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filterPrivacy="1" codeName="ThisWorkbook" defaultThemeVersion="166925"/>
  <xr:revisionPtr revIDLastSave="0" documentId="13_ncr:1_{4E2E5B1B-F848-4261-8BF1-2315EC863202}" xr6:coauthVersionLast="47" xr6:coauthVersionMax="47" xr10:uidLastSave="{00000000-0000-0000-0000-000000000000}"/>
  <bookViews>
    <workbookView xWindow="-120" yWindow="-120" windowWidth="29040" windowHeight="15840" tabRatio="806" xr2:uid="{00000000-000D-0000-FFFF-FFFF00000000}"/>
  </bookViews>
  <sheets>
    <sheet name="Configuracion" sheetId="46" r:id="rId1"/>
    <sheet name="Rubros" sheetId="14" r:id="rId2"/>
    <sheet name="Unidades" sheetId="19" r:id="rId3"/>
    <sheet name="Flete T" sheetId="5" r:id="rId4"/>
    <sheet name="Suministros" sheetId="41" r:id="rId5"/>
    <sheet name="S-ArmadosMT" sheetId="31" r:id="rId6"/>
    <sheet name="S-RetenidasMT" sheetId="33" r:id="rId7"/>
    <sheet name="S-PAT-MT" sheetId="34" r:id="rId8"/>
    <sheet name="S-ProteMedMT" sheetId="36" r:id="rId9"/>
    <sheet name="S-SuministrosMT" sheetId="37" r:id="rId10"/>
    <sheet name="S-AccesoriosPostesMT" sheetId="47" r:id="rId11"/>
    <sheet name="S-AccesoriosMT" sheetId="32" r:id="rId12"/>
    <sheet name="S-ArmadosBT" sheetId="30" r:id="rId13"/>
    <sheet name="S-AccesoriosBT" sheetId="39" r:id="rId14"/>
    <sheet name="S-SuministrosBT" sheetId="40" r:id="rId15"/>
    <sheet name="Partidas-MT" sheetId="43" r:id="rId16"/>
    <sheet name="Partidas-BT" sheetId="44" r:id="rId17"/>
    <sheet name="APU" sheetId="28" r:id="rId18"/>
    <sheet name="RECURSOS" sheetId="18" r:id="rId19"/>
    <sheet name="IU" sheetId="10" r:id="rId20"/>
  </sheets>
  <externalReferences>
    <externalReference r:id="rId21"/>
  </externalReferences>
  <definedNames>
    <definedName name="_xlnm._FilterDatabase" localSheetId="4" hidden="1">Suministros!$A$1:$I$564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01" i="41" l="1"/>
  <c r="E600" i="41"/>
  <c r="E599" i="41"/>
  <c r="E598" i="41"/>
  <c r="E597" i="41"/>
  <c r="E596" i="41"/>
  <c r="E595" i="41"/>
  <c r="E594" i="41"/>
  <c r="E593" i="41"/>
  <c r="E592" i="41"/>
  <c r="E591" i="41"/>
  <c r="E590" i="41"/>
  <c r="E589" i="41"/>
  <c r="E588" i="41"/>
  <c r="E587" i="41"/>
  <c r="E586" i="41"/>
  <c r="E585" i="41"/>
  <c r="E584" i="41"/>
  <c r="E583" i="41"/>
  <c r="E582" i="41"/>
  <c r="E581" i="41"/>
  <c r="E580" i="41"/>
  <c r="E579" i="41"/>
  <c r="E578" i="41"/>
  <c r="E577" i="41"/>
  <c r="E576" i="41"/>
  <c r="E575" i="41"/>
  <c r="E574" i="41"/>
  <c r="E573" i="41"/>
  <c r="E572" i="41"/>
  <c r="E571" i="41"/>
  <c r="E570" i="41"/>
  <c r="E569" i="41"/>
  <c r="E568" i="41"/>
  <c r="E567" i="41"/>
  <c r="E566" i="41"/>
  <c r="E565" i="41"/>
  <c r="E564" i="41"/>
  <c r="E563" i="41"/>
  <c r="E562" i="41"/>
  <c r="E561" i="41"/>
  <c r="E560" i="41"/>
  <c r="E559" i="41"/>
  <c r="E558" i="41"/>
  <c r="E557" i="41"/>
  <c r="E556" i="41"/>
  <c r="E555" i="41"/>
  <c r="E554" i="41"/>
  <c r="E553" i="41"/>
  <c r="E552" i="41"/>
  <c r="E551" i="41"/>
  <c r="E550" i="41"/>
  <c r="E549" i="41"/>
  <c r="E548" i="41"/>
  <c r="E547" i="41"/>
  <c r="E546" i="41"/>
  <c r="E545" i="41"/>
  <c r="E544" i="41"/>
  <c r="E543" i="41"/>
  <c r="E542" i="41"/>
  <c r="E541" i="41"/>
  <c r="E540" i="41"/>
  <c r="E539" i="41"/>
  <c r="E538" i="41"/>
  <c r="E537" i="41"/>
  <c r="E536" i="41"/>
  <c r="E535" i="41"/>
  <c r="E534" i="41"/>
  <c r="E533" i="41"/>
  <c r="E532" i="41"/>
  <c r="E531" i="41"/>
  <c r="E530" i="41"/>
  <c r="E529" i="41"/>
  <c r="E528" i="41"/>
  <c r="E527" i="41"/>
  <c r="E526" i="41"/>
  <c r="E525" i="41"/>
  <c r="E524" i="41"/>
  <c r="E523" i="41"/>
  <c r="E522" i="41"/>
  <c r="E521" i="41"/>
  <c r="E520" i="41"/>
  <c r="E519" i="41"/>
  <c r="E518" i="41"/>
  <c r="E517" i="41"/>
  <c r="E516" i="41"/>
  <c r="E515" i="41"/>
  <c r="E514" i="41"/>
  <c r="E513" i="41"/>
  <c r="E512" i="41"/>
  <c r="E511" i="41"/>
  <c r="E510" i="41"/>
  <c r="E509" i="41"/>
  <c r="E508" i="41"/>
  <c r="E507" i="41"/>
  <c r="E506" i="41"/>
  <c r="E505" i="41"/>
  <c r="E504" i="41"/>
  <c r="E503" i="41"/>
  <c r="E502" i="41"/>
  <c r="E501" i="41"/>
  <c r="E500" i="41"/>
  <c r="E499" i="41"/>
  <c r="E498" i="41"/>
  <c r="E497" i="41"/>
  <c r="E496" i="41"/>
  <c r="E495" i="41"/>
  <c r="E494" i="41"/>
  <c r="E493" i="41"/>
  <c r="E492" i="41"/>
  <c r="E491" i="41"/>
  <c r="E490" i="41"/>
  <c r="E489" i="41"/>
  <c r="E488" i="41"/>
  <c r="E487" i="41"/>
  <c r="E486" i="41"/>
  <c r="E485" i="41"/>
  <c r="E484" i="41"/>
  <c r="E483" i="41"/>
  <c r="E482" i="41"/>
  <c r="E481" i="41"/>
  <c r="E480" i="41"/>
  <c r="E479" i="41"/>
  <c r="E478" i="41"/>
  <c r="E477" i="41"/>
  <c r="E476" i="41"/>
  <c r="E475" i="41"/>
  <c r="E474" i="41"/>
  <c r="E473" i="41"/>
  <c r="E472" i="41"/>
  <c r="E471" i="41"/>
  <c r="E470" i="41"/>
  <c r="E469" i="41"/>
  <c r="E468" i="41"/>
  <c r="E467" i="41"/>
  <c r="E466" i="41"/>
  <c r="E465" i="41"/>
  <c r="E464" i="41"/>
  <c r="E463" i="41"/>
  <c r="E462" i="41"/>
  <c r="E461" i="41"/>
  <c r="E460" i="41"/>
  <c r="E459" i="41"/>
  <c r="E458" i="41"/>
  <c r="E457" i="41"/>
  <c r="E456" i="41"/>
  <c r="E455" i="41"/>
  <c r="E454" i="41"/>
  <c r="E453" i="41"/>
  <c r="E452" i="41"/>
  <c r="E451" i="41"/>
  <c r="E450" i="41"/>
  <c r="E449" i="41"/>
  <c r="E448" i="41"/>
  <c r="E447" i="41"/>
  <c r="E446" i="41"/>
  <c r="E445" i="41"/>
  <c r="E444" i="41"/>
  <c r="E443" i="41"/>
  <c r="E442" i="41"/>
  <c r="E441" i="41"/>
  <c r="E440" i="41"/>
  <c r="E439" i="41"/>
  <c r="E438" i="41"/>
  <c r="E437" i="41"/>
  <c r="E436" i="41"/>
  <c r="E435" i="41"/>
  <c r="E434" i="41"/>
  <c r="E433" i="41"/>
  <c r="E432" i="41"/>
  <c r="E431" i="41"/>
  <c r="E430" i="41"/>
  <c r="E429" i="41"/>
  <c r="E428" i="41"/>
  <c r="E427" i="41"/>
  <c r="E426" i="41"/>
  <c r="E425" i="41"/>
  <c r="E424" i="41"/>
  <c r="E423" i="41"/>
  <c r="E422" i="41"/>
  <c r="E421" i="41"/>
  <c r="E420" i="41"/>
  <c r="E419" i="41"/>
  <c r="E418" i="41"/>
  <c r="E417" i="41"/>
  <c r="E416" i="41"/>
  <c r="E415" i="41"/>
  <c r="E414" i="41"/>
  <c r="E413" i="41"/>
  <c r="E412" i="41"/>
  <c r="E411" i="41"/>
  <c r="E410" i="41"/>
  <c r="E409" i="41"/>
  <c r="E408" i="41"/>
  <c r="E407" i="41"/>
  <c r="E406" i="41"/>
  <c r="E405" i="41"/>
  <c r="E404" i="41"/>
  <c r="E403" i="41"/>
  <c r="E402" i="41"/>
  <c r="E401" i="41"/>
  <c r="E400" i="41"/>
  <c r="E399" i="41"/>
  <c r="E398" i="41"/>
  <c r="E397" i="41"/>
  <c r="E396" i="41"/>
  <c r="E395" i="41"/>
  <c r="E394" i="41"/>
  <c r="E393" i="41"/>
  <c r="E392" i="41"/>
  <c r="E391" i="41"/>
  <c r="E390" i="41"/>
  <c r="E389" i="41"/>
  <c r="E388" i="41"/>
  <c r="E387" i="41"/>
  <c r="E386" i="41"/>
  <c r="E385" i="41"/>
  <c r="E384" i="41"/>
  <c r="E383" i="41"/>
  <c r="E382" i="41"/>
  <c r="E381" i="41"/>
  <c r="E380" i="41"/>
  <c r="E379" i="41"/>
  <c r="E378" i="41"/>
  <c r="E377" i="41"/>
  <c r="E376" i="41"/>
  <c r="E375" i="41"/>
  <c r="E374" i="41"/>
  <c r="E373" i="41"/>
  <c r="E372" i="41"/>
  <c r="E371" i="41"/>
  <c r="E370" i="41"/>
  <c r="E369" i="41"/>
  <c r="E368" i="41"/>
  <c r="E367" i="41"/>
  <c r="E366" i="41"/>
  <c r="E365" i="41"/>
  <c r="E364" i="41"/>
  <c r="E363" i="41"/>
  <c r="E362" i="41"/>
  <c r="E361" i="41"/>
  <c r="E360" i="41"/>
  <c r="E359" i="41"/>
  <c r="E358" i="41"/>
  <c r="E357" i="41"/>
  <c r="E356" i="41"/>
  <c r="E355" i="41"/>
  <c r="E354" i="41"/>
  <c r="E353" i="41"/>
  <c r="E352" i="41"/>
  <c r="E351" i="41"/>
  <c r="E350" i="41"/>
  <c r="E349" i="41"/>
  <c r="E348" i="41"/>
  <c r="E347" i="41"/>
  <c r="E346" i="41"/>
  <c r="E345" i="41"/>
  <c r="E344" i="41"/>
  <c r="E343" i="41"/>
  <c r="E342" i="41"/>
  <c r="E341" i="41"/>
  <c r="E340" i="41"/>
  <c r="E339" i="41"/>
  <c r="E338" i="41"/>
  <c r="E337" i="41"/>
  <c r="E336" i="41"/>
  <c r="E335" i="41"/>
  <c r="E334" i="41"/>
  <c r="E333" i="41"/>
  <c r="E332" i="41"/>
  <c r="E331" i="41"/>
  <c r="E330" i="41"/>
  <c r="E329" i="41"/>
  <c r="E328" i="41"/>
  <c r="E327" i="41"/>
  <c r="E326" i="41"/>
  <c r="E325" i="41"/>
  <c r="E324" i="41"/>
  <c r="E323" i="41"/>
  <c r="E322" i="41"/>
  <c r="E321" i="41"/>
  <c r="E320" i="41"/>
  <c r="E319" i="41"/>
  <c r="E318" i="41"/>
  <c r="E317" i="41"/>
  <c r="E316" i="41"/>
  <c r="E315" i="41"/>
  <c r="E314" i="41"/>
  <c r="E313" i="41"/>
  <c r="E312" i="41"/>
  <c r="E311" i="41"/>
  <c r="E310" i="41"/>
  <c r="E309" i="41"/>
  <c r="E308" i="41"/>
  <c r="E307" i="41"/>
  <c r="E306" i="41"/>
  <c r="E305" i="41"/>
  <c r="E304" i="41"/>
  <c r="E303" i="41"/>
  <c r="E302" i="41"/>
  <c r="E301" i="41"/>
  <c r="E300" i="41"/>
  <c r="E299" i="41"/>
  <c r="E298" i="41"/>
  <c r="E297" i="41"/>
  <c r="E296" i="41"/>
  <c r="E295" i="41"/>
  <c r="E294" i="41"/>
  <c r="E293" i="41"/>
  <c r="E292" i="41"/>
  <c r="E291" i="41"/>
  <c r="E290" i="41"/>
  <c r="E289" i="41"/>
  <c r="E288" i="41"/>
  <c r="E287" i="41"/>
  <c r="E286" i="41"/>
  <c r="E285" i="41"/>
  <c r="E284" i="41"/>
  <c r="E283" i="41"/>
  <c r="E282" i="41"/>
  <c r="E281" i="41"/>
  <c r="E280" i="41"/>
  <c r="E279" i="41"/>
  <c r="E278" i="41"/>
  <c r="E277" i="41"/>
  <c r="E276" i="41"/>
  <c r="E275" i="41"/>
  <c r="E274" i="41"/>
  <c r="E273" i="41"/>
  <c r="E272" i="41"/>
  <c r="E271" i="41"/>
  <c r="E270" i="41"/>
  <c r="E269" i="41"/>
  <c r="E268" i="41"/>
  <c r="E267" i="41"/>
  <c r="E266" i="41"/>
  <c r="E265" i="41"/>
  <c r="E264" i="41"/>
  <c r="E263" i="41"/>
  <c r="E262" i="41"/>
  <c r="E261" i="41"/>
  <c r="E260" i="41"/>
  <c r="E259" i="41"/>
  <c r="E258" i="41"/>
  <c r="E257" i="41"/>
  <c r="E256" i="41"/>
  <c r="E255" i="41"/>
  <c r="E254" i="41"/>
  <c r="E253" i="41"/>
  <c r="E252" i="41"/>
  <c r="E251" i="41"/>
  <c r="E250" i="41"/>
  <c r="E249" i="41"/>
  <c r="E248" i="41"/>
  <c r="E247" i="41"/>
  <c r="E246" i="41"/>
  <c r="E245" i="41"/>
  <c r="E244" i="41"/>
  <c r="E243" i="41"/>
  <c r="E242" i="41"/>
  <c r="E241" i="41"/>
  <c r="E240" i="41"/>
  <c r="E239" i="41"/>
  <c r="E238" i="41"/>
  <c r="E237" i="41"/>
  <c r="E236" i="41"/>
  <c r="E235" i="41"/>
  <c r="E234" i="41"/>
  <c r="E233" i="41"/>
  <c r="E232" i="41"/>
  <c r="E231" i="41"/>
  <c r="E230" i="41"/>
  <c r="E229" i="41"/>
  <c r="E228" i="41"/>
  <c r="E227" i="41"/>
  <c r="E226" i="41"/>
  <c r="E225" i="41"/>
  <c r="E224" i="41"/>
  <c r="E223" i="41"/>
  <c r="E222" i="41"/>
  <c r="E221" i="41"/>
  <c r="E220" i="41"/>
  <c r="E219" i="41"/>
  <c r="E218" i="41"/>
  <c r="E217" i="41"/>
  <c r="E216" i="41"/>
  <c r="E215" i="41"/>
  <c r="E214" i="41"/>
  <c r="E213" i="41"/>
  <c r="E212" i="41"/>
  <c r="E211" i="41"/>
  <c r="E210" i="41"/>
  <c r="E209" i="41"/>
  <c r="E208" i="41"/>
  <c r="E207" i="41"/>
  <c r="E206" i="41"/>
  <c r="E205" i="41"/>
  <c r="E204" i="41"/>
  <c r="E203" i="41"/>
  <c r="E202" i="41"/>
  <c r="E201" i="41"/>
  <c r="E200" i="41"/>
  <c r="E199" i="41"/>
  <c r="E198" i="41"/>
  <c r="E197" i="41"/>
  <c r="E196" i="41"/>
  <c r="E195" i="41"/>
  <c r="E194" i="41"/>
  <c r="E193" i="41"/>
  <c r="E192" i="41"/>
  <c r="E191" i="41"/>
  <c r="E190" i="41"/>
  <c r="E189" i="41"/>
  <c r="E188" i="41"/>
  <c r="E187" i="41"/>
  <c r="E186" i="41"/>
  <c r="E185" i="41"/>
  <c r="E184" i="41"/>
  <c r="E183" i="41"/>
  <c r="E182" i="41"/>
  <c r="E181" i="41"/>
  <c r="E180" i="41"/>
  <c r="E179" i="41"/>
  <c r="E178" i="41"/>
  <c r="E177" i="41"/>
  <c r="E176" i="41"/>
  <c r="E175" i="41"/>
  <c r="E174" i="41"/>
  <c r="E173" i="41"/>
  <c r="E172" i="41"/>
  <c r="E171" i="41"/>
  <c r="E170" i="41"/>
  <c r="E169" i="41"/>
  <c r="E168" i="41"/>
  <c r="E167" i="41"/>
  <c r="E166" i="41"/>
  <c r="E165" i="41"/>
  <c r="E164" i="41"/>
  <c r="E163" i="41"/>
  <c r="E162" i="41"/>
  <c r="E161" i="41"/>
  <c r="E160" i="41"/>
  <c r="E159" i="41"/>
  <c r="E158" i="41"/>
  <c r="E157" i="41"/>
  <c r="E156" i="41"/>
  <c r="E155" i="41"/>
  <c r="E154" i="41"/>
  <c r="E153" i="41"/>
  <c r="E152" i="41"/>
  <c r="E151" i="41"/>
  <c r="E150" i="41"/>
  <c r="E149" i="41"/>
  <c r="E148" i="41"/>
  <c r="E147" i="41"/>
  <c r="E146" i="41"/>
  <c r="E145" i="41"/>
  <c r="E144" i="41"/>
  <c r="E143" i="41"/>
  <c r="E142" i="41"/>
  <c r="E141" i="41"/>
  <c r="E140" i="41"/>
  <c r="E139" i="41"/>
  <c r="E138" i="41"/>
  <c r="E137" i="41"/>
  <c r="E136" i="41"/>
  <c r="E135" i="41"/>
  <c r="E134" i="41"/>
  <c r="E133" i="41"/>
  <c r="E132" i="41"/>
  <c r="E131" i="41"/>
  <c r="E130" i="41"/>
  <c r="E129" i="41"/>
  <c r="E128" i="41"/>
  <c r="E127" i="41"/>
  <c r="E126" i="41"/>
  <c r="E125" i="41"/>
  <c r="E124" i="41"/>
  <c r="E123" i="41"/>
  <c r="E122" i="41"/>
  <c r="E121" i="41"/>
  <c r="E120" i="41"/>
  <c r="E119" i="41"/>
  <c r="E118" i="41"/>
  <c r="E117" i="41"/>
  <c r="E116" i="41"/>
  <c r="E115" i="41"/>
  <c r="E114" i="41"/>
  <c r="E113" i="41"/>
  <c r="E112" i="41"/>
  <c r="E111" i="41"/>
  <c r="E110" i="41"/>
  <c r="E109" i="41"/>
  <c r="E108" i="41"/>
  <c r="E107" i="41"/>
  <c r="E106" i="41"/>
  <c r="E105" i="41"/>
  <c r="E104" i="41"/>
  <c r="E103" i="41"/>
  <c r="E102" i="41"/>
  <c r="E101" i="41"/>
  <c r="E100" i="41"/>
  <c r="E99" i="41"/>
  <c r="E98" i="41"/>
  <c r="E97" i="41"/>
  <c r="E96" i="41"/>
  <c r="E95" i="41"/>
  <c r="E94" i="41"/>
  <c r="E93" i="41"/>
  <c r="E92" i="41"/>
  <c r="E91" i="41"/>
  <c r="E90" i="41"/>
  <c r="E89" i="41"/>
  <c r="E88" i="41"/>
  <c r="E87" i="41"/>
  <c r="E86" i="41"/>
  <c r="E85" i="41"/>
  <c r="E84" i="41"/>
  <c r="E83" i="41"/>
  <c r="E82" i="41"/>
  <c r="E81" i="41"/>
  <c r="E80" i="41"/>
  <c r="E79" i="41"/>
  <c r="E78" i="41"/>
  <c r="E77" i="41"/>
  <c r="E76" i="41"/>
  <c r="E75" i="41"/>
  <c r="E74" i="41"/>
  <c r="E73" i="41"/>
  <c r="E72" i="41"/>
  <c r="E71" i="41"/>
  <c r="E70" i="41"/>
  <c r="E69" i="41"/>
  <c r="E68" i="41"/>
  <c r="E67" i="41"/>
  <c r="E66" i="41"/>
  <c r="E65" i="41"/>
  <c r="E64" i="41"/>
  <c r="E63" i="41"/>
  <c r="E62" i="41"/>
  <c r="E61" i="41"/>
  <c r="E60" i="41"/>
  <c r="E59" i="41"/>
  <c r="E58" i="41"/>
  <c r="E57" i="41"/>
  <c r="E56" i="41"/>
  <c r="E55" i="41"/>
  <c r="E54" i="41"/>
  <c r="E53" i="41"/>
  <c r="E52" i="41"/>
  <c r="E51" i="41"/>
  <c r="E50" i="41"/>
  <c r="E49" i="41"/>
  <c r="E48" i="41"/>
  <c r="E47" i="41"/>
  <c r="E46" i="41"/>
  <c r="E45" i="41"/>
  <c r="E44" i="41"/>
  <c r="E43" i="41"/>
  <c r="E42" i="41"/>
  <c r="E41" i="41"/>
  <c r="E40" i="41"/>
  <c r="E39" i="41"/>
  <c r="E38" i="41"/>
  <c r="E37" i="41"/>
  <c r="E36" i="41"/>
  <c r="E35" i="41"/>
  <c r="E34" i="41"/>
  <c r="E33" i="41"/>
  <c r="E32" i="41"/>
  <c r="E31" i="41"/>
  <c r="E30" i="41"/>
  <c r="E29" i="41"/>
  <c r="E28" i="41"/>
  <c r="E27" i="41"/>
  <c r="E26" i="41"/>
  <c r="E25" i="41"/>
  <c r="E24" i="41"/>
  <c r="E23" i="41"/>
  <c r="E22" i="41"/>
  <c r="E21" i="41"/>
  <c r="E20" i="41"/>
  <c r="E19" i="41"/>
  <c r="E18" i="41"/>
  <c r="E17" i="41"/>
  <c r="E16" i="41"/>
  <c r="E15" i="41"/>
  <c r="E14" i="41"/>
  <c r="E13" i="41"/>
  <c r="E12" i="41"/>
  <c r="E11" i="41"/>
  <c r="E10" i="41"/>
  <c r="E9" i="41"/>
  <c r="E8" i="41"/>
  <c r="E7" i="41"/>
  <c r="E6" i="41"/>
  <c r="E5" i="41"/>
  <c r="C28" i="46"/>
  <c r="C60" i="39"/>
  <c r="C51" i="39"/>
  <c r="B60" i="39"/>
  <c r="B51" i="39"/>
  <c r="C59" i="39"/>
  <c r="C50" i="39"/>
  <c r="B59" i="39"/>
  <c r="B50" i="39"/>
  <c r="C58" i="39"/>
  <c r="C49" i="39"/>
  <c r="B58" i="39"/>
  <c r="B49" i="39"/>
  <c r="C57" i="39"/>
  <c r="C48" i="39"/>
  <c r="B57" i="39"/>
  <c r="B48" i="39"/>
  <c r="C56" i="39"/>
  <c r="C47" i="39"/>
  <c r="B56" i="39"/>
  <c r="B47" i="39"/>
  <c r="C42" i="39"/>
  <c r="C31" i="39"/>
  <c r="B42" i="39"/>
  <c r="B31" i="39"/>
  <c r="C41" i="39"/>
  <c r="C30" i="39"/>
  <c r="B41" i="39"/>
  <c r="B30" i="39"/>
  <c r="C40" i="39"/>
  <c r="C29" i="39"/>
  <c r="B40" i="39"/>
  <c r="B29" i="39"/>
  <c r="C39" i="39"/>
  <c r="C28" i="39"/>
  <c r="B39" i="39"/>
  <c r="B28" i="39"/>
  <c r="C38" i="39"/>
  <c r="C27" i="39"/>
  <c r="B38" i="39"/>
  <c r="B27" i="39"/>
  <c r="C37" i="39"/>
  <c r="C26" i="39"/>
  <c r="B37" i="39"/>
  <c r="B26" i="39"/>
  <c r="C36" i="39"/>
  <c r="C25" i="39"/>
  <c r="B36" i="39"/>
  <c r="B25" i="39"/>
  <c r="C20" i="39"/>
  <c r="C10" i="39"/>
  <c r="B20" i="39"/>
  <c r="B10" i="39"/>
  <c r="C19" i="39"/>
  <c r="C9" i="39"/>
  <c r="B19" i="39"/>
  <c r="B9" i="39"/>
  <c r="C18" i="39"/>
  <c r="C8" i="39"/>
  <c r="B18" i="39"/>
  <c r="B8" i="39"/>
  <c r="C17" i="39"/>
  <c r="C7" i="39"/>
  <c r="B17" i="39"/>
  <c r="B7" i="39"/>
  <c r="C16" i="39"/>
  <c r="C6" i="39"/>
  <c r="B16" i="39"/>
  <c r="B6" i="39"/>
  <c r="C15" i="39"/>
  <c r="C5" i="39"/>
  <c r="B15" i="39"/>
  <c r="B5" i="39"/>
  <c r="D601" i="41"/>
  <c r="C74" i="32"/>
  <c r="B74" i="32"/>
  <c r="C73" i="32"/>
  <c r="B73" i="32"/>
  <c r="C72" i="32"/>
  <c r="B72" i="32"/>
  <c r="C71" i="32"/>
  <c r="B71" i="32"/>
  <c r="C70" i="32"/>
  <c r="B70" i="32"/>
  <c r="C77" i="36"/>
  <c r="C76" i="36"/>
  <c r="C75" i="36"/>
  <c r="C74" i="36"/>
  <c r="C73" i="36"/>
  <c r="C72" i="36"/>
  <c r="C71" i="36"/>
  <c r="C70" i="36"/>
  <c r="C69" i="36"/>
  <c r="B77" i="36"/>
  <c r="B76" i="36"/>
  <c r="B75" i="36"/>
  <c r="B74" i="36"/>
  <c r="B73" i="36"/>
  <c r="B69" i="36"/>
  <c r="B65" i="36"/>
  <c r="B71" i="36"/>
  <c r="B70" i="36"/>
  <c r="C68" i="36"/>
  <c r="B68" i="36"/>
  <c r="C67" i="36"/>
  <c r="B67" i="36"/>
  <c r="C66" i="36"/>
  <c r="B66" i="36"/>
  <c r="C63" i="36"/>
  <c r="B63" i="36"/>
  <c r="C62" i="36"/>
  <c r="B62" i="36"/>
  <c r="F26" i="34"/>
  <c r="G26" i="34"/>
  <c r="H26" i="34"/>
  <c r="I26" i="34"/>
  <c r="B29" i="34"/>
  <c r="C40" i="34"/>
  <c r="C28" i="34"/>
  <c r="B40" i="34"/>
  <c r="B28" i="34"/>
  <c r="C38" i="34"/>
  <c r="C26" i="34"/>
  <c r="B38" i="34"/>
  <c r="B26" i="34"/>
  <c r="C37" i="34"/>
  <c r="C25" i="34"/>
  <c r="B37" i="34"/>
  <c r="B25" i="34"/>
  <c r="C36" i="34"/>
  <c r="C24" i="34"/>
  <c r="B36" i="34"/>
  <c r="B24" i="34"/>
  <c r="C34" i="34"/>
  <c r="C22" i="34"/>
  <c r="B34" i="34"/>
  <c r="B22" i="34"/>
  <c r="F38" i="34"/>
  <c r="H38" i="34"/>
  <c r="J38" i="34"/>
  <c r="L38" i="34"/>
  <c r="R38" i="34"/>
  <c r="T38" i="34"/>
  <c r="N38" i="34"/>
  <c r="P38" i="34"/>
  <c r="C39" i="34"/>
  <c r="B39" i="34"/>
  <c r="C35" i="34"/>
  <c r="B35" i="34"/>
  <c r="C33" i="34"/>
  <c r="B33" i="34"/>
  <c r="C8" i="47"/>
  <c r="B8" i="47"/>
  <c r="C7" i="47"/>
  <c r="B7" i="47"/>
  <c r="C6" i="47"/>
  <c r="B6" i="47"/>
  <c r="C5" i="47"/>
  <c r="B5" i="47"/>
  <c r="H8" i="47"/>
  <c r="I8" i="47"/>
  <c r="J8" i="47"/>
  <c r="D8" i="47"/>
  <c r="X8" i="47"/>
  <c r="Y8" i="47"/>
  <c r="Z8" i="47"/>
  <c r="AA8" i="47"/>
  <c r="AB8" i="47"/>
  <c r="AC8" i="47"/>
  <c r="AD8" i="47"/>
  <c r="AE8" i="47"/>
  <c r="AF8" i="47"/>
  <c r="E8" i="47"/>
  <c r="F8" i="47"/>
  <c r="G8" i="47"/>
  <c r="B4" i="47"/>
  <c r="E53" i="37"/>
  <c r="F53" i="37"/>
  <c r="G53" i="37"/>
  <c r="H53" i="37"/>
  <c r="I53" i="37"/>
  <c r="J53" i="37"/>
  <c r="K53" i="37"/>
  <c r="L53" i="37"/>
  <c r="M53" i="37"/>
  <c r="N53" i="37"/>
  <c r="O53" i="37"/>
  <c r="P53" i="37"/>
  <c r="T60" i="39"/>
  <c r="R60" i="39"/>
  <c r="P60" i="39"/>
  <c r="N60" i="39"/>
  <c r="L60" i="39"/>
  <c r="J60" i="39"/>
  <c r="H60" i="39"/>
  <c r="F60" i="39"/>
  <c r="D57" i="39"/>
  <c r="D58" i="39"/>
  <c r="D59" i="39"/>
  <c r="D60" i="39"/>
  <c r="A48" i="39"/>
  <c r="A49" i="39"/>
  <c r="A50" i="39"/>
  <c r="A51" i="39"/>
  <c r="AD42" i="39"/>
  <c r="AD36" i="39"/>
  <c r="Z42" i="39"/>
  <c r="Z36" i="39"/>
  <c r="V42" i="39"/>
  <c r="V36" i="39"/>
  <c r="T42" i="39"/>
  <c r="T36" i="39"/>
  <c r="R42" i="39"/>
  <c r="R36" i="39"/>
  <c r="P42" i="39"/>
  <c r="P36" i="39"/>
  <c r="N42" i="39"/>
  <c r="N36" i="39"/>
  <c r="J42" i="39"/>
  <c r="J36" i="39"/>
  <c r="F42" i="39"/>
  <c r="F36" i="39"/>
  <c r="AF42" i="39"/>
  <c r="AF36" i="39"/>
  <c r="AB42" i="39"/>
  <c r="AB36" i="39"/>
  <c r="X42" i="39"/>
  <c r="X36" i="39"/>
  <c r="L42" i="39"/>
  <c r="L36" i="39"/>
  <c r="H42" i="39"/>
  <c r="H36" i="39"/>
  <c r="AH42" i="39"/>
  <c r="AH36" i="39"/>
  <c r="A26" i="39"/>
  <c r="A27" i="39"/>
  <c r="A28" i="39"/>
  <c r="A29" i="39"/>
  <c r="A30" i="39"/>
  <c r="A31" i="39"/>
  <c r="D16" i="39"/>
  <c r="D17" i="39"/>
  <c r="D18" i="39"/>
  <c r="D19" i="39"/>
  <c r="D20" i="39"/>
  <c r="Q9" i="39"/>
  <c r="P9" i="39"/>
  <c r="O9" i="39"/>
  <c r="N9" i="39"/>
  <c r="M9" i="39"/>
  <c r="L9" i="39"/>
  <c r="K9" i="39"/>
  <c r="J9" i="39"/>
  <c r="I9" i="39"/>
  <c r="H9" i="39"/>
  <c r="G9" i="39"/>
  <c r="F9" i="39"/>
  <c r="E9" i="39"/>
  <c r="D9" i="39"/>
  <c r="A6" i="39"/>
  <c r="A7" i="39"/>
  <c r="A8" i="39"/>
  <c r="A9" i="39"/>
  <c r="A10" i="39"/>
  <c r="BG89" i="30"/>
  <c r="C174" i="30"/>
  <c r="B174" i="30"/>
  <c r="C173" i="30"/>
  <c r="B173" i="30"/>
  <c r="C172" i="30"/>
  <c r="B172" i="30"/>
  <c r="C171" i="30"/>
  <c r="B171" i="30"/>
  <c r="C170" i="30"/>
  <c r="B170" i="30"/>
  <c r="C169" i="30"/>
  <c r="B169" i="30"/>
  <c r="C168" i="30"/>
  <c r="B168" i="30"/>
  <c r="C167" i="30"/>
  <c r="B167" i="30"/>
  <c r="C166" i="30"/>
  <c r="B166" i="30"/>
  <c r="C165" i="30"/>
  <c r="B165" i="30"/>
  <c r="C164" i="30"/>
  <c r="B164" i="30"/>
  <c r="C163" i="30"/>
  <c r="B163" i="30"/>
  <c r="C162" i="30"/>
  <c r="B162" i="30"/>
  <c r="C161" i="30"/>
  <c r="B161" i="30"/>
  <c r="C160" i="30"/>
  <c r="B160" i="30"/>
  <c r="C159" i="30"/>
  <c r="B159" i="30"/>
  <c r="C158" i="30"/>
  <c r="B158" i="30"/>
  <c r="C157" i="30"/>
  <c r="B157" i="30"/>
  <c r="C156" i="30"/>
  <c r="B156" i="30"/>
  <c r="C155" i="30"/>
  <c r="B155" i="30"/>
  <c r="C154" i="30"/>
  <c r="B154" i="30"/>
  <c r="C153" i="30"/>
  <c r="B153" i="30"/>
  <c r="C152" i="30"/>
  <c r="B152" i="30"/>
  <c r="C151" i="30"/>
  <c r="B151" i="30"/>
  <c r="C150" i="30"/>
  <c r="B150" i="30"/>
  <c r="C149" i="30"/>
  <c r="B149" i="30"/>
  <c r="C148" i="30"/>
  <c r="B148" i="30"/>
  <c r="C147" i="30"/>
  <c r="B147" i="30"/>
  <c r="C146" i="30"/>
  <c r="B146" i="30"/>
  <c r="C145" i="30"/>
  <c r="B145" i="30"/>
  <c r="C144" i="30"/>
  <c r="B144" i="30"/>
  <c r="C143" i="30"/>
  <c r="B143" i="30"/>
  <c r="C142" i="30"/>
  <c r="B142" i="30"/>
  <c r="C141" i="30"/>
  <c r="B141" i="30"/>
  <c r="C140" i="30"/>
  <c r="B140" i="30"/>
  <c r="C139" i="30"/>
  <c r="B139" i="30"/>
  <c r="C138" i="30"/>
  <c r="B138" i="30"/>
  <c r="C137" i="30"/>
  <c r="B137" i="30"/>
  <c r="C136" i="30"/>
  <c r="B136" i="30"/>
  <c r="C135" i="30"/>
  <c r="B135" i="30"/>
  <c r="C134" i="30"/>
  <c r="B134" i="30"/>
  <c r="C133" i="30"/>
  <c r="B133" i="30"/>
  <c r="C132" i="30"/>
  <c r="B132" i="30"/>
  <c r="C131" i="30"/>
  <c r="B131" i="30"/>
  <c r="C130" i="30"/>
  <c r="B130" i="30"/>
  <c r="C129" i="30"/>
  <c r="B129" i="30"/>
  <c r="C128" i="30"/>
  <c r="B128" i="30"/>
  <c r="C127" i="30"/>
  <c r="B127" i="30"/>
  <c r="C126" i="30"/>
  <c r="B126" i="30"/>
  <c r="C125" i="30"/>
  <c r="B125" i="30"/>
  <c r="C124" i="30"/>
  <c r="B124" i="30"/>
  <c r="C123" i="30"/>
  <c r="B123" i="30"/>
  <c r="C122" i="30"/>
  <c r="B122" i="30"/>
  <c r="C121" i="30"/>
  <c r="B121" i="30"/>
  <c r="C120" i="30"/>
  <c r="B120" i="30"/>
  <c r="C119" i="30"/>
  <c r="B119" i="30"/>
  <c r="C118" i="30"/>
  <c r="B118" i="30"/>
  <c r="C117" i="30"/>
  <c r="B117" i="30"/>
  <c r="C116" i="30"/>
  <c r="B116" i="30"/>
  <c r="C115" i="30"/>
  <c r="B115" i="30"/>
  <c r="C114" i="30"/>
  <c r="B114" i="30"/>
  <c r="C113" i="30"/>
  <c r="B113" i="30"/>
  <c r="C112" i="30"/>
  <c r="B112" i="30"/>
  <c r="C111" i="30"/>
  <c r="B111" i="30"/>
  <c r="C110" i="30"/>
  <c r="B110" i="30"/>
  <c r="C109" i="30"/>
  <c r="B109" i="30"/>
  <c r="C108" i="30"/>
  <c r="B108" i="30"/>
  <c r="C107" i="30"/>
  <c r="B107" i="30"/>
  <c r="C106" i="30"/>
  <c r="B106" i="30"/>
  <c r="C105" i="30"/>
  <c r="B105" i="30"/>
  <c r="C104" i="30"/>
  <c r="B104" i="30"/>
  <c r="C103" i="30"/>
  <c r="B103" i="30"/>
  <c r="C102" i="30"/>
  <c r="B102" i="30"/>
  <c r="C101" i="30"/>
  <c r="B101" i="30"/>
  <c r="C100" i="30"/>
  <c r="B100" i="30"/>
  <c r="C99" i="30"/>
  <c r="B99" i="30"/>
  <c r="C98" i="30"/>
  <c r="B98" i="30"/>
  <c r="C97" i="30"/>
  <c r="B97" i="30"/>
  <c r="C96" i="30"/>
  <c r="B96" i="30"/>
  <c r="C95" i="30"/>
  <c r="B95" i="30"/>
  <c r="C94" i="30"/>
  <c r="B94" i="30"/>
  <c r="C93" i="30"/>
  <c r="B93" i="30"/>
  <c r="C92" i="30"/>
  <c r="B92" i="30"/>
  <c r="C91" i="30"/>
  <c r="B91" i="30"/>
  <c r="C90" i="30"/>
  <c r="B90" i="30"/>
  <c r="C89" i="30"/>
  <c r="B89" i="30"/>
  <c r="C88" i="30"/>
  <c r="B88" i="30"/>
  <c r="C87" i="30"/>
  <c r="B87" i="30"/>
  <c r="C86" i="30"/>
  <c r="B86" i="30"/>
  <c r="C85" i="30"/>
  <c r="B85" i="30"/>
  <c r="C84" i="30"/>
  <c r="B84" i="30"/>
  <c r="C83" i="30"/>
  <c r="B83" i="30"/>
  <c r="C82" i="30"/>
  <c r="B82" i="30"/>
  <c r="C81" i="30"/>
  <c r="B81" i="30"/>
  <c r="C80" i="30"/>
  <c r="B80" i="30"/>
  <c r="C79" i="30"/>
  <c r="B79" i="30"/>
  <c r="C78" i="30"/>
  <c r="B78" i="30"/>
  <c r="C77" i="30"/>
  <c r="B77" i="30"/>
  <c r="C76" i="30"/>
  <c r="B76" i="30"/>
  <c r="C75" i="30"/>
  <c r="B75" i="30"/>
  <c r="C74" i="30"/>
  <c r="B74" i="30"/>
  <c r="C73" i="30"/>
  <c r="B73" i="30"/>
  <c r="C72" i="30"/>
  <c r="B72" i="30"/>
  <c r="C71" i="30"/>
  <c r="B71" i="30"/>
  <c r="C70" i="30"/>
  <c r="B70" i="30"/>
  <c r="C69" i="30"/>
  <c r="B69" i="30"/>
  <c r="C68" i="30"/>
  <c r="B68" i="30"/>
  <c r="C67" i="30"/>
  <c r="B67" i="30"/>
  <c r="C66" i="30"/>
  <c r="B66" i="30"/>
  <c r="C65" i="30"/>
  <c r="B65" i="30"/>
  <c r="C64" i="30"/>
  <c r="B64" i="30"/>
  <c r="C63" i="30"/>
  <c r="B63" i="30"/>
  <c r="C62" i="30"/>
  <c r="B62" i="30"/>
  <c r="C61" i="30"/>
  <c r="B61" i="30"/>
  <c r="C60" i="30"/>
  <c r="B60" i="30"/>
  <c r="C59" i="30"/>
  <c r="B59" i="30"/>
  <c r="C58" i="30"/>
  <c r="B58" i="30"/>
  <c r="C57" i="30"/>
  <c r="B57" i="30"/>
  <c r="C56" i="30"/>
  <c r="B56" i="30"/>
  <c r="C55" i="30"/>
  <c r="B55" i="30"/>
  <c r="C54" i="30"/>
  <c r="B54" i="30"/>
  <c r="C53" i="30"/>
  <c r="B53" i="30"/>
  <c r="C52" i="30"/>
  <c r="B52" i="30"/>
  <c r="C51" i="30"/>
  <c r="B51" i="30"/>
  <c r="C50" i="30"/>
  <c r="B50" i="30"/>
  <c r="C49" i="30"/>
  <c r="B49" i="30"/>
  <c r="C48" i="30"/>
  <c r="B48" i="30"/>
  <c r="C47" i="30"/>
  <c r="B47" i="30"/>
  <c r="C46" i="30"/>
  <c r="B46" i="30"/>
  <c r="C45" i="30"/>
  <c r="B45" i="30"/>
  <c r="C44" i="30"/>
  <c r="B44" i="30"/>
  <c r="C43" i="30"/>
  <c r="B43" i="30"/>
  <c r="C42" i="30"/>
  <c r="B42" i="30"/>
  <c r="C41" i="30"/>
  <c r="B41" i="30"/>
  <c r="C40" i="30"/>
  <c r="B40" i="30"/>
  <c r="C39" i="30"/>
  <c r="B39" i="30"/>
  <c r="C38" i="30"/>
  <c r="B38" i="30"/>
  <c r="C37" i="30"/>
  <c r="B37" i="30"/>
  <c r="C36" i="30"/>
  <c r="B36" i="30"/>
  <c r="C35" i="30"/>
  <c r="B35" i="30"/>
  <c r="C34" i="30"/>
  <c r="B34" i="30"/>
  <c r="C33" i="30"/>
  <c r="B33" i="30"/>
  <c r="C32" i="30"/>
  <c r="B32" i="30"/>
  <c r="C31" i="30"/>
  <c r="B31" i="30"/>
  <c r="C30" i="30"/>
  <c r="B30" i="30"/>
  <c r="C29" i="30"/>
  <c r="B29" i="30"/>
  <c r="C28" i="30"/>
  <c r="B28" i="30"/>
  <c r="C27" i="30"/>
  <c r="B27" i="30"/>
  <c r="C26" i="30"/>
  <c r="B26" i="30"/>
  <c r="C25" i="30"/>
  <c r="B25" i="30"/>
  <c r="C24" i="30"/>
  <c r="B24" i="30"/>
  <c r="C23" i="30"/>
  <c r="B23" i="30"/>
  <c r="C22" i="30"/>
  <c r="B22" i="30"/>
  <c r="C21" i="30"/>
  <c r="B21" i="30"/>
  <c r="C20" i="30"/>
  <c r="B20" i="30"/>
  <c r="C19" i="30"/>
  <c r="B19" i="30"/>
  <c r="C18" i="30"/>
  <c r="B18" i="30"/>
  <c r="C17" i="30"/>
  <c r="B17" i="30"/>
  <c r="C16" i="30"/>
  <c r="B16" i="30"/>
  <c r="C15" i="30"/>
  <c r="B15" i="30"/>
  <c r="C14" i="30"/>
  <c r="B14" i="30"/>
  <c r="C13" i="30"/>
  <c r="B13" i="30"/>
  <c r="C12" i="30"/>
  <c r="B12" i="30"/>
  <c r="C11" i="30"/>
  <c r="B11" i="30"/>
  <c r="C10" i="30"/>
  <c r="B10" i="30"/>
  <c r="C9" i="30"/>
  <c r="B9" i="30"/>
  <c r="C8" i="30"/>
  <c r="B8" i="30"/>
  <c r="C7" i="30"/>
  <c r="B7" i="30"/>
  <c r="C6" i="30"/>
  <c r="B6" i="30"/>
  <c r="C5" i="30"/>
  <c r="B5" i="30"/>
  <c r="C4" i="30"/>
  <c r="B4" i="30"/>
  <c r="CF163" i="30"/>
  <c r="CE163" i="30"/>
  <c r="BI89" i="30"/>
  <c r="BH89" i="30"/>
  <c r="BF89" i="30"/>
  <c r="BE88" i="30"/>
  <c r="BD88" i="30"/>
  <c r="BY30" i="30"/>
  <c r="BX30" i="30"/>
  <c r="BW30" i="30"/>
  <c r="BV30" i="30"/>
  <c r="BY29" i="30"/>
  <c r="BX29" i="30"/>
  <c r="BW29" i="30"/>
  <c r="BV29" i="30"/>
  <c r="A3241" i="28"/>
  <c r="A3251" i="28"/>
  <c r="A3261" i="28"/>
  <c r="A3271" i="28"/>
  <c r="A3281" i="28"/>
  <c r="A3291" i="28"/>
  <c r="A3301" i="28"/>
  <c r="A3311" i="28"/>
  <c r="A3321" i="28"/>
  <c r="A3331" i="28"/>
  <c r="A3341" i="28"/>
  <c r="V302" i="43"/>
  <c r="X302" i="43"/>
  <c r="V291" i="43"/>
  <c r="X291" i="43"/>
  <c r="F174" i="28"/>
  <c r="F176" i="28"/>
  <c r="F165" i="28"/>
  <c r="F167" i="28"/>
  <c r="F156" i="28"/>
  <c r="F158" i="28"/>
  <c r="FZ72" i="40"/>
  <c r="FT73" i="40"/>
  <c r="FU73" i="40"/>
  <c r="FJ523" i="41"/>
  <c r="FK523" i="41"/>
  <c r="FT34" i="40"/>
  <c r="FT33" i="40"/>
  <c r="FU77" i="36"/>
  <c r="FU76" i="36"/>
  <c r="FU75" i="36"/>
  <c r="FU74" i="36"/>
  <c r="FU73" i="36"/>
  <c r="FU72" i="36"/>
  <c r="FU71" i="36"/>
  <c r="FU70" i="36"/>
  <c r="FU69" i="36"/>
  <c r="FU68" i="36"/>
  <c r="DR68" i="36"/>
  <c r="FU67" i="36"/>
  <c r="FU66" i="36"/>
  <c r="FU65" i="36"/>
  <c r="FU63" i="36"/>
  <c r="FU62" i="36"/>
  <c r="FU51" i="36"/>
  <c r="FT50" i="36"/>
  <c r="FT13" i="36"/>
  <c r="FU13" i="36"/>
  <c r="FT12" i="36"/>
  <c r="FU12" i="36"/>
  <c r="FT11" i="36"/>
  <c r="FU11" i="36"/>
  <c r="L17" i="34"/>
  <c r="M17" i="34"/>
  <c r="FU20" i="33"/>
  <c r="FE13" i="32"/>
  <c r="FA81" i="31"/>
  <c r="FK266" i="41"/>
  <c r="FK100" i="41"/>
  <c r="FK99" i="41"/>
  <c r="FK31" i="41"/>
  <c r="C71" i="40"/>
  <c r="B71" i="40"/>
  <c r="C70" i="40"/>
  <c r="B70" i="40"/>
  <c r="C69" i="40"/>
  <c r="B69" i="40"/>
  <c r="C68" i="40"/>
  <c r="B68" i="40"/>
  <c r="C67" i="40"/>
  <c r="B67" i="40"/>
  <c r="C66" i="40"/>
  <c r="B66" i="40"/>
  <c r="C65" i="40"/>
  <c r="B65" i="40"/>
  <c r="C64" i="40"/>
  <c r="B64" i="40"/>
  <c r="C63" i="40"/>
  <c r="B63" i="40"/>
  <c r="C62" i="40"/>
  <c r="B62" i="40"/>
  <c r="C61" i="40"/>
  <c r="B61" i="40"/>
  <c r="C60" i="40"/>
  <c r="B60" i="40"/>
  <c r="C59" i="40"/>
  <c r="B59" i="40"/>
  <c r="C58" i="40"/>
  <c r="B58" i="40"/>
  <c r="C57" i="40"/>
  <c r="B57" i="40"/>
  <c r="C56" i="40"/>
  <c r="B56" i="40"/>
  <c r="C55" i="40"/>
  <c r="B55" i="40"/>
  <c r="C54" i="40"/>
  <c r="B54" i="40"/>
  <c r="C53" i="40"/>
  <c r="B53" i="40"/>
  <c r="C52" i="40"/>
  <c r="B52" i="40"/>
  <c r="C51" i="40"/>
  <c r="B51" i="40"/>
  <c r="C50" i="40"/>
  <c r="B50" i="40"/>
  <c r="C49" i="40"/>
  <c r="B49" i="40"/>
  <c r="C48" i="40"/>
  <c r="B48" i="40"/>
  <c r="C47" i="40"/>
  <c r="B47" i="40"/>
  <c r="C46" i="40"/>
  <c r="B46" i="40"/>
  <c r="C45" i="40"/>
  <c r="B45" i="40"/>
  <c r="C44" i="40"/>
  <c r="B44" i="40"/>
  <c r="C43" i="40"/>
  <c r="B43" i="40"/>
  <c r="C42" i="40"/>
  <c r="B42" i="40"/>
  <c r="C41" i="40"/>
  <c r="B41" i="40"/>
  <c r="C40" i="40"/>
  <c r="B40" i="40"/>
  <c r="C39" i="40"/>
  <c r="B39" i="40"/>
  <c r="C38" i="40"/>
  <c r="B38" i="40"/>
  <c r="C37" i="40"/>
  <c r="B37" i="40"/>
  <c r="C36" i="40"/>
  <c r="B36" i="40"/>
  <c r="C35" i="40"/>
  <c r="B35" i="40"/>
  <c r="C32" i="40"/>
  <c r="B32" i="40"/>
  <c r="C31" i="40"/>
  <c r="B31" i="40"/>
  <c r="C30" i="40"/>
  <c r="B30" i="40"/>
  <c r="C29" i="40"/>
  <c r="B29" i="40"/>
  <c r="C28" i="40"/>
  <c r="B28" i="40"/>
  <c r="C27" i="40"/>
  <c r="B27" i="40"/>
  <c r="C26" i="40"/>
  <c r="B26" i="40"/>
  <c r="C25" i="40"/>
  <c r="B25" i="40"/>
  <c r="C24" i="40"/>
  <c r="B24" i="40"/>
  <c r="C23" i="40"/>
  <c r="B23" i="40"/>
  <c r="C22" i="40"/>
  <c r="B22" i="40"/>
  <c r="C21" i="40"/>
  <c r="B21" i="40"/>
  <c r="C20" i="40"/>
  <c r="B20" i="40"/>
  <c r="C19" i="40"/>
  <c r="B19" i="40"/>
  <c r="C18" i="40"/>
  <c r="B18" i="40"/>
  <c r="C17" i="40"/>
  <c r="B17" i="40"/>
  <c r="C16" i="40"/>
  <c r="B16" i="40"/>
  <c r="C15" i="40"/>
  <c r="B15" i="40"/>
  <c r="C14" i="40"/>
  <c r="B14" i="40"/>
  <c r="C13" i="40"/>
  <c r="B13" i="40"/>
  <c r="C12" i="40"/>
  <c r="B12" i="40"/>
  <c r="C11" i="40"/>
  <c r="B11" i="40"/>
  <c r="C10" i="40"/>
  <c r="B10" i="40"/>
  <c r="C9" i="40"/>
  <c r="B9" i="40"/>
  <c r="C8" i="40"/>
  <c r="B8" i="40"/>
  <c r="C7" i="40"/>
  <c r="B7" i="40"/>
  <c r="C6" i="40"/>
  <c r="B6" i="40"/>
  <c r="C5" i="40"/>
  <c r="B5" i="40"/>
  <c r="C4" i="40"/>
  <c r="B4" i="40"/>
  <c r="C14" i="39"/>
  <c r="B14" i="39"/>
  <c r="C164" i="37"/>
  <c r="B164" i="37"/>
  <c r="C163" i="37"/>
  <c r="B163" i="37"/>
  <c r="C162" i="37"/>
  <c r="B162" i="37"/>
  <c r="C161" i="37"/>
  <c r="B161" i="37"/>
  <c r="C160" i="37"/>
  <c r="B160" i="37"/>
  <c r="C159" i="37"/>
  <c r="B159" i="37"/>
  <c r="C158" i="37"/>
  <c r="B158" i="37"/>
  <c r="C157" i="37"/>
  <c r="B157" i="37"/>
  <c r="C156" i="37"/>
  <c r="B156" i="37"/>
  <c r="C155" i="37"/>
  <c r="B155" i="37"/>
  <c r="C154" i="37"/>
  <c r="B154" i="37"/>
  <c r="C153" i="37"/>
  <c r="B153" i="37"/>
  <c r="C152" i="37"/>
  <c r="B152" i="37"/>
  <c r="C151" i="37"/>
  <c r="B151" i="37"/>
  <c r="C150" i="37"/>
  <c r="B150" i="37"/>
  <c r="C149" i="37"/>
  <c r="B149" i="37"/>
  <c r="C148" i="37"/>
  <c r="B148" i="37"/>
  <c r="C147" i="37"/>
  <c r="B147" i="37"/>
  <c r="C146" i="37"/>
  <c r="B146" i="37"/>
  <c r="C145" i="37"/>
  <c r="B145" i="37"/>
  <c r="C144" i="37"/>
  <c r="B144" i="37"/>
  <c r="C143" i="37"/>
  <c r="B143" i="37"/>
  <c r="C142" i="37"/>
  <c r="B142" i="37"/>
  <c r="C141" i="37"/>
  <c r="B141" i="37"/>
  <c r="C140" i="37"/>
  <c r="B140" i="37"/>
  <c r="C139" i="37"/>
  <c r="B139" i="37"/>
  <c r="C138" i="37"/>
  <c r="B138" i="37"/>
  <c r="C137" i="37"/>
  <c r="B137" i="37"/>
  <c r="C136" i="37"/>
  <c r="B136" i="37"/>
  <c r="C135" i="37"/>
  <c r="B135" i="37"/>
  <c r="C134" i="37"/>
  <c r="B134" i="37"/>
  <c r="C133" i="37"/>
  <c r="B133" i="37"/>
  <c r="C132" i="37"/>
  <c r="B132" i="37"/>
  <c r="C131" i="37"/>
  <c r="B131" i="37"/>
  <c r="C130" i="37"/>
  <c r="B130" i="37"/>
  <c r="C129" i="37"/>
  <c r="B129" i="37"/>
  <c r="C128" i="37"/>
  <c r="B128" i="37"/>
  <c r="C127" i="37"/>
  <c r="B127" i="37"/>
  <c r="C126" i="37"/>
  <c r="B126" i="37"/>
  <c r="C125" i="37"/>
  <c r="B125" i="37"/>
  <c r="C124" i="37"/>
  <c r="B124" i="37"/>
  <c r="C123" i="37"/>
  <c r="B123" i="37"/>
  <c r="C122" i="37"/>
  <c r="B122" i="37"/>
  <c r="C121" i="37"/>
  <c r="B121" i="37"/>
  <c r="C120" i="37"/>
  <c r="B120" i="37"/>
  <c r="C119" i="37"/>
  <c r="B119" i="37"/>
  <c r="C118" i="37"/>
  <c r="B118" i="37"/>
  <c r="C117" i="37"/>
  <c r="B117" i="37"/>
  <c r="C116" i="37"/>
  <c r="B116" i="37"/>
  <c r="C115" i="37"/>
  <c r="B115" i="37"/>
  <c r="C114" i="37"/>
  <c r="B114" i="37"/>
  <c r="C113" i="37"/>
  <c r="B113" i="37"/>
  <c r="C112" i="37"/>
  <c r="B112" i="37"/>
  <c r="C109" i="37"/>
  <c r="B109" i="37"/>
  <c r="C108" i="37"/>
  <c r="B108" i="37"/>
  <c r="C107" i="37"/>
  <c r="B107" i="37"/>
  <c r="C106" i="37"/>
  <c r="B106" i="37"/>
  <c r="C105" i="37"/>
  <c r="B105" i="37"/>
  <c r="C104" i="37"/>
  <c r="B104" i="37"/>
  <c r="C103" i="37"/>
  <c r="B103" i="37"/>
  <c r="C102" i="37"/>
  <c r="B102" i="37"/>
  <c r="C101" i="37"/>
  <c r="B101" i="37"/>
  <c r="C100" i="37"/>
  <c r="B100" i="37"/>
  <c r="C99" i="37"/>
  <c r="B99" i="37"/>
  <c r="C98" i="37"/>
  <c r="B98" i="37"/>
  <c r="C97" i="37"/>
  <c r="B97" i="37"/>
  <c r="C96" i="37"/>
  <c r="B96" i="37"/>
  <c r="C95" i="37"/>
  <c r="B95" i="37"/>
  <c r="C94" i="37"/>
  <c r="B94" i="37"/>
  <c r="C93" i="37"/>
  <c r="B93" i="37"/>
  <c r="C92" i="37"/>
  <c r="B92" i="37"/>
  <c r="C91" i="37"/>
  <c r="B91" i="37"/>
  <c r="C90" i="37"/>
  <c r="B90" i="37"/>
  <c r="C89" i="37"/>
  <c r="B89" i="37"/>
  <c r="C88" i="37"/>
  <c r="B88" i="37"/>
  <c r="C87" i="37"/>
  <c r="B87" i="37"/>
  <c r="C86" i="37"/>
  <c r="B86" i="37"/>
  <c r="C85" i="37"/>
  <c r="B85" i="37"/>
  <c r="C84" i="37"/>
  <c r="B84" i="37"/>
  <c r="C83" i="37"/>
  <c r="B83" i="37"/>
  <c r="C82" i="37"/>
  <c r="B82" i="37"/>
  <c r="C81" i="37"/>
  <c r="B81" i="37"/>
  <c r="C80" i="37"/>
  <c r="B80" i="37"/>
  <c r="C79" i="37"/>
  <c r="B79" i="37"/>
  <c r="C78" i="37"/>
  <c r="B78" i="37"/>
  <c r="C77" i="37"/>
  <c r="B77" i="37"/>
  <c r="C76" i="37"/>
  <c r="B76" i="37"/>
  <c r="C75" i="37"/>
  <c r="B75" i="37"/>
  <c r="C74" i="37"/>
  <c r="B74" i="37"/>
  <c r="C73" i="37"/>
  <c r="B73" i="37"/>
  <c r="C72" i="37"/>
  <c r="B72" i="37"/>
  <c r="C71" i="37"/>
  <c r="B71" i="37"/>
  <c r="C70" i="37"/>
  <c r="B70" i="37"/>
  <c r="C69" i="37"/>
  <c r="B69" i="37"/>
  <c r="C68" i="37"/>
  <c r="B68" i="37"/>
  <c r="C67" i="37"/>
  <c r="B67" i="37"/>
  <c r="C66" i="37"/>
  <c r="B66" i="37"/>
  <c r="C65" i="37"/>
  <c r="B65" i="37"/>
  <c r="C64" i="37"/>
  <c r="B64" i="37"/>
  <c r="C63" i="37"/>
  <c r="B63" i="37"/>
  <c r="C62" i="37"/>
  <c r="B62" i="37"/>
  <c r="C61" i="37"/>
  <c r="B61" i="37"/>
  <c r="C60" i="37"/>
  <c r="B60" i="37"/>
  <c r="C59" i="37"/>
  <c r="B59" i="37"/>
  <c r="C58" i="37"/>
  <c r="B58" i="37"/>
  <c r="C57" i="37"/>
  <c r="B57" i="37"/>
  <c r="C48" i="37"/>
  <c r="B48" i="37"/>
  <c r="C47" i="37"/>
  <c r="B47" i="37"/>
  <c r="C46" i="37"/>
  <c r="B46" i="37"/>
  <c r="C45" i="37"/>
  <c r="B45" i="37"/>
  <c r="C44" i="37"/>
  <c r="B44" i="37"/>
  <c r="C43" i="37"/>
  <c r="B43" i="37"/>
  <c r="C42" i="37"/>
  <c r="B42" i="37"/>
  <c r="C41" i="37"/>
  <c r="B41" i="37"/>
  <c r="C40" i="37"/>
  <c r="B40" i="37"/>
  <c r="C39" i="37"/>
  <c r="B39" i="37"/>
  <c r="C38" i="37"/>
  <c r="B38" i="37"/>
  <c r="C37" i="37"/>
  <c r="B37" i="37"/>
  <c r="C36" i="37"/>
  <c r="B36" i="37"/>
  <c r="C35" i="37"/>
  <c r="B35" i="37"/>
  <c r="C34" i="37"/>
  <c r="B34" i="37"/>
  <c r="C33" i="37"/>
  <c r="B33" i="37"/>
  <c r="C32" i="37"/>
  <c r="B32" i="37"/>
  <c r="C31" i="37"/>
  <c r="B31" i="37"/>
  <c r="C30" i="37"/>
  <c r="B30" i="37"/>
  <c r="C29" i="37"/>
  <c r="B29" i="37"/>
  <c r="C28" i="37"/>
  <c r="B28" i="37"/>
  <c r="C27" i="37"/>
  <c r="B27" i="37"/>
  <c r="C26" i="37"/>
  <c r="B26" i="37"/>
  <c r="C25" i="37"/>
  <c r="B25" i="37"/>
  <c r="C24" i="37"/>
  <c r="B24" i="37"/>
  <c r="C23" i="37"/>
  <c r="B23" i="37"/>
  <c r="C22" i="37"/>
  <c r="B22" i="37"/>
  <c r="C21" i="37"/>
  <c r="B21" i="37"/>
  <c r="C20" i="37"/>
  <c r="B20" i="37"/>
  <c r="C19" i="37"/>
  <c r="B19" i="37"/>
  <c r="C17" i="37"/>
  <c r="B17" i="37"/>
  <c r="C16" i="37"/>
  <c r="B16" i="37"/>
  <c r="C15" i="37"/>
  <c r="B15" i="37"/>
  <c r="C14" i="37"/>
  <c r="B14" i="37"/>
  <c r="C13" i="37"/>
  <c r="B13" i="37"/>
  <c r="C12" i="37"/>
  <c r="B12" i="37"/>
  <c r="C11" i="37"/>
  <c r="B11" i="37"/>
  <c r="C10" i="37"/>
  <c r="B10" i="37"/>
  <c r="C9" i="37"/>
  <c r="B9" i="37"/>
  <c r="C8" i="37"/>
  <c r="B8" i="37"/>
  <c r="C7" i="37"/>
  <c r="B7" i="37"/>
  <c r="C6" i="37"/>
  <c r="B6" i="37"/>
  <c r="C5" i="37"/>
  <c r="B5" i="37"/>
  <c r="C4" i="37"/>
  <c r="B4" i="37"/>
  <c r="C61" i="36"/>
  <c r="B61" i="36"/>
  <c r="C60" i="36"/>
  <c r="B60" i="36"/>
  <c r="C59" i="36"/>
  <c r="B59" i="36"/>
  <c r="C58" i="36"/>
  <c r="B58" i="36"/>
  <c r="C57" i="36"/>
  <c r="B57" i="36"/>
  <c r="C56" i="36"/>
  <c r="B56" i="36"/>
  <c r="C55" i="36"/>
  <c r="B55" i="36"/>
  <c r="C54" i="36"/>
  <c r="B54" i="36"/>
  <c r="C53" i="36"/>
  <c r="B53" i="36"/>
  <c r="C52" i="36"/>
  <c r="B52" i="36"/>
  <c r="C49" i="36"/>
  <c r="B49" i="36"/>
  <c r="C48" i="36"/>
  <c r="B48" i="36"/>
  <c r="C47" i="36"/>
  <c r="B47" i="36"/>
  <c r="C46" i="36"/>
  <c r="B46" i="36"/>
  <c r="C45" i="36"/>
  <c r="B45" i="36"/>
  <c r="C44" i="36"/>
  <c r="B44" i="36"/>
  <c r="C43" i="36"/>
  <c r="B43" i="36"/>
  <c r="C42" i="36"/>
  <c r="B42" i="36"/>
  <c r="C41" i="36"/>
  <c r="B41" i="36"/>
  <c r="C40" i="36"/>
  <c r="B40" i="36"/>
  <c r="C39" i="36"/>
  <c r="B39" i="36"/>
  <c r="C38" i="36"/>
  <c r="B38" i="36"/>
  <c r="C37" i="36"/>
  <c r="B37" i="36"/>
  <c r="C36" i="36"/>
  <c r="B36" i="36"/>
  <c r="C35" i="36"/>
  <c r="B35" i="36"/>
  <c r="C34" i="36"/>
  <c r="B34" i="36"/>
  <c r="C33" i="36"/>
  <c r="B33" i="36"/>
  <c r="C32" i="36"/>
  <c r="B32" i="36"/>
  <c r="C31" i="36"/>
  <c r="B31" i="36"/>
  <c r="C30" i="36"/>
  <c r="B30" i="36"/>
  <c r="C29" i="36"/>
  <c r="B29" i="36"/>
  <c r="C28" i="36"/>
  <c r="B28" i="36"/>
  <c r="C27" i="36"/>
  <c r="B27" i="36"/>
  <c r="C26" i="36"/>
  <c r="B26" i="36"/>
  <c r="C25" i="36"/>
  <c r="B25" i="36"/>
  <c r="C24" i="36"/>
  <c r="B24" i="36"/>
  <c r="C23" i="36"/>
  <c r="B23" i="36"/>
  <c r="C22" i="36"/>
  <c r="B22" i="36"/>
  <c r="C21" i="36"/>
  <c r="B21" i="36"/>
  <c r="C20" i="36"/>
  <c r="B20" i="36"/>
  <c r="C19" i="36"/>
  <c r="B19" i="36"/>
  <c r="C18" i="36"/>
  <c r="B18" i="36"/>
  <c r="C17" i="36"/>
  <c r="B17" i="36"/>
  <c r="C16" i="36"/>
  <c r="B16" i="36"/>
  <c r="C15" i="36"/>
  <c r="B15" i="36"/>
  <c r="C14" i="36"/>
  <c r="B14" i="36"/>
  <c r="C10" i="36"/>
  <c r="B10" i="36"/>
  <c r="C9" i="36"/>
  <c r="B9" i="36"/>
  <c r="C8" i="36"/>
  <c r="B8" i="36"/>
  <c r="C7" i="36"/>
  <c r="B7" i="36"/>
  <c r="C6" i="36"/>
  <c r="B6" i="36"/>
  <c r="C5" i="36"/>
  <c r="B5" i="36"/>
  <c r="C4" i="36"/>
  <c r="B4" i="36"/>
  <c r="C4" i="34"/>
  <c r="C16" i="34"/>
  <c r="C15" i="34"/>
  <c r="C14" i="34"/>
  <c r="C13" i="34"/>
  <c r="C12" i="34"/>
  <c r="C11" i="34"/>
  <c r="C10" i="34"/>
  <c r="C9" i="34"/>
  <c r="C8" i="34"/>
  <c r="C7" i="34"/>
  <c r="C5" i="34"/>
  <c r="B16" i="34"/>
  <c r="B15" i="34"/>
  <c r="B14" i="34"/>
  <c r="B13" i="34"/>
  <c r="B12" i="34"/>
  <c r="B11" i="34"/>
  <c r="B10" i="34"/>
  <c r="B9" i="34"/>
  <c r="B8" i="34"/>
  <c r="B7" i="34"/>
  <c r="B5" i="34"/>
  <c r="B4" i="34"/>
  <c r="C21" i="33"/>
  <c r="C19" i="33"/>
  <c r="C18" i="33"/>
  <c r="C17" i="33"/>
  <c r="C16" i="33"/>
  <c r="C15" i="33"/>
  <c r="C14" i="33"/>
  <c r="C13" i="33"/>
  <c r="C12" i="33"/>
  <c r="C11" i="33"/>
  <c r="C10" i="33"/>
  <c r="C9" i="33"/>
  <c r="C8" i="33"/>
  <c r="C7" i="33"/>
  <c r="C6" i="33"/>
  <c r="C5" i="33"/>
  <c r="C4" i="33"/>
  <c r="C69" i="32"/>
  <c r="C68" i="32"/>
  <c r="C67" i="32"/>
  <c r="C66" i="32"/>
  <c r="C65" i="32"/>
  <c r="C64" i="32"/>
  <c r="C63" i="32"/>
  <c r="C62" i="32"/>
  <c r="C61" i="32"/>
  <c r="C60" i="32"/>
  <c r="C59" i="32"/>
  <c r="C58" i="32"/>
  <c r="C57" i="32"/>
  <c r="C56" i="32"/>
  <c r="C55" i="32"/>
  <c r="C54" i="32"/>
  <c r="C53" i="32"/>
  <c r="C52" i="32"/>
  <c r="C51" i="32"/>
  <c r="C50" i="32"/>
  <c r="C49" i="32"/>
  <c r="C48" i="32"/>
  <c r="C47" i="32"/>
  <c r="C46" i="32"/>
  <c r="C45" i="32"/>
  <c r="C44" i="32"/>
  <c r="C43" i="32"/>
  <c r="C42" i="32"/>
  <c r="C41" i="32"/>
  <c r="C40" i="32"/>
  <c r="C39" i="32"/>
  <c r="C38" i="32"/>
  <c r="C37" i="32"/>
  <c r="C36" i="32"/>
  <c r="C35" i="32"/>
  <c r="C34" i="32"/>
  <c r="C33" i="32"/>
  <c r="C32" i="32"/>
  <c r="C31" i="32"/>
  <c r="C30" i="32"/>
  <c r="C29" i="32"/>
  <c r="C28" i="32"/>
  <c r="C27" i="32"/>
  <c r="C26" i="32"/>
  <c r="C25" i="32"/>
  <c r="C24" i="32"/>
  <c r="C23" i="32"/>
  <c r="C22" i="32"/>
  <c r="C21" i="32"/>
  <c r="C4" i="32"/>
  <c r="C122" i="31"/>
  <c r="C121" i="31"/>
  <c r="C120" i="31"/>
  <c r="C119" i="31"/>
  <c r="C118" i="31"/>
  <c r="C117" i="31"/>
  <c r="C113" i="31"/>
  <c r="C112" i="31"/>
  <c r="C111" i="31"/>
  <c r="C110" i="31"/>
  <c r="C109" i="31"/>
  <c r="C108" i="31"/>
  <c r="C104" i="31"/>
  <c r="C103" i="31"/>
  <c r="C102" i="31"/>
  <c r="C101" i="31"/>
  <c r="C100" i="31"/>
  <c r="C99" i="31"/>
  <c r="C98" i="31"/>
  <c r="C97" i="31"/>
  <c r="C96" i="31"/>
  <c r="C95" i="31"/>
  <c r="C94" i="31"/>
  <c r="C93" i="31"/>
  <c r="C92" i="31"/>
  <c r="C91" i="31"/>
  <c r="C90" i="31"/>
  <c r="C89" i="31"/>
  <c r="C88" i="31"/>
  <c r="C87" i="31"/>
  <c r="C86" i="31"/>
  <c r="C85" i="31"/>
  <c r="C84" i="31"/>
  <c r="C83" i="31"/>
  <c r="C82" i="31"/>
  <c r="C80" i="31"/>
  <c r="C79" i="31"/>
  <c r="C75" i="31"/>
  <c r="C74" i="31"/>
  <c r="C73" i="31"/>
  <c r="C72" i="31"/>
  <c r="C71" i="31"/>
  <c r="C70" i="31"/>
  <c r="C69" i="31"/>
  <c r="C68" i="31"/>
  <c r="C67" i="31"/>
  <c r="C66" i="31"/>
  <c r="C65" i="31"/>
  <c r="C64" i="31"/>
  <c r="C63" i="31"/>
  <c r="C62" i="31"/>
  <c r="C61" i="31"/>
  <c r="C60" i="31"/>
  <c r="C59" i="31"/>
  <c r="C58" i="31"/>
  <c r="C57" i="31"/>
  <c r="C56" i="31"/>
  <c r="C55" i="31"/>
  <c r="C54" i="31"/>
  <c r="C53" i="31"/>
  <c r="C52" i="31"/>
  <c r="C51" i="31"/>
  <c r="C50" i="31"/>
  <c r="C49" i="31"/>
  <c r="C48" i="31"/>
  <c r="C47" i="31"/>
  <c r="C46" i="31"/>
  <c r="C45" i="31"/>
  <c r="C44" i="31"/>
  <c r="C43" i="31"/>
  <c r="C42" i="31"/>
  <c r="C41" i="31"/>
  <c r="C40" i="31"/>
  <c r="C39" i="31"/>
  <c r="C38" i="31"/>
  <c r="C37" i="31"/>
  <c r="C36" i="31"/>
  <c r="C35" i="31"/>
  <c r="C34" i="31"/>
  <c r="C33" i="31"/>
  <c r="C32" i="31"/>
  <c r="C31" i="31"/>
  <c r="C30" i="31"/>
  <c r="C29" i="31"/>
  <c r="C28" i="31"/>
  <c r="C27" i="31"/>
  <c r="C26" i="31"/>
  <c r="C25" i="31"/>
  <c r="C24" i="31"/>
  <c r="C23" i="31"/>
  <c r="C22" i="31"/>
  <c r="C21" i="31"/>
  <c r="C20" i="31"/>
  <c r="C19" i="31"/>
  <c r="C18" i="31"/>
  <c r="C17" i="31"/>
  <c r="C16" i="31"/>
  <c r="C15" i="31"/>
  <c r="C14" i="31"/>
  <c r="C13" i="31"/>
  <c r="C12" i="31"/>
  <c r="C11" i="31"/>
  <c r="C10" i="31"/>
  <c r="C9" i="31"/>
  <c r="C8" i="31"/>
  <c r="C7" i="31"/>
  <c r="C6" i="31"/>
  <c r="C5" i="31"/>
  <c r="C4" i="31"/>
  <c r="B21" i="33"/>
  <c r="B19" i="33"/>
  <c r="B18" i="33"/>
  <c r="B17" i="33"/>
  <c r="B16" i="33"/>
  <c r="B15" i="33"/>
  <c r="B14" i="33"/>
  <c r="B13" i="33"/>
  <c r="B12" i="33"/>
  <c r="B11" i="33"/>
  <c r="B10" i="33"/>
  <c r="B9" i="33"/>
  <c r="B8" i="33"/>
  <c r="B7" i="33"/>
  <c r="B6" i="33"/>
  <c r="B5" i="33"/>
  <c r="B4" i="33"/>
  <c r="B69" i="32"/>
  <c r="B68" i="32"/>
  <c r="B67" i="32"/>
  <c r="B66" i="32"/>
  <c r="B65" i="32"/>
  <c r="B64" i="32"/>
  <c r="B63" i="32"/>
  <c r="B62" i="32"/>
  <c r="B61" i="32"/>
  <c r="B60" i="32"/>
  <c r="B59" i="32"/>
  <c r="B58" i="32"/>
  <c r="B57" i="32"/>
  <c r="B56" i="32"/>
  <c r="B55" i="32"/>
  <c r="B54" i="32"/>
  <c r="B53" i="32"/>
  <c r="B52" i="32"/>
  <c r="B51" i="32"/>
  <c r="B50" i="32"/>
  <c r="B49" i="32"/>
  <c r="B48" i="32"/>
  <c r="B47" i="32"/>
  <c r="B46" i="32"/>
  <c r="B45" i="32"/>
  <c r="B44" i="32"/>
  <c r="B43" i="32"/>
  <c r="B42" i="32"/>
  <c r="B41" i="32"/>
  <c r="B40" i="32"/>
  <c r="B39" i="32"/>
  <c r="B38" i="32"/>
  <c r="B37" i="32"/>
  <c r="B36" i="32"/>
  <c r="B35" i="32"/>
  <c r="B34" i="32"/>
  <c r="B33" i="32"/>
  <c r="B32" i="32"/>
  <c r="B31" i="32"/>
  <c r="B30" i="32"/>
  <c r="B29" i="32"/>
  <c r="B28" i="32"/>
  <c r="B27" i="32"/>
  <c r="B26" i="32"/>
  <c r="B25" i="32"/>
  <c r="B24" i="32"/>
  <c r="B23" i="32"/>
  <c r="B22" i="32"/>
  <c r="B21" i="32"/>
  <c r="B4" i="32"/>
  <c r="B122" i="31"/>
  <c r="B121" i="31"/>
  <c r="B120" i="31"/>
  <c r="B119" i="31"/>
  <c r="B118" i="31"/>
  <c r="B117" i="31"/>
  <c r="B113" i="31"/>
  <c r="B112" i="31"/>
  <c r="B111" i="31"/>
  <c r="B110" i="31"/>
  <c r="B109" i="31"/>
  <c r="B108" i="31"/>
  <c r="B104" i="31"/>
  <c r="B103" i="31"/>
  <c r="B102" i="31"/>
  <c r="B101" i="31"/>
  <c r="B100" i="31"/>
  <c r="B99" i="31"/>
  <c r="B98" i="31"/>
  <c r="B97" i="31"/>
  <c r="B96" i="31"/>
  <c r="B95" i="31"/>
  <c r="B94" i="31"/>
  <c r="B93" i="31"/>
  <c r="B92" i="31"/>
  <c r="B91" i="31"/>
  <c r="B90" i="31"/>
  <c r="B89" i="31"/>
  <c r="B88" i="31"/>
  <c r="B87" i="31"/>
  <c r="B86" i="31"/>
  <c r="B85" i="31"/>
  <c r="B84" i="31"/>
  <c r="B83" i="31"/>
  <c r="B82" i="31"/>
  <c r="B80" i="31"/>
  <c r="B79" i="31"/>
  <c r="B75" i="31"/>
  <c r="B74" i="31"/>
  <c r="B73" i="31"/>
  <c r="B72" i="31"/>
  <c r="B71" i="31"/>
  <c r="B70" i="31"/>
  <c r="B69" i="31"/>
  <c r="B68" i="31"/>
  <c r="B67" i="31"/>
  <c r="B66" i="31"/>
  <c r="B65" i="31"/>
  <c r="B64" i="31"/>
  <c r="B63" i="31"/>
  <c r="B62" i="31"/>
  <c r="B61" i="31"/>
  <c r="B60" i="31"/>
  <c r="B59" i="31"/>
  <c r="B58" i="31"/>
  <c r="B57" i="31"/>
  <c r="B56" i="31"/>
  <c r="B55" i="31"/>
  <c r="B54" i="31"/>
  <c r="B53" i="31"/>
  <c r="B52" i="31"/>
  <c r="B51" i="31"/>
  <c r="B50" i="31"/>
  <c r="B49" i="31"/>
  <c r="B48" i="31"/>
  <c r="B47" i="31"/>
  <c r="B46" i="31"/>
  <c r="B45" i="31"/>
  <c r="B44" i="31"/>
  <c r="B43" i="31"/>
  <c r="B42" i="31"/>
  <c r="B41" i="31"/>
  <c r="B40" i="31"/>
  <c r="B39" i="31"/>
  <c r="B38" i="31"/>
  <c r="B37" i="31"/>
  <c r="B36" i="31"/>
  <c r="B35" i="31"/>
  <c r="B34" i="31"/>
  <c r="B33" i="31"/>
  <c r="B32" i="31"/>
  <c r="B31" i="31"/>
  <c r="B30" i="31"/>
  <c r="B29" i="31"/>
  <c r="B28" i="31"/>
  <c r="B27" i="31"/>
  <c r="B26" i="31"/>
  <c r="B25" i="31"/>
  <c r="B24" i="31"/>
  <c r="B23" i="31"/>
  <c r="B22" i="31"/>
  <c r="B21" i="31"/>
  <c r="B20" i="31"/>
  <c r="B19" i="31"/>
  <c r="B18" i="31"/>
  <c r="B17" i="31"/>
  <c r="B16" i="31"/>
  <c r="B15" i="31"/>
  <c r="B14" i="31"/>
  <c r="B13" i="31"/>
  <c r="B12" i="31"/>
  <c r="B11" i="31"/>
  <c r="B10" i="31"/>
  <c r="B9" i="31"/>
  <c r="B8" i="31"/>
  <c r="B7" i="31"/>
  <c r="B6" i="31"/>
  <c r="B4" i="31"/>
  <c r="B5" i="31"/>
  <c r="F263" i="41"/>
  <c r="F245" i="41"/>
  <c r="F122" i="41"/>
  <c r="F121" i="41"/>
  <c r="F120" i="41"/>
  <c r="F111" i="41"/>
  <c r="F107" i="41"/>
  <c r="F106" i="41"/>
  <c r="F3826" i="28"/>
  <c r="F3825" i="28"/>
  <c r="F3824" i="28"/>
  <c r="F3823" i="28"/>
  <c r="F3822" i="28"/>
  <c r="E3822" i="28"/>
  <c r="F3821" i="28"/>
  <c r="E3821" i="28"/>
  <c r="F2536" i="28"/>
  <c r="F2535" i="28"/>
  <c r="F2537" i="28"/>
  <c r="F2538" i="28"/>
  <c r="F2534" i="28"/>
  <c r="F2532" i="28"/>
  <c r="F2531" i="28"/>
  <c r="F2533" i="28"/>
  <c r="F2527" i="28"/>
  <c r="F2526" i="28"/>
  <c r="F2525" i="28"/>
  <c r="F2523" i="28"/>
  <c r="F2524" i="28"/>
  <c r="F2522" i="28"/>
  <c r="F71" i="28"/>
  <c r="F73" i="28"/>
  <c r="FU50" i="36"/>
  <c r="FU17" i="34"/>
  <c r="FU33" i="40"/>
  <c r="FU34" i="40"/>
  <c r="H8" i="39"/>
  <c r="O8" i="39"/>
  <c r="J8" i="39"/>
  <c r="I8" i="39"/>
  <c r="D8" i="39"/>
  <c r="M8" i="39"/>
  <c r="F8" i="39"/>
  <c r="E8" i="39"/>
  <c r="L8" i="39"/>
  <c r="N8" i="39"/>
  <c r="P8" i="39"/>
  <c r="G8" i="39"/>
  <c r="K8" i="39"/>
  <c r="Q8" i="39"/>
  <c r="F2528" i="28"/>
  <c r="F2529" i="28"/>
  <c r="FK101" i="41"/>
  <c r="EW101" i="41"/>
  <c r="EW99" i="41"/>
  <c r="EW263" i="41"/>
  <c r="EW100" i="4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3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ESOLUTIONS:</t>
        </r>
        <r>
          <rPr>
            <sz val="9"/>
            <color indexed="81"/>
            <rFont val="Tahoma"/>
            <family val="2"/>
          </rPr>
          <t xml:space="preserve">
No incluye impuestos (IGV/IVA)</t>
        </r>
      </text>
    </comment>
    <comment ref="E3" authorId="0" shapeId="0" xr:uid="{00000000-0006-0000-0400-000002000000}">
      <text>
        <r>
          <rPr>
            <b/>
            <sz val="9"/>
            <color indexed="81"/>
            <rFont val="Tahoma"/>
            <family val="2"/>
          </rPr>
          <t>ESOLUTIONS:</t>
        </r>
        <r>
          <rPr>
            <sz val="9"/>
            <color indexed="81"/>
            <rFont val="Tahoma"/>
            <family val="2"/>
          </rPr>
          <t xml:space="preserve">
No incluye impuestos (IGV/IVA)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FT62" authorId="0" shapeId="0" xr:uid="{00000000-0006-0000-0A00-000001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Cotizacion BBTI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B9" authorId="0" shapeId="0" xr:uid="{00000000-0006-0000-0C00-000001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La cantidad debe depender del numero de fases de la caja de derivación</t>
        </r>
      </text>
    </comment>
    <comment ref="B30" authorId="0" shapeId="0" xr:uid="{00000000-0006-0000-0C00-000002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La cantidad debe depender del numero de fases de la caja de derivación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3" authorId="0" shapeId="0" xr:uid="{00000000-0006-0000-0F00-000001000000}">
      <text>
        <r>
          <rPr>
            <b/>
            <sz val="9"/>
            <color indexed="81"/>
            <rFont val="Tahoma"/>
            <family val="2"/>
          </rPr>
          <t>ESOLUTIONS:</t>
        </r>
        <r>
          <rPr>
            <sz val="9"/>
            <color indexed="81"/>
            <rFont val="Tahoma"/>
            <family val="2"/>
          </rPr>
          <t xml:space="preserve">
No incluye impuestos (IGV/IVA)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D148" authorId="0" shapeId="0" xr:uid="{00000000-0006-0000-1100-000001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con 1 cantidad es 2</t>
        </r>
      </text>
    </comment>
    <comment ref="C1499" authorId="0" shapeId="0" xr:uid="{00000000-0006-0000-1100-000002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No debería ser cantidad</t>
        </r>
      </text>
    </comment>
    <comment ref="D2726" authorId="0" shapeId="0" xr:uid="{00000000-0006-0000-1100-000003000000}">
      <text>
        <r>
          <rPr>
            <b/>
            <sz val="9"/>
            <color indexed="81"/>
            <rFont val="Tahoma"/>
            <family val="2"/>
          </rPr>
          <t>Autor:</t>
        </r>
        <r>
          <rPr>
            <sz val="9"/>
            <color indexed="81"/>
            <rFont val="Tahoma"/>
            <family val="2"/>
          </rPr>
          <t xml:space="preserve">
Cantidad forzada para la partida global con 0.3 de metrado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E2" authorId="0" shapeId="0" xr:uid="{00000000-0006-0000-1200-000001000000}">
      <text>
        <r>
          <rPr>
            <b/>
            <sz val="9"/>
            <color indexed="81"/>
            <rFont val="Tahoma"/>
            <family val="2"/>
          </rPr>
          <t>ESOLUTIONS:</t>
        </r>
        <r>
          <rPr>
            <sz val="9"/>
            <color indexed="81"/>
            <rFont val="Tahoma"/>
            <family val="2"/>
          </rPr>
          <t xml:space="preserve">
No incluye impuestos (IGV/IVA)</t>
        </r>
      </text>
    </comment>
  </commentList>
</comments>
</file>

<file path=xl/sharedStrings.xml><?xml version="1.0" encoding="utf-8"?>
<sst xmlns="http://schemas.openxmlformats.org/spreadsheetml/2006/main" count="16775" uniqueCount="2394">
  <si>
    <t>PRE</t>
  </si>
  <si>
    <t>ID</t>
  </si>
  <si>
    <t>Descripción</t>
  </si>
  <si>
    <t>Valor</t>
  </si>
  <si>
    <t>Formato de los parciales de los capítulos</t>
  </si>
  <si>
    <t>Si</t>
  </si>
  <si>
    <t>Horizontal</t>
  </si>
  <si>
    <t>Jornada (h)</t>
  </si>
  <si>
    <t>Vertical</t>
  </si>
  <si>
    <t>Símbolo de moneda</t>
  </si>
  <si>
    <t>S/</t>
  </si>
  <si>
    <t>Nombre largo del capítulo del suministro</t>
  </si>
  <si>
    <t>SUMINISTRO DE MATERIALES</t>
  </si>
  <si>
    <t>Nombre corto del capítulo del suministro</t>
  </si>
  <si>
    <t>Suministro</t>
  </si>
  <si>
    <t>Nombre largo del capítulo del montaje</t>
  </si>
  <si>
    <t>MONTAJE ELECTROMECÁNICO</t>
  </si>
  <si>
    <t>Nombre corto del capítulo del montaje</t>
  </si>
  <si>
    <t>Montaje</t>
  </si>
  <si>
    <t>Nombre largo del capítulo del transporte</t>
  </si>
  <si>
    <t>TRANSPORTE DE MATERIALES A ALMACEN DE OBRA</t>
  </si>
  <si>
    <t>Nombre corto del capítulo del transporte</t>
  </si>
  <si>
    <t>Transporte</t>
  </si>
  <si>
    <t>¿Los gastos generales se ingresarán como porcentaje?</t>
  </si>
  <si>
    <t>Gastos Generales del proyecto (Ingresar valor mayor a cero si eligió No en el parámetro anterior, ó ingresar un valor del 1 al 100 si eligió Si)</t>
  </si>
  <si>
    <t>Utilidad del proyecto (%)</t>
  </si>
  <si>
    <t>Impuesto General a las Ventas IGV (%)</t>
  </si>
  <si>
    <t>Número de decimales de redondeo de cantidad en A.P.U.</t>
  </si>
  <si>
    <t>Cantidad de indices unificados por monomio en la fórmulas polinómicas del presupuesto</t>
  </si>
  <si>
    <t>Nombre de Líneas Primarias en Fórmula Polinómica</t>
  </si>
  <si>
    <t>Nombre de Redes Primarias en Fórmula Polinómica</t>
  </si>
  <si>
    <t>Redes Primarias</t>
  </si>
  <si>
    <t>Nombre de Redes Secundarias en Fórmula Polinómica</t>
  </si>
  <si>
    <t>Nombre</t>
  </si>
  <si>
    <t>Número de decimales</t>
  </si>
  <si>
    <t>und</t>
  </si>
  <si>
    <t>unidad</t>
  </si>
  <si>
    <t>jgo</t>
  </si>
  <si>
    <t>juego</t>
  </si>
  <si>
    <t>km</t>
  </si>
  <si>
    <t>kilómetro</t>
  </si>
  <si>
    <t>km-3</t>
  </si>
  <si>
    <t>global</t>
  </si>
  <si>
    <t>Flete Terrestre</t>
  </si>
  <si>
    <t>Precio Transporte Suministro = (Precio Flete terrestre) x (Peso Suministro)</t>
  </si>
  <si>
    <t>Precio Transporte Total = (Precio Flete Terrestre) x (Peso Total Suministros)</t>
  </si>
  <si>
    <t>Abancay</t>
  </si>
  <si>
    <t>Aguas Verdes</t>
  </si>
  <si>
    <t>Alerta</t>
  </si>
  <si>
    <t>Ambo</t>
  </si>
  <si>
    <t>Andahuaylas</t>
  </si>
  <si>
    <t>Arequipa</t>
  </si>
  <si>
    <t>Ayacucho</t>
  </si>
  <si>
    <t>Bagua Grande</t>
  </si>
  <si>
    <t>Barranca</t>
  </si>
  <si>
    <t>Cabana</t>
  </si>
  <si>
    <t>Cajamarca</t>
  </si>
  <si>
    <t>Camaná</t>
  </si>
  <si>
    <t>Cancas</t>
  </si>
  <si>
    <t>Cañete</t>
  </si>
  <si>
    <t>Caraz</t>
  </si>
  <si>
    <t>Carhuamayo</t>
  </si>
  <si>
    <t>Carhuaz</t>
  </si>
  <si>
    <t>Casma</t>
  </si>
  <si>
    <t>Catac</t>
  </si>
  <si>
    <t>Celendón</t>
  </si>
  <si>
    <t>Cerro de Pasco</t>
  </si>
  <si>
    <t>Chachapoyas</t>
  </si>
  <si>
    <t>Challhuanca</t>
  </si>
  <si>
    <t>Chamaya</t>
  </si>
  <si>
    <t>Chasquitambo</t>
  </si>
  <si>
    <t>Chepén</t>
  </si>
  <si>
    <t>Chicama</t>
  </si>
  <si>
    <t>Chiclayo</t>
  </si>
  <si>
    <t>Chimbote</t>
  </si>
  <si>
    <t>Chincha Alta</t>
  </si>
  <si>
    <t>Chocope</t>
  </si>
  <si>
    <t>Concepción</t>
  </si>
  <si>
    <t>Conococha</t>
  </si>
  <si>
    <t>Corongo</t>
  </si>
  <si>
    <t>Curahuasi</t>
  </si>
  <si>
    <t>Cuzco</t>
  </si>
  <si>
    <t>Desagüadero</t>
  </si>
  <si>
    <t>Dvo Huaraz R14</t>
  </si>
  <si>
    <t>Dvo Puquio (Ruta 26)</t>
  </si>
  <si>
    <t>Dvo. a Mollendo Matarani (Ruta 30)</t>
  </si>
  <si>
    <t>Dvo. Bayovar (Ruta 04)</t>
  </si>
  <si>
    <t>Dvo. Cajamarca Ruta 08</t>
  </si>
  <si>
    <t>Dvo. Lobitos</t>
  </si>
  <si>
    <t>Dvo. Paramonga</t>
  </si>
  <si>
    <t>Dvo. Pisco (Ruta 24)</t>
  </si>
  <si>
    <t>Dvo. Pto. Salaverry</t>
  </si>
  <si>
    <t>Dvo. Puerto Eten</t>
  </si>
  <si>
    <t>Dvo. Talara</t>
  </si>
  <si>
    <t>Dvo.Imata</t>
  </si>
  <si>
    <t>El Milagro</t>
  </si>
  <si>
    <t>El Partidor</t>
  </si>
  <si>
    <t>El Reposo</t>
  </si>
  <si>
    <t>El Tambo</t>
  </si>
  <si>
    <t>El Valor</t>
  </si>
  <si>
    <t>Emp RO3S Juliaca</t>
  </si>
  <si>
    <t>Huacho</t>
  </si>
  <si>
    <t>Huallanca</t>
  </si>
  <si>
    <t>Huancayo</t>
  </si>
  <si>
    <t>Huanta</t>
  </si>
  <si>
    <t>Huánuco</t>
  </si>
  <si>
    <t>Huaral</t>
  </si>
  <si>
    <t>Huaraz</t>
  </si>
  <si>
    <t>Huarmey</t>
  </si>
  <si>
    <t>Huaytará</t>
  </si>
  <si>
    <t>Iberia</t>
  </si>
  <si>
    <t>Ica</t>
  </si>
  <si>
    <t>Ilo</t>
  </si>
  <si>
    <t>Inambari</t>
  </si>
  <si>
    <t>Iñapari</t>
  </si>
  <si>
    <t>Izcuchaca</t>
  </si>
  <si>
    <t>Juliaca</t>
  </si>
  <si>
    <t>Junín</t>
  </si>
  <si>
    <t>La Concordia</t>
  </si>
  <si>
    <t>La Merced</t>
  </si>
  <si>
    <t>La Oroya</t>
  </si>
  <si>
    <t>La Tina</t>
  </si>
  <si>
    <t>Lambayeque</t>
  </si>
  <si>
    <t>Las Lomas (acceso)</t>
  </si>
  <si>
    <t>Leymebamba</t>
  </si>
  <si>
    <t>Límite internacional Perú-Bolivia</t>
  </si>
  <si>
    <t>Los Organos</t>
  </si>
  <si>
    <t>Máncora</t>
  </si>
  <si>
    <t>Matucana</t>
  </si>
  <si>
    <t>Mesones Muro</t>
  </si>
  <si>
    <t>Moquegua</t>
  </si>
  <si>
    <t>Morococha</t>
  </si>
  <si>
    <t>Moyobamba</t>
  </si>
  <si>
    <t>Nazca</t>
  </si>
  <si>
    <t>Ocoña</t>
  </si>
  <si>
    <t>Ovalo de Chancay</t>
  </si>
  <si>
    <t>Pacasmayo</t>
  </si>
  <si>
    <t>Paiján</t>
  </si>
  <si>
    <t>Paita</t>
  </si>
  <si>
    <t>Palpa</t>
  </si>
  <si>
    <t>Paramonga</t>
  </si>
  <si>
    <t>Pativilca</t>
  </si>
  <si>
    <t>Pedro Ruíz Gallo</t>
  </si>
  <si>
    <t>Pisco</t>
  </si>
  <si>
    <t>Piura</t>
  </si>
  <si>
    <t>Pte Santa</t>
  </si>
  <si>
    <t>Pte. Chanchamayo Emp R05S</t>
  </si>
  <si>
    <t>Pto. Maldonado</t>
  </si>
  <si>
    <t>Pto. Matarani</t>
  </si>
  <si>
    <t>Pucallpa</t>
  </si>
  <si>
    <t>Pucará</t>
  </si>
  <si>
    <t>Puno</t>
  </si>
  <si>
    <t>Puquio</t>
  </si>
  <si>
    <t>Quincemil</t>
  </si>
  <si>
    <t>Recuay</t>
  </si>
  <si>
    <t>Repartición (Ruta 30A)</t>
  </si>
  <si>
    <t>Reque</t>
  </si>
  <si>
    <t>Río Acre (Frontera Perú Brasil)</t>
  </si>
  <si>
    <t>Rioja</t>
  </si>
  <si>
    <t>Rodriguez de Mendoza</t>
  </si>
  <si>
    <t>San Alejandro</t>
  </si>
  <si>
    <t>San Clemente</t>
  </si>
  <si>
    <t>San Jerónimo</t>
  </si>
  <si>
    <t>San Mateo</t>
  </si>
  <si>
    <t>San Pedro de Loc</t>
  </si>
  <si>
    <t>San Ramón</t>
  </si>
  <si>
    <t>Santa Lucía</t>
  </si>
  <si>
    <t>Santa María de Nieva</t>
  </si>
  <si>
    <t>Sicuani (Dvo.Ruta 28 Tintaya)</t>
  </si>
  <si>
    <t>Soritor</t>
  </si>
  <si>
    <t>Sullana</t>
  </si>
  <si>
    <t>Supe Pueblo</t>
  </si>
  <si>
    <t>Supe Puerto</t>
  </si>
  <si>
    <t>Suyo</t>
  </si>
  <si>
    <t>Tacna</t>
  </si>
  <si>
    <t>Talara</t>
  </si>
  <si>
    <t>Tambo</t>
  </si>
  <si>
    <t>Tambogrande (acceso)</t>
  </si>
  <si>
    <t>Tarapoto</t>
  </si>
  <si>
    <t>Tarma</t>
  </si>
  <si>
    <t>Tingo María</t>
  </si>
  <si>
    <t>Trujillo</t>
  </si>
  <si>
    <t>Tumbes</t>
  </si>
  <si>
    <t>Urcos</t>
  </si>
  <si>
    <t>Virú</t>
  </si>
  <si>
    <t>Yanacocha</t>
  </si>
  <si>
    <t>Yungay</t>
  </si>
  <si>
    <t>Yungaypamapa</t>
  </si>
  <si>
    <t>Yurimaguas</t>
  </si>
  <si>
    <t>Zarumilla</t>
  </si>
  <si>
    <t>Zorritos</t>
  </si>
  <si>
    <t>SUC</t>
  </si>
  <si>
    <t>Pág. :</t>
  </si>
  <si>
    <t>Formato:</t>
  </si>
  <si>
    <t>Matriz</t>
  </si>
  <si>
    <t>ARMADOS 1Ø CON RETORNO POR TIERRA</t>
  </si>
  <si>
    <t>ARMADOS LP 1Ø FASE-FASE</t>
  </si>
  <si>
    <t>ARMADOS 3Ø-TRIFASICOS</t>
  </si>
  <si>
    <t>ARMADOS PARA TRANSFORMADORES DE DISTRIBUCIÓN</t>
  </si>
  <si>
    <t>ARMADOS LP 1Ø CON NEUTRO CORRIDO</t>
  </si>
  <si>
    <t>ARMADOS LP 2Ø CON NEUTRO CORRIDO</t>
  </si>
  <si>
    <t>ARMADOS LP 3Ø CON NEUTRO CORRIDO</t>
  </si>
  <si>
    <t>OTROS ARMADOS</t>
  </si>
  <si>
    <t>ARMADOS TRIFÁSICOS CON CABLE DE GUARDA</t>
  </si>
  <si>
    <t>Suministro MEDIA TENSIÓN</t>
  </si>
  <si>
    <t>Peso (kg)</t>
  </si>
  <si>
    <t>Índice Unificado</t>
  </si>
  <si>
    <t>PS1-0</t>
  </si>
  <si>
    <t>PA1-0</t>
  </si>
  <si>
    <t>PA2-0</t>
  </si>
  <si>
    <t>PA3-0</t>
  </si>
  <si>
    <t>PR3-0</t>
  </si>
  <si>
    <t>PTV-0</t>
  </si>
  <si>
    <t>TS-0</t>
  </si>
  <si>
    <t>DT-0</t>
  </si>
  <si>
    <t>DS-0</t>
  </si>
  <si>
    <t>PSEC-0</t>
  </si>
  <si>
    <t>PSEC-0P</t>
  </si>
  <si>
    <t>PS1-2</t>
  </si>
  <si>
    <t>PS1-2L</t>
  </si>
  <si>
    <t>PA1-2</t>
  </si>
  <si>
    <t>PA1-2L</t>
  </si>
  <si>
    <t>PA2-2</t>
  </si>
  <si>
    <t>PA3-2</t>
  </si>
  <si>
    <t>PR3-2</t>
  </si>
  <si>
    <t>PR3-2L</t>
  </si>
  <si>
    <t>PTV-2</t>
  </si>
  <si>
    <t>PTH-2</t>
  </si>
  <si>
    <t>PTH-2L</t>
  </si>
  <si>
    <t>TS-2</t>
  </si>
  <si>
    <t>TS-2L</t>
  </si>
  <si>
    <t>TSV-2</t>
  </si>
  <si>
    <t>DT-2</t>
  </si>
  <si>
    <t>DS-2</t>
  </si>
  <si>
    <t>PSEC-2</t>
  </si>
  <si>
    <t>PSEC-2L</t>
  </si>
  <si>
    <t>PSEC-2P</t>
  </si>
  <si>
    <t>PSEC-2PL</t>
  </si>
  <si>
    <t>PA1V-2</t>
  </si>
  <si>
    <t>PA1VE-2</t>
  </si>
  <si>
    <t>PRV-2</t>
  </si>
  <si>
    <t>PSV1-2</t>
  </si>
  <si>
    <t>PSVE-2</t>
  </si>
  <si>
    <t>PS1-3</t>
  </si>
  <si>
    <t>PS1-3L</t>
  </si>
  <si>
    <t>PA1-3</t>
  </si>
  <si>
    <t>PA1-3L</t>
  </si>
  <si>
    <t>PA2-3</t>
  </si>
  <si>
    <t>PA3-3</t>
  </si>
  <si>
    <t>PR3-3</t>
  </si>
  <si>
    <t>PR3-3L</t>
  </si>
  <si>
    <t>PTV-3</t>
  </si>
  <si>
    <t>PTH-3</t>
  </si>
  <si>
    <t>PTH-3L</t>
  </si>
  <si>
    <t>PSH-3</t>
  </si>
  <si>
    <t>PA1H-3</t>
  </si>
  <si>
    <t>PRH-3</t>
  </si>
  <si>
    <t>PA2H-3</t>
  </si>
  <si>
    <t>P3A1-3</t>
  </si>
  <si>
    <t>P3A2-3</t>
  </si>
  <si>
    <t>TS-3</t>
  </si>
  <si>
    <t>TS-3L</t>
  </si>
  <si>
    <t>TSV-3</t>
  </si>
  <si>
    <t>DS-3</t>
  </si>
  <si>
    <t>DT-3</t>
  </si>
  <si>
    <t>PSEC-3</t>
  </si>
  <si>
    <t>PSEC-3L</t>
  </si>
  <si>
    <t>PSEC-3P</t>
  </si>
  <si>
    <t>PSEC-3PL</t>
  </si>
  <si>
    <t>SRP-3</t>
  </si>
  <si>
    <t>A1RP-3</t>
  </si>
  <si>
    <t>DSRP-3</t>
  </si>
  <si>
    <t>DTRP-3</t>
  </si>
  <si>
    <t>DST-3</t>
  </si>
  <si>
    <t>TSRP-3</t>
  </si>
  <si>
    <t>PA1V-3</t>
  </si>
  <si>
    <t>PA1VE-3</t>
  </si>
  <si>
    <t>PRV-3</t>
  </si>
  <si>
    <t>PSV1-3</t>
  </si>
  <si>
    <t>PSVE-3</t>
  </si>
  <si>
    <t>P3A1-2</t>
  </si>
  <si>
    <t>P3A2-2</t>
  </si>
  <si>
    <t>PA1VE-0</t>
  </si>
  <si>
    <t>PSECS-0P</t>
  </si>
  <si>
    <t>PSECS-2P</t>
  </si>
  <si>
    <t>PSECS-2PL</t>
  </si>
  <si>
    <t>PSECS-3P</t>
  </si>
  <si>
    <t>PSECS-3PL</t>
  </si>
  <si>
    <t>RPSEC-0P</t>
  </si>
  <si>
    <t>RPSEC-2P</t>
  </si>
  <si>
    <t>RPSEC-3P</t>
  </si>
  <si>
    <t>TSVE-0</t>
  </si>
  <si>
    <t>TSVE-2</t>
  </si>
  <si>
    <t>SMM-1</t>
  </si>
  <si>
    <t>SMM-1P</t>
  </si>
  <si>
    <t>SMM-2</t>
  </si>
  <si>
    <t>SMM-2P</t>
  </si>
  <si>
    <t>SBM-1</t>
  </si>
  <si>
    <t>SBM-1P</t>
  </si>
  <si>
    <t>SBM-2</t>
  </si>
  <si>
    <t>SBM-2P</t>
  </si>
  <si>
    <t>STB</t>
  </si>
  <si>
    <t>STM-2P</t>
  </si>
  <si>
    <t>PS1-1N</t>
  </si>
  <si>
    <t>PA1-1N</t>
  </si>
  <si>
    <t>PA2-1N</t>
  </si>
  <si>
    <t>PA3-1N</t>
  </si>
  <si>
    <t>PR3-1N</t>
  </si>
  <si>
    <t>PTV-1N</t>
  </si>
  <si>
    <t>PSEC-1N</t>
  </si>
  <si>
    <t>PSEC-1NP</t>
  </si>
  <si>
    <t>PSER-1N</t>
  </si>
  <si>
    <t>PSER-1NP</t>
  </si>
  <si>
    <t>PS1-2N/PS1-2NL</t>
  </si>
  <si>
    <t>PA1-2N/PA1-2NL</t>
  </si>
  <si>
    <t>PA2-2N</t>
  </si>
  <si>
    <t>PA3-2N</t>
  </si>
  <si>
    <t>PR3-2N/PR3-2NL</t>
  </si>
  <si>
    <t>PTV-2N</t>
  </si>
  <si>
    <t>PTH-2N/PTH-2NL</t>
  </si>
  <si>
    <t>TSV-2N</t>
  </si>
  <si>
    <t>PSEC-2N/PSEC-2NL</t>
  </si>
  <si>
    <t>PSEC-2NP/PSEC-2NPL</t>
  </si>
  <si>
    <t>PSER-2N</t>
  </si>
  <si>
    <t>PSER-2NP</t>
  </si>
  <si>
    <t>PS1-3N/PS1-3NL</t>
  </si>
  <si>
    <t>PA1-3N/PA1-3NL</t>
  </si>
  <si>
    <t>PA2-3N</t>
  </si>
  <si>
    <t>PA3-3N</t>
  </si>
  <si>
    <t>PR3-3N/PR3-3NL</t>
  </si>
  <si>
    <t>PTV-3N</t>
  </si>
  <si>
    <t>PTH-3N/PTH-3NL</t>
  </si>
  <si>
    <t>PSH-3N</t>
  </si>
  <si>
    <t>PA1H-3N</t>
  </si>
  <si>
    <t>PRH-3N</t>
  </si>
  <si>
    <t>TSV-3N</t>
  </si>
  <si>
    <t>PSEC-3N/PSEC-3NL</t>
  </si>
  <si>
    <t>PSEC-3NP/PSEC-3NPL</t>
  </si>
  <si>
    <t>PSER-3N</t>
  </si>
  <si>
    <t>PSER-3NP</t>
  </si>
  <si>
    <t>PSER-0</t>
  </si>
  <si>
    <t>PSER-0P</t>
  </si>
  <si>
    <t>PSER-2</t>
  </si>
  <si>
    <t>PSER-2P</t>
  </si>
  <si>
    <t>PSER-3</t>
  </si>
  <si>
    <t>PSER-3P</t>
  </si>
  <si>
    <t>PRC-3</t>
  </si>
  <si>
    <t>PRC-3P</t>
  </si>
  <si>
    <t>PSC-3</t>
  </si>
  <si>
    <t>PSC-3P</t>
  </si>
  <si>
    <t>PSVE-1m</t>
  </si>
  <si>
    <t>2xPR3-0</t>
  </si>
  <si>
    <t>2xTS-0</t>
  </si>
  <si>
    <t>PSVE-2m</t>
  </si>
  <si>
    <t>PA1VE-2m</t>
  </si>
  <si>
    <t>TSVE-2m</t>
  </si>
  <si>
    <t>PA1VE-1m</t>
  </si>
  <si>
    <t>TSVE-1m</t>
  </si>
  <si>
    <t>SMM-1Pm</t>
  </si>
  <si>
    <t>SMM-1P-SC</t>
  </si>
  <si>
    <t>PSVM-3</t>
  </si>
  <si>
    <t>CRUMAD</t>
  </si>
  <si>
    <t>CRUCETAS DE MADERA DE PROCEDENCIA NACIONAL</t>
  </si>
  <si>
    <t>Cruceta de madera tratada de 90 mm x 115 mm x 1,20 m</t>
  </si>
  <si>
    <t>Cruceta de madera tratada de 90 mm x 115 mm x 1,50 m</t>
  </si>
  <si>
    <t>Cruceta de madera tratada de 90 mm x 115 mm x 2,00 m</t>
  </si>
  <si>
    <t>Cruceta de madera tratada de 90 mm x 115 mm x 2,40 m</t>
  </si>
  <si>
    <t>Cruceta de madera tratada de 90 mm x 254 mm x 2,40 m</t>
  </si>
  <si>
    <t>Cruceta de madera tratada de 102 mm x 127 mm x 2,40 m</t>
  </si>
  <si>
    <t>Tabla de madera tratada de 300 mm x 300 mm x 25 mm</t>
  </si>
  <si>
    <t>Cruceta de madera tratada de 90 mm x 115 mm x 3,00 m</t>
  </si>
  <si>
    <t>Cruceta de madera tratada de 127 mm x 127 mm x 4,30 m</t>
  </si>
  <si>
    <t>AIS</t>
  </si>
  <si>
    <t>AISLADORES Y ACCESORIOS</t>
  </si>
  <si>
    <t>Aislador de Porcelana Tipo Pin, Clase ANSI 56-2</t>
  </si>
  <si>
    <t>Espiga de AºGº de 508 mm longitud, para Cabeza de Poste y Aislador ANSI 56-2</t>
  </si>
  <si>
    <t>Aislador de Porcelana Tipo Pin, Clase ANSI 56-3</t>
  </si>
  <si>
    <t>Espiga de AºGº de 609 mm longitud, para Cabeza de Poste y Aislador ANSI 56-3</t>
  </si>
  <si>
    <t>Espiga de AºGº para Cruceta y Aislador 56-2, de 356 mm longitud y Accesorios</t>
  </si>
  <si>
    <t>Espiga de AºGº para Cruceta y Aislador 56-3, de 381 mm longitud y Accesorios</t>
  </si>
  <si>
    <t>Aislador de Porcelana Tipo Pin, Clase ANSI 56-4</t>
  </si>
  <si>
    <t>Espiga de AºGº de 609 mm longitud, para Cabeza de Poste y Aislador ANSI 56-4</t>
  </si>
  <si>
    <t>Espiga de AºGº para Cruceta y Aislador 56-4, de 432 mm longitud y Accesorios</t>
  </si>
  <si>
    <t>Conjunto Aislador Line Post Polimérico Soporte en Cabeza de Poste: - Braquete de A°G° para Soporte del Aislador Tipo Line Post en Cabeza de Poste. - Aislador Polimérico de 36 kV, Tipo Line Post con Espárrago de 19 mm Ø, 75 mm longitud (Alternativa a Conjunto Aislador-Espiga Cabeza de Poste)</t>
  </si>
  <si>
    <t>Conjunto Aislador Line Post Polimérico en Cruceta: - Aislador Polimérico de 36 kV, Tipo Line Post con Espárrago de 19 mm Ø, 200 mm longitud (Alternativa a Conjunto Aislador-Espiga en Cruceta)</t>
  </si>
  <si>
    <t>Aislador de Porcelana Tipo Carrete, Clase ANSI 53-2</t>
  </si>
  <si>
    <t>AIS-SUS</t>
  </si>
  <si>
    <t>AISLADORES DE SUSPENSIÓN Y ACCESORIOS</t>
  </si>
  <si>
    <t>Aislador de Porcelana de Suspensión, Clase ANSI 52-3</t>
  </si>
  <si>
    <t xml:space="preserve">Adaptador Anillo-Bola </t>
  </si>
  <si>
    <t>Adaptador Casquillo-Ojo Largo</t>
  </si>
  <si>
    <t>Grillete Recto</t>
  </si>
  <si>
    <t xml:space="preserve">Aislador Polimerico con Conexión Horquilla (Estructura) y Lengüeta (Linea) de 36 kV, según Especificacion Técnica. </t>
  </si>
  <si>
    <t>Cadena compuesto por 2 Aisladores de Porcelana Clase 52-3, dos adaptadores y un grillete. Según Especificaciones Técnicas.</t>
  </si>
  <si>
    <t>Cadena compuesto por 1 Aislador de Porcelana Clase 52-3, dos adaptadores y un grillete. Según Especificaciones Técnicas.</t>
  </si>
  <si>
    <t>AAAC-ACS</t>
  </si>
  <si>
    <t>ACCESORIOS PARA CONDUCTOR DE ALEACION ALUMINIO</t>
  </si>
  <si>
    <t>Alambre de Amarre Aluminio Recocido de 16 mm²</t>
  </si>
  <si>
    <t>m</t>
  </si>
  <si>
    <t>FERR</t>
  </si>
  <si>
    <t>MATERIAL DE FERRETERIA PARA POSTES Y CRUCETAS</t>
  </si>
  <si>
    <t>Arandela Cuadrada Curva de A° G°, 57 x 57 x 5 mm, Agujero de 18 mm Ø</t>
  </si>
  <si>
    <t>Arandela Cuadrada Plana de A° G°, 57 x 57 x 5 mm, Agujero de 18 mm Ø</t>
  </si>
  <si>
    <t>Arandela Cuadrada Plana de A° G°, 76 x 76 x 5 mm, Agujero de 21 mm Ø</t>
  </si>
  <si>
    <t>Braquete Angular de A°G° de 16 mm Ø, provisto de ojales</t>
  </si>
  <si>
    <t>Brazo-Soporte (Riostra) de Perfil Angular de A°G° de 38 x 38 x 5 mm y 710 mm longitud</t>
  </si>
  <si>
    <t>Perfil "C" de A°G° de 76 x 38 x 6,35 mm y 0,60 m de longitud</t>
  </si>
  <si>
    <t>Perno Cabeza Coche de AºGº de 13 mm Ø x 152 mm longitud, 76 mm maquinado, con Arandela, Tuerca y Contratuerca</t>
  </si>
  <si>
    <t>Perno Cabeza Coche de AºGº de 13 mm Ø x 102 mm longitud, 50 mm maquinado, con Arandela, Tuerca y Contratuerca</t>
  </si>
  <si>
    <t>Perno con Horquilla de A°G° de 16 mm Ø x 203 mm longitud, provisto de Pasador, Tuerca y Contratuerca</t>
  </si>
  <si>
    <t>Perno de A°G° de 13 mm Ø x 254 mm, provisto de Tuerca y  Contratuerca</t>
  </si>
  <si>
    <t>Perno de A°G° de 13 mm Ø x 305 mm, provisto de Tuerca y  Contratuerca</t>
  </si>
  <si>
    <t>Perno de A°G° de 16 mm Ø x 254 mm, provisto de Tuerca y  Contratuerca</t>
  </si>
  <si>
    <t>Perno de A°G° de 16 mm Ø x 305 mm, provisto de Tuerca y  Contratuerca</t>
  </si>
  <si>
    <t>Perno de A°G° de 16 mm Ø x 356 mm, provisto de Tuerca y  Contratuerca</t>
  </si>
  <si>
    <t>Perno de A°G° de 16 mm Ø x 508 mm, provisto de Tuerca y  Contratuerca</t>
  </si>
  <si>
    <t>Perno de A°G° de 19 mm Ø x 508 mm, provisto de Tuerca y  Contratuerca</t>
  </si>
  <si>
    <t>Perno Doble Armado de A°G° de 16 mm Ø  x 508 mm, provisto de  4 Tuercas y 4 Contratuercas</t>
  </si>
  <si>
    <t>Perno Ojo de A°G° de 16 mm Ø  x 356 mm, provisto de Tuerca  y Contratuerca</t>
  </si>
  <si>
    <t>Perno Ojo de A°G° de 16 mm Ø  x 305 mm, provisto de Tuerca  y Contratuerca</t>
  </si>
  <si>
    <t>Perno Ojo de A°G° de 16 mm Ø  x 254 mm, provisto de Tuerca  y Contratuerca</t>
  </si>
  <si>
    <t>Perno Simple Borde de A°G° de 16 mm Ø x 425 mm longitud, 152 mm maquinado, provisto de dos tuercas, una contratuerca y un pasador de seguridad</t>
  </si>
  <si>
    <t>Placa de Identificación y/o codificación de Estructura y accesorios de fijación</t>
  </si>
  <si>
    <t>Placa de Secuencia de Fases y accesorios de fijación</t>
  </si>
  <si>
    <t>Placa de Señal de Peligro y accesorios de fijación</t>
  </si>
  <si>
    <t>Portalínea Unipolar de A°G° de 149 mm x 85 mm, Platina de 38 mm x 5 mm Sección, Pin de 16 mm Ø</t>
  </si>
  <si>
    <t>Soporte Separador de Poste para Recloser con Platina A°G° de 300 mm x 8 mm</t>
  </si>
  <si>
    <t>Soporte Separador de Vertice de Poste de A°G° fabricado con  Platina de 76 x 6,4 mm</t>
  </si>
  <si>
    <t>Tirafondo de A°G° de 13 mm ø  x 102 mm de longitud</t>
  </si>
  <si>
    <t>Tubo Espaciador de A°G° de 19 mm Ø  x 38 mm longitud</t>
  </si>
  <si>
    <t>Tuerca-Ojo para Perno de 16 mm Ø</t>
  </si>
  <si>
    <t>Brazo-Soporte (Riostra) de Perfil Angular de A°G° de 38 x 38 x 5 mm y 1350 mm longitud</t>
  </si>
  <si>
    <t>Perno de A°G° de 13 mm Ø x 152 mm, provisto de Tuerca y  Contratuerca</t>
  </si>
  <si>
    <t>Perno de A°G° de 13 mm Ø x 203 mm, provisto de Tuerca y  Contratuerca</t>
  </si>
  <si>
    <t>Perno de A°G° de 16 mm Ø x 203 mm, provisto de Tuerca y  Contratuerca</t>
  </si>
  <si>
    <t>Perno de A°G° de 16 mm Ø x 406 mm, provisto de Tuerca y  Contratuerca</t>
  </si>
  <si>
    <t>Perno de A°G° de 16 mm Ø x 457 mm, provisto de Tuerca y  Contratuerca</t>
  </si>
  <si>
    <t>Perno Doble Armado de A°G° de 16 mm Ø  x 457 mm, provisto de  4 Tuercas y 4 Contratuercas</t>
  </si>
  <si>
    <t>Perno de A°G° de 19 mm Ø x 457 mm, provisto de Tuerca y  Contratuerca</t>
  </si>
  <si>
    <t>Arandela Cuadrada Plana de A° G°, 57 x 57 x 5 mm, Agujero de 14 mm Ø</t>
  </si>
  <si>
    <t>Perno Ojo de A°G° de 16 mm Ø  x 203 mm, provisto de Tuerca  y Contratuerca</t>
  </si>
  <si>
    <t>Plantillas para Identificación y/o codificación de Postes (Peligro, Identificación y/o codificación y Fases)</t>
  </si>
  <si>
    <t>PAT</t>
  </si>
  <si>
    <t>MATERIAL PARA PUESTA A TIERRA</t>
  </si>
  <si>
    <t>Conector de Cobre tipo Perno Partido para Conductor de 16 mm²</t>
  </si>
  <si>
    <t>Plancha Doblada de Cobre para toma a Tierra de Espigas y/o Pernos</t>
  </si>
  <si>
    <t>CARCU</t>
  </si>
  <si>
    <t>CABLE DE ACERO RECUBIERTO DE COBRE</t>
  </si>
  <si>
    <t>Cable de Acero con Recubrimiento Metalúrgico de Cu de 6 AWG (13,30 mm²), para Puesta a Tierra</t>
  </si>
  <si>
    <t>Cable de Acero con Recubrimiento Metalúrgico de Cu de 4 AWG (21,15 mm²), para Puesta a Tierra</t>
  </si>
  <si>
    <t>Cable de Acero con Recubrimiento Metalúrgico de Cu de 2 AWG (33,62 mm²), para Puesta a Tierra</t>
  </si>
  <si>
    <t>MEDMT</t>
  </si>
  <si>
    <t>EQUIPO DE MEDICION EN MEDIA TENSION</t>
  </si>
  <si>
    <t xml:space="preserve">Transformador de Corriente y Tensión Mixto en 22 kV, Bifásico, 30 VA, cl 0,2, 22/0,22 kV, 2-5/5 A. </t>
  </si>
  <si>
    <t xml:space="preserve">Transformador de Corriente y Tensión Mixto en 22,9 kV, Trifásico, 30 VA, cl 0,2, 22.9/0,22 kV, 1-5/5 A. </t>
  </si>
  <si>
    <t>Medidor Electrónico A1RL+, 120 - 480 V, 5 A, 3 hilos, cl. 0,5</t>
  </si>
  <si>
    <t>Caja Portamedidor Tipo LTM</t>
  </si>
  <si>
    <t>Tubo Plastico de PVC SAP de 32 mm ø x 3,0 m, con curva de plastico de 32 mm ø x 90º</t>
  </si>
  <si>
    <t>Conductor NLT 2 x 6 mm2</t>
  </si>
  <si>
    <t>Rejilla de Protección</t>
  </si>
  <si>
    <t>OMCA</t>
  </si>
  <si>
    <t>OTROS MATERIALES DE CONCRETO ARMADO</t>
  </si>
  <si>
    <t>Cruceta de C.A.V. Z / 1,5 / 300 / 300 / 150 daN (Z / L / T / F / V)</t>
  </si>
  <si>
    <t>Cruceta de C.A.V. Z / 2,0 / 300 / 300 / 150 daN (Z / L / T / F / V)</t>
  </si>
  <si>
    <t>Cruceta de C.A.V. Z / 2,5 / 300 / 300 / 150 daN (Z / L / T / F / V)</t>
  </si>
  <si>
    <t>Cruceta Asimétrica de C.A.V. Za / 1,5 / 0,9 / 250 / 200 / 100 daN (Za / L / L1/ T / F / V)</t>
  </si>
  <si>
    <t>Ménsula de C.A.V. M / 1,2 / 250 / 150 / 150 daN (M / L / T / F / V)</t>
  </si>
  <si>
    <t>Ménsula de C.A.V. M / 2,0 / 250 / 150 / 150 daN (M / L / T / F / V)</t>
  </si>
  <si>
    <t>Palomilla Doble de Concreto de 2,20 m para poste, carga de trabajo de 100 daN</t>
  </si>
  <si>
    <t>Plataforma de Concreto Soporte de Transformador de 2,20 m, carga de trabajo de 500 daN</t>
  </si>
  <si>
    <t>Plataforma de Concreto Soporte de Transformador de 2,20 m, carga de trabajo de 1500 daN</t>
  </si>
  <si>
    <t>CU</t>
  </si>
  <si>
    <t>CONDUCTOR DE COBRE</t>
  </si>
  <si>
    <t>Conductor de Cobre Recocido, Cableado, de 16 mm², para Puesta a Tierra</t>
  </si>
  <si>
    <t>Conductor de Cobre Recocido, Cableado, de 25 mm², para Puesta a Tierra</t>
  </si>
  <si>
    <t>Conductor de Cobre Recocido, Cableado, de 35 mm², para Puesta a Tierra</t>
  </si>
  <si>
    <t>Conductor de Cobre Recocido, Cableado, de 50 mm², para Puesta a Tierra</t>
  </si>
  <si>
    <t>Conductor de Cobre Recocido, Cableado, de 70 mm², para Puesta a Tierra</t>
  </si>
  <si>
    <t>PROT</t>
  </si>
  <si>
    <t>EQUIPO DE PROTECCION Y MANIOBRA</t>
  </si>
  <si>
    <t>Seccionador Fusible Unipolar Tipo Expulsion (Cut-Out) de 27/38 kV, 100A, 150 kV-BIL.</t>
  </si>
  <si>
    <t>Señalizador de Falla Unipolar</t>
  </si>
  <si>
    <t>Control/ Receptor del Señalizador de Falla</t>
  </si>
  <si>
    <t>Seccionalizadores Electronico de 27 kV, 15 A, 150 kV-BIL, 10 KA.</t>
  </si>
  <si>
    <t>Recloser 22,9 kV Trifásico</t>
  </si>
  <si>
    <t>Patrón</t>
  </si>
  <si>
    <t>Precio Suministro</t>
  </si>
  <si>
    <t>Precio Transporte</t>
  </si>
  <si>
    <t>AMORT</t>
  </si>
  <si>
    <t>MANGUITO-EMPALME</t>
  </si>
  <si>
    <t>MANGUITO-REPARACION</t>
  </si>
  <si>
    <t>Varilla de Armar preformada Simple para Conductor</t>
  </si>
  <si>
    <t>Varilla de Armar preformada Doble para Conductor</t>
  </si>
  <si>
    <t>Manguito de Empalme para Conductor</t>
  </si>
  <si>
    <t>Manguito de Reparacion para Conductor</t>
  </si>
  <si>
    <t>Grapa de Doble Via de Aluminio para Conductor</t>
  </si>
  <si>
    <t>Grapa de Angulo para Conductor</t>
  </si>
  <si>
    <t>Grapa de Anclaje para Conductor</t>
  </si>
  <si>
    <t>Amortiguador de Vibracion Tipo Stockbridge para Conductor</t>
  </si>
  <si>
    <t>PatrónRelación</t>
  </si>
  <si>
    <t>Sufijo-UC</t>
  </si>
  <si>
    <t>Factor</t>
  </si>
  <si>
    <t>Varilla de Armar preformada Simple para Conductor de 25 mm²</t>
  </si>
  <si>
    <t>AAAC 25</t>
  </si>
  <si>
    <t>Varilla de Armar preformada Simple para Conductor de 35 mm²</t>
  </si>
  <si>
    <t>AAAC 35</t>
  </si>
  <si>
    <t>Exist-AAAC 35</t>
  </si>
  <si>
    <t>Varilla de Armar preformada Simple para Conductor de 50 mm²</t>
  </si>
  <si>
    <t>AAAC 50</t>
  </si>
  <si>
    <t>AAAC 35-AAAC 50</t>
  </si>
  <si>
    <t>Varilla de Armar preformada Simple para Conductor de 70 mm²</t>
  </si>
  <si>
    <t>AAAC 70</t>
  </si>
  <si>
    <t>AAAC 35-AAAC 70</t>
  </si>
  <si>
    <t>Varilla de Armar preformada Simple para Conductor de 95 mm²</t>
  </si>
  <si>
    <t>AAAC 95</t>
  </si>
  <si>
    <t>Varilla de Armar preformada Simple para Conductor de 120 mm²</t>
  </si>
  <si>
    <t>AAAC 120</t>
  </si>
  <si>
    <t>Varilla de Armar preformada Doble para Conductor de 25 mm²</t>
  </si>
  <si>
    <t>Varilla de Armar preformada Doble para Conductor de 35 mm²</t>
  </si>
  <si>
    <t>Varilla de Armar preformada Doble para Conductor de 50 mm²</t>
  </si>
  <si>
    <t>Varilla de Armar preformada Doble para Conductor de 70 mm²</t>
  </si>
  <si>
    <t>Varilla de Armar preformada Doble para Conductor de 95 mm²</t>
  </si>
  <si>
    <t>Varilla de Armar preformada Doble para Conductor de 120 mm²</t>
  </si>
  <si>
    <t>Manguito de Empalme para Conductor de 25 mm²</t>
  </si>
  <si>
    <t>Manguito de Empalme para Conductor de 35 mm²</t>
  </si>
  <si>
    <t>Manguito de Empalme para Conductor de 50 mm²</t>
  </si>
  <si>
    <t>Manguito de Empalme para Conductor de 70 mm²</t>
  </si>
  <si>
    <t>Manguito de Empalme para Conductor de 95 mm²</t>
  </si>
  <si>
    <t>Manguito de Empalme para Conductor de 120 mm²</t>
  </si>
  <si>
    <t>Manguito de Reparacion para Conductor de 25 mm²</t>
  </si>
  <si>
    <t>Manguito de Reparacion para Conductor de 35 mm²</t>
  </si>
  <si>
    <t>Manguito de Reparacion para Conductor de 50 mm²</t>
  </si>
  <si>
    <t>Manguito de Reparacion para Conductor de 70 mm²</t>
  </si>
  <si>
    <t>AAAC 50-AAAC 70</t>
  </si>
  <si>
    <t>Manguito de Reparacion para Conductor de 95 mm²</t>
  </si>
  <si>
    <t>Manguito de Reparacion para Conductor de 120 mm²</t>
  </si>
  <si>
    <t>Grapa de Doble Via de Aluminio para Conductor de 25 mm²</t>
  </si>
  <si>
    <t>Grapa de Doble Via de Aluminio para Conductor de 35 mm²</t>
  </si>
  <si>
    <t>Grapa de Doble Via de Aluminio para Conductor de 50 mm²</t>
  </si>
  <si>
    <t>Grapa de Doble Via de Aluminio para Conductor de 70 mm²</t>
  </si>
  <si>
    <t>Grapa de Doble Via de Aluminio para Conductor de 95 mm²</t>
  </si>
  <si>
    <t>Grapa de Doble Via de Aluminio para Conductor de 120 mm²</t>
  </si>
  <si>
    <t xml:space="preserve">Grapa de Angulo para Conductor de 25 mm²  </t>
  </si>
  <si>
    <t xml:space="preserve">Grapa de Angulo para Conductor de 35 mm²  </t>
  </si>
  <si>
    <t xml:space="preserve">Grapa de Angulo para Conductor de 50 mm²  </t>
  </si>
  <si>
    <t xml:space="preserve">Grapa de Angulo para Conductor de 70 mm²  </t>
  </si>
  <si>
    <t xml:space="preserve">Grapa de Angulo para Conductor de 95 mm²  </t>
  </si>
  <si>
    <t xml:space="preserve">Grapa de Angulo para Conductor de 120 mm²  </t>
  </si>
  <si>
    <t>Grapa de Anclaje para Conductor de 25 mm²</t>
  </si>
  <si>
    <t>Grapa de Anclaje para Conductor de 35 mm²</t>
  </si>
  <si>
    <t>Grapa de Anclaje para Conductor de 50 mm²</t>
  </si>
  <si>
    <t>Grapa de Anclaje para Conductor de 70 mm²</t>
  </si>
  <si>
    <t>Grapa de Anclaje para Conductor de 95 mm²</t>
  </si>
  <si>
    <t>Grapa de Anclaje para Conductor de 120 mm²</t>
  </si>
  <si>
    <t>Amortiguador de Vibracion Tipo Stockbridge para Conductor de 25 mm²</t>
  </si>
  <si>
    <t>Amortiguador de Vibracion Tipo Stockbridge para Conductor de 35 mm²</t>
  </si>
  <si>
    <t>Amortiguador de Vibracion Tipo Stockbridge para Conductor de 50 mm²</t>
  </si>
  <si>
    <t>Amortiguador de Vibracion Tipo Stockbridge para Conductor de 70 mm²</t>
  </si>
  <si>
    <t>Amortiguador de Vibracion Tipo Stockbridge para Conductor de 95 mm²</t>
  </si>
  <si>
    <t>Amortiguador de Vibracion Tipo Stockbridge para Conductor de 120 mm²</t>
  </si>
  <si>
    <t>RETENIDAS</t>
  </si>
  <si>
    <t>RI</t>
  </si>
  <si>
    <t>RI-A</t>
  </si>
  <si>
    <t>RV</t>
  </si>
  <si>
    <t>RV-A</t>
  </si>
  <si>
    <t>RET</t>
  </si>
  <si>
    <t>RETENIDAS Y ANCLAJES</t>
  </si>
  <si>
    <t>Alambre de Acero N° 14 para Entorchado</t>
  </si>
  <si>
    <t>Arandela de Anclaje de A°G°, 102 x 102 x 6,35 mm, Agujero de 18 mmø</t>
  </si>
  <si>
    <t>Bloque de Concreto de 0,40 x 0,40 x 0,15 m</t>
  </si>
  <si>
    <t>Cable de Acero Grado Siemens Martin, de 10 mm Ø, 7 hilos</t>
  </si>
  <si>
    <t>Soporte de Contrapunta de 51 mm ø x 1200 mm de longitud, con Abrazadera partida en un extremo y Grapa de Ajuste para Cable en el otro extremo</t>
  </si>
  <si>
    <t>Mordaza Preformada de A°G° para Cable de 10 mm Ø</t>
  </si>
  <si>
    <t>Perno Angular con Ojal Guardacabo de A°G°, 16 mm Ø x 254 mm, provisto de Tuerca y Contratuerca</t>
  </si>
  <si>
    <t>Varilla de Anclaje de A°G° de 16 mm Ø x 2,40 m, provisto de Ojal Guardacabo en un extremo; Tuerca y Contratuerca en el otro</t>
  </si>
  <si>
    <t>Abrazadera de 4 sectores para Retenida, de 75 mm de altura, 6,35 mm de espesor y 70 kN de resistencia. Diámetro según dimensiones del poste,  incluye 4 pernos de 12,7 mm Ø x 63,5 mm y 4 arandelas</t>
  </si>
  <si>
    <t>Enlace metálico, de 254 mm x 75 mm x 38 mm, de 70 kN de resistencia</t>
  </si>
  <si>
    <t>Grillete de Acero de 70 kN</t>
  </si>
  <si>
    <t>Abrazadera para Retenida 150 mm Ø x 150 mm x 5 mm</t>
  </si>
  <si>
    <t>Conector Doble Via Bimetálico para Cable de Acero de 10 mm ø y para Cable de Acero con Recubrimiento Metalúrgico de Cobre de 4 AWG (21,15 mm2)</t>
  </si>
  <si>
    <t>PUESTAS A TIERRA</t>
  </si>
  <si>
    <t>PAT-1C</t>
  </si>
  <si>
    <t>PAT-1CS</t>
  </si>
  <si>
    <t>PAT-1</t>
  </si>
  <si>
    <t>PAT-2</t>
  </si>
  <si>
    <t>PAT-3</t>
  </si>
  <si>
    <t>PAT-1S</t>
  </si>
  <si>
    <t>PAT-2S</t>
  </si>
  <si>
    <t>PAT-3S</t>
  </si>
  <si>
    <t>Conector de Bronce para Electrodo de 16 mm ø y Conductor de Cobre de 16 mm²</t>
  </si>
  <si>
    <t>Conector Doble Via Bimetálico para Cable de Acero de 10 mm ø y Cobre de 16 mm²</t>
  </si>
  <si>
    <t>Electrodo de Acero Recubierto de Cobre de 16 mm Ø x 2,40 m</t>
  </si>
  <si>
    <t>Caja Registro de Concreto para Puesta a Tierra 0,50 x 0,50 x 0,45 m</t>
  </si>
  <si>
    <t>Conector de Bronce para Electrodo de 16 mm ø y Cable de Acero con Recubrimiento Metalúrgico de Cobre de 4 AWG (21,15 mm2)</t>
  </si>
  <si>
    <t>Conector de Cobre tipo Perno Partido para Cable de Acero con Recubrimiento Metalúrgico de Cobre de 4 AWG (21,15 mm2)</t>
  </si>
  <si>
    <t>Placa de Señalización de Poste (Puesta a Tierra)</t>
  </si>
  <si>
    <t>Plantilla para Señalización de Poste (Puesta a Tierra)</t>
  </si>
  <si>
    <t>Listón de madera tratada 50 x 19 mm sección, 2,7 m longitud (incluye clavos de fijación)</t>
  </si>
  <si>
    <t>Grapa en "U" para fijar conductor de PAT a Poste de Madera</t>
  </si>
  <si>
    <t>12m/C6</t>
  </si>
  <si>
    <t>12m/C7</t>
  </si>
  <si>
    <t>8/200</t>
  </si>
  <si>
    <t>8/300</t>
  </si>
  <si>
    <t>11/200</t>
  </si>
  <si>
    <t>11/300</t>
  </si>
  <si>
    <t>12/200</t>
  </si>
  <si>
    <t>12/300</t>
  </si>
  <si>
    <t>TRANSFORMADORES DE DISTRIBUCIÓN (Altura de Instalación hasta 4 500 m.s.n.m.)</t>
  </si>
  <si>
    <t>SECC-22.9kV-1A</t>
  </si>
  <si>
    <t>SECC-22.9kV-2A</t>
  </si>
  <si>
    <t>SECC-22.9kV-3A</t>
  </si>
  <si>
    <t>SECC-22.9kV-5A</t>
  </si>
  <si>
    <t>SECC-22.9kV-10A</t>
  </si>
  <si>
    <t>SECC-22.9kV-15A</t>
  </si>
  <si>
    <t>SECC-22.9kV-20A</t>
  </si>
  <si>
    <t>SECC-22.9kV-25A</t>
  </si>
  <si>
    <t>DPS-22.9kV</t>
  </si>
  <si>
    <t>SECC-TRIPOLAR-38kV</t>
  </si>
  <si>
    <t>5kVA-1ø-13,2kV</t>
  </si>
  <si>
    <t>10kVA-1ø-13,2kV</t>
  </si>
  <si>
    <t>15kVA-1ø-13,2kV</t>
  </si>
  <si>
    <t>25kVA-1ø-13,2kV</t>
  </si>
  <si>
    <t>5kVA-2ø-22,9kV</t>
  </si>
  <si>
    <t>10kVA-2ø-22,9kV</t>
  </si>
  <si>
    <t>15kVA-2ø-22,9kV</t>
  </si>
  <si>
    <t>25kVA-2ø-22,9kV</t>
  </si>
  <si>
    <t>5kVA-2ø-7,62kV</t>
  </si>
  <si>
    <t>10kVA-2ø-7,62kV</t>
  </si>
  <si>
    <t>15kVA-2ø-7,62kV</t>
  </si>
  <si>
    <t>25kVA-2ø-7,62kV</t>
  </si>
  <si>
    <t>5kVA-2ø-13,2kV</t>
  </si>
  <si>
    <t>10kVA-2ø-13,2kV</t>
  </si>
  <si>
    <t>15kVA-2ø-13,2kV</t>
  </si>
  <si>
    <t>25kVA-2ø-13,2kV</t>
  </si>
  <si>
    <t>5kVA-2ø-10kV</t>
  </si>
  <si>
    <t>10kVA-2ø-10kV</t>
  </si>
  <si>
    <t>15kVA-2ø-10kV</t>
  </si>
  <si>
    <t>25kVA-2ø-10kV</t>
  </si>
  <si>
    <t>5kVA-2ø-10-22,9kV</t>
  </si>
  <si>
    <t>10kVA-2ø-10-22,9kV</t>
  </si>
  <si>
    <t>15kVA-2ø-10-22,9kV</t>
  </si>
  <si>
    <t>25kVA-2ø-10-22,9kV</t>
  </si>
  <si>
    <t>5kVA-2ø-13,8kV</t>
  </si>
  <si>
    <t>10kVA-2ø-13,8kV</t>
  </si>
  <si>
    <t>15kVA-2ø-13,8kV</t>
  </si>
  <si>
    <t>25kVA-2ø-13,8kV</t>
  </si>
  <si>
    <t>5kVA-1ø-13,2kV/2ø-22,9kVkV</t>
  </si>
  <si>
    <t>10kVA-1ø-13,2kV/2ø-22,9kVkV</t>
  </si>
  <si>
    <t>15kVA-1ø-13,2kV/2ø-22,9kVkV</t>
  </si>
  <si>
    <t>25kVA-1ø-13,2kV/2ø-22,9kVkV</t>
  </si>
  <si>
    <t>40kVA-3øE-22,9kV</t>
  </si>
  <si>
    <t>50kVA-3øE-22,9kV</t>
  </si>
  <si>
    <t>75kVA-3øE-22,9kV</t>
  </si>
  <si>
    <t>100kVA-3øE-22,9kV</t>
  </si>
  <si>
    <t>160kVA-3øE-22,9kV</t>
  </si>
  <si>
    <t>40kVA-3øE-10kV</t>
  </si>
  <si>
    <t>50kVA-3øE-10kV</t>
  </si>
  <si>
    <t>75kVA-3øE-10kV</t>
  </si>
  <si>
    <t>100kVA-3øE-10kV</t>
  </si>
  <si>
    <t>160kVA-3øE-10kV</t>
  </si>
  <si>
    <t>40kVA-3øE-10-22,9kV</t>
  </si>
  <si>
    <t>50kVA-3øE-10-22,9kV</t>
  </si>
  <si>
    <t>75kVA-3øE-10-22,9kV</t>
  </si>
  <si>
    <t>100kVA-3øE-10-22,9kV</t>
  </si>
  <si>
    <t>160kVA-3øE-10-22,9kV</t>
  </si>
  <si>
    <t>40kVA-3øE-13,8kV</t>
  </si>
  <si>
    <t>50kVA-3øE-13,8kV</t>
  </si>
  <si>
    <t>75kVA-3øE-13,8kV</t>
  </si>
  <si>
    <t>100kVA-3øE-13,8kV</t>
  </si>
  <si>
    <t>160kVA-3øE-13,8kV</t>
  </si>
  <si>
    <t>5kVA-1ø-13,2kV-1000</t>
  </si>
  <si>
    <t>10kVA-1ø-13,2kV-1000</t>
  </si>
  <si>
    <t>15kVA-1ø-13,2kV-1000</t>
  </si>
  <si>
    <t>25kVA-1ø-13,2kV-1000</t>
  </si>
  <si>
    <t>5kVA-2ø-22,9kV-1000</t>
  </si>
  <si>
    <t>10kVA-2ø-22,9kV-1000</t>
  </si>
  <si>
    <t>15kVA-2ø-22,9kV-1000</t>
  </si>
  <si>
    <t>25kVA-2ø-22,9kV-1000</t>
  </si>
  <si>
    <t>5kVA-2ø-7,62kV-1000</t>
  </si>
  <si>
    <t>10kVA-2ø-7,62kV-1000</t>
  </si>
  <si>
    <t>15kVA-2ø-7,62kV-1000</t>
  </si>
  <si>
    <t>25kVA-2ø-7,62kV-1000</t>
  </si>
  <si>
    <t>5kVA-2ø-13,2kV-1000</t>
  </si>
  <si>
    <t>10kVA-2ø-13,2kV-1000</t>
  </si>
  <si>
    <t>15kVA-2ø-13,2kV-1000</t>
  </si>
  <si>
    <t>25kVA-2ø-13,2kV-1000</t>
  </si>
  <si>
    <t>5kVA-2ø-10kV-1000</t>
  </si>
  <si>
    <t>10kVA-2ø-10kV-1000</t>
  </si>
  <si>
    <t>15kVA-2ø-10kV-1000</t>
  </si>
  <si>
    <t>25kVA-2ø-10kV-1000</t>
  </si>
  <si>
    <t>5kVA-2ø-10-22,9kV-1000</t>
  </si>
  <si>
    <t>10kVA-2ø-10-22,9kV-1000</t>
  </si>
  <si>
    <t>15kVA-2ø-10-22,9kV-1000</t>
  </si>
  <si>
    <t>25kVA-2ø-10-22,9kV-1000</t>
  </si>
  <si>
    <t>5kVA-2ø-13,8kV-1000</t>
  </si>
  <si>
    <t>10kVA-2ø-13,8kV-1000</t>
  </si>
  <si>
    <t>15kVA-2ø-13,8kV-1000</t>
  </si>
  <si>
    <t>25kVA-2ø-13,8kV-1000</t>
  </si>
  <si>
    <t>5kVA-1ø-13,2kV/2ø-22,9kVkV-1000</t>
  </si>
  <si>
    <t>10kVA-1ø-13,2kV/2ø-22,9kVkV-1000</t>
  </si>
  <si>
    <t>15kVA-1ø-13,2kV/2ø-22,9kVkV-1000</t>
  </si>
  <si>
    <t>25kVA-1ø-13,2kV/2ø-22,9kVkV-1000</t>
  </si>
  <si>
    <t>40kVA-3øE-22,9kV-1000</t>
  </si>
  <si>
    <t>50kVA-3øE-22,9kV-1000</t>
  </si>
  <si>
    <t>75kVA-3øE-22,9kV-1000</t>
  </si>
  <si>
    <t>100kVA-3øE-22,9kV-1000</t>
  </si>
  <si>
    <t>160kVA-3øE-22,9kV-1000</t>
  </si>
  <si>
    <t>40kVA-3øE-10kV-1000</t>
  </si>
  <si>
    <t>50kVA-3øE-10kV-1000</t>
  </si>
  <si>
    <t>75kVA-3øE-10kV-1000</t>
  </si>
  <si>
    <t>100kVA-3øE-10kV-1000</t>
  </si>
  <si>
    <t>160kVA-3øE-10kV-1000</t>
  </si>
  <si>
    <t>40kVA-3øE-10-22,9kV-1000</t>
  </si>
  <si>
    <t>50kVA-3øE-10-22,9kV-1000</t>
  </si>
  <si>
    <t>75kVA-3øE-10-22,9kV-1000</t>
  </si>
  <si>
    <t>100kVA-3øE-10-22,9kV-1000</t>
  </si>
  <si>
    <t>160kVA-3øE-10-22,9kV-1000</t>
  </si>
  <si>
    <t>40kVA-3øE-13,8kV-1000</t>
  </si>
  <si>
    <t>50kVA-3øE-13,8kV-1000</t>
  </si>
  <si>
    <t>75kVA-3øE-13,8kV-1000</t>
  </si>
  <si>
    <t>100kVA-3øE-13,8kV-1000</t>
  </si>
  <si>
    <t>160kVA-3øE-13,8kV-1000</t>
  </si>
  <si>
    <t>25kVA-1ø-13,2kV-SP</t>
  </si>
  <si>
    <t>SE-1ø-EXISTENTE</t>
  </si>
  <si>
    <t>SE-1ø-EXISTENTE+TABLERO 25 kVA</t>
  </si>
  <si>
    <t>SE-3ø-EXISTENTE</t>
  </si>
  <si>
    <t>CE</t>
  </si>
  <si>
    <t>CABLES DE ENERGÍA DE BAJA TENSIÓN</t>
  </si>
  <si>
    <t>Cable NYY, 1 kV, 1 x 16 mm²</t>
  </si>
  <si>
    <t>Cable NYY, 1 kV, 1 x 25 mm²</t>
  </si>
  <si>
    <t>Cable NYY, 1 kV, 1 x 35 mm²</t>
  </si>
  <si>
    <t>Cable NYY, 1 kV, 1 x 50 mm²</t>
  </si>
  <si>
    <t>Cable NYY, 1 kV, 1 x 70 mm²</t>
  </si>
  <si>
    <t>Cable NYY, 1 kV, 1 x 120 mm²</t>
  </si>
  <si>
    <t>Seccionador Fusible Unipolar Tipo Expulsion (Cut-Out) de 15 kV, 100A, 110 kV-BIL.</t>
  </si>
  <si>
    <t>Seccionador Fusible Unipolar Tipo Expulsion (Cut-Out) 12 kV, 100A, 95 kV-BIL.</t>
  </si>
  <si>
    <t>Fusible Tipo Expulsion de 1 A, Tipo K</t>
  </si>
  <si>
    <t>Fusible Tipo Expulsion de 2 A, Tipo K</t>
  </si>
  <si>
    <t>Fusible Tipo Expulsion de 3 A, Tipo K</t>
  </si>
  <si>
    <t>Fusible Tipo Expulsion de 5 A, Tipo K</t>
  </si>
  <si>
    <t>Fusible Tipo Expulsion de 6 A, Tipo K</t>
  </si>
  <si>
    <t>Fusible Tipo Expulsion de 8 A, Tipo K</t>
  </si>
  <si>
    <t>Fusible Tipo Expulsion de 10 A, Tipo K</t>
  </si>
  <si>
    <t>Fusible Tipo Expulsion de 15 A, Tipo K</t>
  </si>
  <si>
    <t>Fusible Tipo Expulsion de 20 A, Tipo K</t>
  </si>
  <si>
    <t>Fusible Tipo Expulsion de 25 A, Tipo K</t>
  </si>
  <si>
    <t>Fusible Tipo Expulsion de 30 A, Tipo K</t>
  </si>
  <si>
    <t>Fusible Tipo Expulsion de 40 A, Tipo K</t>
  </si>
  <si>
    <t>Fusible Tipo Expulsion de 8 A, Tipo T</t>
  </si>
  <si>
    <t>Fusible Tipo Expulsion de 10 A, Tipo T</t>
  </si>
  <si>
    <t>Fusible Tipo Expulsion de 15 A, Tipo T</t>
  </si>
  <si>
    <t>Fusible Tipo Expulsion de 20 A, Tipo T</t>
  </si>
  <si>
    <t>Fusible Tipo Expulsion de 25 A, Tipo T</t>
  </si>
  <si>
    <t>Fusible Tipo Expulsion de 30 A, Tipo T</t>
  </si>
  <si>
    <t>Fusible Tipo Expulsion de 40 A, Tipo T</t>
  </si>
  <si>
    <t>Pararrayos de Oxido Metalico, 12 kV, 10 KA Clase 1</t>
  </si>
  <si>
    <t>Pararrayos de Oxido Metalico, 21 kV, 10 KA Clase 1</t>
  </si>
  <si>
    <t>Pararrayos de Oxido Metalico, 27 kV, 10 KA Clase 1</t>
  </si>
  <si>
    <t>Pararrayos de Oxido Metalico, 24 kV, 10 KA Clase 1</t>
  </si>
  <si>
    <t>Pararrayos de Oxido Metalico, 18 kV, 10 KA Clase 1</t>
  </si>
  <si>
    <t>Pararrayos de Oxido Metalico, 15 kV, 10 KA Clase 1</t>
  </si>
  <si>
    <t>Pararrayos de Oxido Metalico, 10 kV, 10 KA Clase 1</t>
  </si>
  <si>
    <t>Pararrayos de Oxido Metalico, 24 kV Clase 2</t>
  </si>
  <si>
    <t>Interruptor de Recierre Automático (Recloser) con sistema de control electrónico, Tripolar de 27 kV, 150 kV-BIL, 12 kA</t>
  </si>
  <si>
    <t>Interruptor de Recierre Automático (Recloser) con sistema de control electrónico, Monofásico de 27 kV, 150 kV-BIL, 12 kA</t>
  </si>
  <si>
    <t>Seccionalizador Electrónico Tripolar de 38 kV; 400 A, 150 kV-BIL; 10 kA</t>
  </si>
  <si>
    <t>Regulador de Tensión Monofásico 13,2 kV , 150 kV BIL, 50 A,  Regulación de +- 10%</t>
  </si>
  <si>
    <t>Regulador de Tensión Monofásico 13,2 kV , 150 kV BIL, 100 A,  Regulación de +- 10%</t>
  </si>
  <si>
    <t>TABDIS</t>
  </si>
  <si>
    <t>TABLEROS DE DISTRIBUCIÓN</t>
  </si>
  <si>
    <t>Tableros de Distribución Completa para S.E. Monofásica de 5 kVA; 440-220V</t>
  </si>
  <si>
    <t>Tableros de Distribución Completa para S.E. Monofásica de 10 kVA; 440-220V</t>
  </si>
  <si>
    <t>Tableros de Distribución Completa para S.E. Monofásica de 15 kVA; 440-220V</t>
  </si>
  <si>
    <t>Tableros de Distribución Completa para S.E. Monofásica de 25 kVA; 440-220V</t>
  </si>
  <si>
    <t>Tableros de Distribución Completa para S.E. Trifásica de 40 kVA; 380-220V</t>
  </si>
  <si>
    <t>Tableros de Distribución Completa para S.E. Trifásica de 50 kVA; 380-220V</t>
  </si>
  <si>
    <t>Tableros de Distribución Completa para S.E. Trifásica de 75 kVA; 380-220V</t>
  </si>
  <si>
    <t>Tableros de Distribución Completa para S.E. Trifásica de 100 kVA; 380-220V</t>
  </si>
  <si>
    <t>Tableros de Distribución Completa para S.E. Trifásica de 160 kVA; 380-220V</t>
  </si>
  <si>
    <t>Relación</t>
  </si>
  <si>
    <t>UC</t>
  </si>
  <si>
    <t>Cant.</t>
  </si>
  <si>
    <t>AAAC</t>
  </si>
  <si>
    <t>CONDUCTOR DE ALEACIÓN DE ALUMINIO</t>
  </si>
  <si>
    <t>Conductor de Aleacion de Aluminio de 25 mm²</t>
  </si>
  <si>
    <t>Conductor de Aleacion de Aluminio de 35 mm²</t>
  </si>
  <si>
    <t>Conductor de Aleacion de Aluminio de 50 mm²</t>
  </si>
  <si>
    <t>Conductor de Aleacion de Aluminio de 70 mm²</t>
  </si>
  <si>
    <t>Conductor de Aleacion de Aluminio de 95 mm²</t>
  </si>
  <si>
    <t>Conductor de Aleacion de Aluminio de 120 mm²</t>
  </si>
  <si>
    <t>PC</t>
  </si>
  <si>
    <t>POSTES DE CONCRETO ARMADO CENTRIFUGADO</t>
  </si>
  <si>
    <t>Poste de C.A.C. de 11 m/200 daN (Incluye perilla)</t>
  </si>
  <si>
    <t>Poste de C.A.C. de 11 m/300 daN (Incluye perilla)</t>
  </si>
  <si>
    <t>Poste de C.A.C. de 12 m/200 daN (Incluye perilla)</t>
  </si>
  <si>
    <t>Poste de C.A.C. de 12 m/300 daN (Incluye perilla)</t>
  </si>
  <si>
    <t>Poste de C.A.C. de 13 m/300 daN (Incluye perilla)</t>
  </si>
  <si>
    <t>13/300</t>
  </si>
  <si>
    <t>Poste de C.A.C. de 13 m/400 daN (Incluye perilla)</t>
  </si>
  <si>
    <t>13/400</t>
  </si>
  <si>
    <t>PCS</t>
  </si>
  <si>
    <t>POSTES DE CONCRETO SECCIONABLE (ALTERNATIVA)</t>
  </si>
  <si>
    <t>Poste de C.A.C. Seccionable 2 Cuerpos de 11 m/200 daN (Incluye perilla)</t>
  </si>
  <si>
    <t>11/200S</t>
  </si>
  <si>
    <t>Poste de C.A.C. Seccionable 2 Cuerpos de 11 m/300 daN (Incluye perilla)</t>
  </si>
  <si>
    <t>11/300/S</t>
  </si>
  <si>
    <t>Poste de C.A.C. Seccionable 2 Cuerpos de 12 m/200 daN (Incluye perilla)</t>
  </si>
  <si>
    <t>12/200S</t>
  </si>
  <si>
    <t>Poste de C.A.C. Seccionable 2 Cuerpos de 12 m/300 daN (Incluye perilla)</t>
  </si>
  <si>
    <t>12/300S</t>
  </si>
  <si>
    <t>Poste de C.A.C. Seccionable 2 Cuerpos de 13 m/300 daN (Incluye perilla)</t>
  </si>
  <si>
    <t>13/300S</t>
  </si>
  <si>
    <t>Poste de C.A.C. Seccionable 2 Cuerpos de 13 m/400 daN (Incluye perilla)</t>
  </si>
  <si>
    <t>13/400S</t>
  </si>
  <si>
    <t>PMN</t>
  </si>
  <si>
    <t>POSTES DE MADERA DE PROCEDENCIA NACIONAL</t>
  </si>
  <si>
    <t>Poste de madera de procedencia nacional de 10 m, Clase 6</t>
  </si>
  <si>
    <t>10m/C6N</t>
  </si>
  <si>
    <t>Poste de madera de procedencia nacional de 10 m, Clase 5</t>
  </si>
  <si>
    <t>10m/C5N</t>
  </si>
  <si>
    <t>Poste de madera de procedencia nacional de 11 m, Clase 6</t>
  </si>
  <si>
    <t>11m/C6N</t>
  </si>
  <si>
    <t>Poste de madera de procedencia nacional de 11 m, Clase 5</t>
  </si>
  <si>
    <t>11m/C5N</t>
  </si>
  <si>
    <t>Poste de madera de procedencia nacional de 12 m, Clase 6</t>
  </si>
  <si>
    <t>12m/C6N</t>
  </si>
  <si>
    <t>Poste de madera de procedencia nacional de 12 m, Clase 5</t>
  </si>
  <si>
    <t>12m/C5N</t>
  </si>
  <si>
    <t>Poste de madera de procedencia nacional de 13 m, Clase 6</t>
  </si>
  <si>
    <t>13m/C6N</t>
  </si>
  <si>
    <t>Poste de madera de procedencia nacional de 13 m, Clase 5</t>
  </si>
  <si>
    <t>13m/C5N</t>
  </si>
  <si>
    <t>PMI</t>
  </si>
  <si>
    <t>POSTES DE MADERA IMPORTADA</t>
  </si>
  <si>
    <t>Poste de madera importada (Pino Amarillo del Sur) de 11 m, Clase 6</t>
  </si>
  <si>
    <t>11m/C6</t>
  </si>
  <si>
    <t>Poste de madera importada (Pino Amarillo del Sur) de 11 m, Clase 5</t>
  </si>
  <si>
    <t>11m/C5</t>
  </si>
  <si>
    <t>Poste de madera importada (Pino Amarillo del Sur) de 12 m, Clase 6</t>
  </si>
  <si>
    <t>Poste de madera importada (Pino Amarillo del Sur) de 12 m, Clase 5</t>
  </si>
  <si>
    <t>12m/C5</t>
  </si>
  <si>
    <t>Poste de madera importada (Pino Amarillo del Sur) de 13 m, Clase 6</t>
  </si>
  <si>
    <t>13m/C6</t>
  </si>
  <si>
    <t>Poste de madera importada (Pino Amarillo del Sur) de 13 m, Clase 5</t>
  </si>
  <si>
    <t>13m/C5</t>
  </si>
  <si>
    <t>Poste de madera importada (Pino Amarillo del Sur) de 35pies, Clase 6</t>
  </si>
  <si>
    <t>35p/C6</t>
  </si>
  <si>
    <t>Poste de madera importada (Pino Amarillo del Sur) de 35pies, Clase 5</t>
  </si>
  <si>
    <t>35p/C5</t>
  </si>
  <si>
    <t>Poste de madera importada (Pino Amarillo del Sur) de 40pies, Clase 6</t>
  </si>
  <si>
    <t>40p/C6</t>
  </si>
  <si>
    <t>Poste de madera importada (Pino Amarillo del Sur) de 40pies, Clase 5</t>
  </si>
  <si>
    <t>40p/C5</t>
  </si>
  <si>
    <t>Poste de madera importada (Pino Amarillo del Sur) de 45pies, Clase 6</t>
  </si>
  <si>
    <t>45p/C6</t>
  </si>
  <si>
    <t>Poste de madera importada (Pino Amarillo del Sur) de 45pies, Clase 5</t>
  </si>
  <si>
    <t>45p/C5</t>
  </si>
  <si>
    <t>Poste de madera importada (Pino Amarillo del Sur) de 50pies, Clase 5</t>
  </si>
  <si>
    <t>50p/C5</t>
  </si>
  <si>
    <t>TRAFOS4500</t>
  </si>
  <si>
    <t>Transformador Monofásico Fase - Neutro de 5 kVA; 13,2 / 0,46-0,23 kV</t>
  </si>
  <si>
    <t>Transformador Monofásico Fase - Neutro de 10 kVA; 13,2 / 0,46-0,23 kV</t>
  </si>
  <si>
    <t>Transformador Monofásico Fase - Neutro de 15 kVA; 13,2 / 0,46-0,23 kV</t>
  </si>
  <si>
    <t>Transformador Monofásico Fase - Neutro de 25 kVA; 13,2 / 0,46-0,23 kV</t>
  </si>
  <si>
    <t>Transformador Monofásico Fase - Fase de 5 kVA; 22,9 / 0,46-0,23 kV</t>
  </si>
  <si>
    <t>Transformador Monofásico Fase - Fase de 10 kVA; 22,9 / 0,46-0,23 kV</t>
  </si>
  <si>
    <t>Transformador Monofásico Fase - Fase de 15 kVA; 22,9 / 0,46-0,23 kV</t>
  </si>
  <si>
    <t>Transformador Monofásico Fase - Fase de 25 kVA; 22,9 / 0,46-0,23 kV</t>
  </si>
  <si>
    <t>Transformador Monofásico Fase - Neutro de 5 kVA; 7,62 / 0,46-0,23 kV</t>
  </si>
  <si>
    <t>Transformador Monofásico Fase - Neutro de 10 kVA; 7,62 / 0,46-0,23 kV</t>
  </si>
  <si>
    <t>Transformador Monofásico Fase - Neutro de 15 kVA; 7,62 / 0,46-0,23 kV</t>
  </si>
  <si>
    <t>Transformador Monofásico Fase - Neutro de 25 kVA; 7,62 / 0,46-0,23 kV</t>
  </si>
  <si>
    <t>Transformador Monofásico Fase - Fase de 5 kVA; 13,2 / 0,46-0,23 kV</t>
  </si>
  <si>
    <t>Transformador Monofásico Fase - Fase de 10 kVA; 13,2 / 0,46-0,23 kV</t>
  </si>
  <si>
    <t>Transformador Monofásico Fase - Fase de 15 kVA; 13,2 / 0,46-0,23 kV</t>
  </si>
  <si>
    <t>Transformador Monofásico Fase - Fase de 25 kVA; 13,2 / 0,46-0,23 kV</t>
  </si>
  <si>
    <t>Transformador Monofásico Fase - Fase de 5 kVA; 10 / 0,46-0,23 kV</t>
  </si>
  <si>
    <t>Transformador Monofásico Fase - Fase de 10 kVA; 10 / 0,46-0,23 kV</t>
  </si>
  <si>
    <t>Transformador Monofásico Fase - Fase de 15 kVA; 10 / 0,46-0,23 kV</t>
  </si>
  <si>
    <t>Transformador Monofásico Fase - Fase de 25 kVA; 10 / 0,46-0,23 kV</t>
  </si>
  <si>
    <t>Transformador Monofásico Fase - Fase de 5 kVA; 10-22,9 / 0,46-0,23 kV</t>
  </si>
  <si>
    <t>Transformador Monofásico Fase - Fase de 10 kVA; 10-22,9 / 0,46-0,23 kV</t>
  </si>
  <si>
    <t>Transformador Monofásico Fase - Fase de 15 kVA; 10-22,9 / 0,46-0,23 kV</t>
  </si>
  <si>
    <t>Transformador Monofásico Fase - Fase de 25 kVA; 10-22,9 / 0,46-0,23 kV</t>
  </si>
  <si>
    <t>Transformador Monofásico Fase - Fase de 5 kVA; 13,8 / 0,46-0,23 kV</t>
  </si>
  <si>
    <t>Transformador Monofásico Fase - Fase de 10 kVA; 13,8 / 0,46-0,23 kV</t>
  </si>
  <si>
    <t>Transformador Monofásico Fase - Fase de 15 kVA; 13,8 / 0,46-0,23 kV</t>
  </si>
  <si>
    <t>Transformador Monofásico Fase - Fase de 25 kVA; 13,8 / 0,46-0,23 kV</t>
  </si>
  <si>
    <t xml:space="preserve">Transformador Monofásico de 5 kVA; 13,2 (Fase-Neutro) - 22,9 (Fase-Fase) / 0,46-0,23 kV </t>
  </si>
  <si>
    <t xml:space="preserve">Transformador Monofásico de 10 kVA; 13,2 (Fase-Neutro) - 22,9 (Fase-Fase) / 0,46-0,23 kV </t>
  </si>
  <si>
    <t xml:space="preserve">Transformador Monofásico de 15 kVA; 13,2 (Fase-Neutro) - 22,9 (Fase-Fase) / 0,46-0,23 kV </t>
  </si>
  <si>
    <t xml:space="preserve">Transformador Monofásico de 25 kVA; 13,2 (Fase-Neutro) - 22,9 (Fase-Fase) / 0,46-0,23 kV </t>
  </si>
  <si>
    <t>Transformador Trifásico, dyn5, de 40 kVA; 22,9 / 0,40-0,23 kV</t>
  </si>
  <si>
    <t>Transformador Trifásico, dyn5, de 50 kVA; 22,9 / 0,40-0,23 kV</t>
  </si>
  <si>
    <t>Transformador Trifásico, dyn5, de 75 kVA; 22,9 / 0,40-0,23 kV</t>
  </si>
  <si>
    <t>Transformador Trifásico, dyn5, de 100 kVA; 22,9 / 0,40-0,23 kV</t>
  </si>
  <si>
    <t>Transformador Trifásico, dyn5, de 160 kVA; 22,9 / 0,40-0,23 kV</t>
  </si>
  <si>
    <t>Transformador Trifásico, dyn5, de 40 kVA; 10 / 0,40-0,23 kV</t>
  </si>
  <si>
    <t>Transformador Trifásico, dyn5, de 50 kVA; 10 / 0,40-0,23 kV</t>
  </si>
  <si>
    <t>Transformador Trifásico, dyn5, de 75 kVA; 10 / 0,40-0,23 kV</t>
  </si>
  <si>
    <t>Transformador Trifásico, dyn5, de 100 kVA; 10 / 0,40-0,23 kV</t>
  </si>
  <si>
    <t>Transformador Trifásico, dyn5, de 160 kVA; 10 / 0,40-0,23 kV</t>
  </si>
  <si>
    <t>Transformador Trifásico, dyn5, de 40 kVA; 10-22,9 / 0,40-0,23 kV</t>
  </si>
  <si>
    <t>Transformador Trifásico, dyn5, de 50 kVA; 10-22,9 / 0,40-0,23 kV</t>
  </si>
  <si>
    <t>Transformador Trifásico, dyn5, de 75 kVA; 10-22,9 / 0,40-0,23 kV</t>
  </si>
  <si>
    <t>Transformador Trifásico, dyn5, de 100 kVA; 10-22,9 / 0,40-0,23 kV</t>
  </si>
  <si>
    <t>Transformador Trifásico, dyn5, de 160 kVA; 10-22,9 / 0,40-0,23 kV</t>
  </si>
  <si>
    <t>Transformador Trifásico, dyn5, de 40 kVA; 13,8 / 0,40-0,23 kV</t>
  </si>
  <si>
    <t>Transformador Trifásico, dyn5, de 50 kVA; 13,8 / 0,40-0,23 kV</t>
  </si>
  <si>
    <t>Transformador Trifásico, dyn5, de 75 kVA; 13,8 / 0,40-0,23 kV</t>
  </si>
  <si>
    <t>Transformador Trifásico, dyn5, de 100 kVA; 13,8 / 0,40-0,23 kV</t>
  </si>
  <si>
    <t>Transformador Trifásico, dyn5, de 160 kVA; 13,8 / 0,40-0,23 kV</t>
  </si>
  <si>
    <t>TRAFOS1000</t>
  </si>
  <si>
    <t>TRANSFORMADORES DE DISTRIBUCIÓN (Altura de Instalación hasta 1 000 m.s.n.m.)</t>
  </si>
  <si>
    <t>ARMADOS DE REDES SECUNDARIAS</t>
  </si>
  <si>
    <t>ARMADOS DE REDES SECUNDARIAS CON CAJA DE DERIVACION</t>
  </si>
  <si>
    <t>ARMADOS DE REDES SECUNDARIAS EN POSTES DE R.P.</t>
  </si>
  <si>
    <t>ARMADOS DE R.S. EN POSTES DE R.P. C/ CAJA DE DERIVACIÓN</t>
  </si>
  <si>
    <t>ARMADOS DE REDES SECUNDARIAS EN POSTES DE R.P. C/CAJA DE DERIVACIÓN</t>
  </si>
  <si>
    <t>ARMADOS DE REDES SECUNDARIAS EN POSTES DE R.P. S/CAJA DE DERIVACIÓN</t>
  </si>
  <si>
    <t>PUESTA A TIERRA</t>
  </si>
  <si>
    <t>ACOMETIDAS</t>
  </si>
  <si>
    <t>CAJA DE DERIVACIÓN</t>
  </si>
  <si>
    <t>ALUMBRADO PÚBLICO</t>
  </si>
  <si>
    <t>Suministro BAJA TENSIÓN</t>
  </si>
  <si>
    <t>E1</t>
  </si>
  <si>
    <t>E2</t>
  </si>
  <si>
    <t>E3</t>
  </si>
  <si>
    <t>E4</t>
  </si>
  <si>
    <t>E5</t>
  </si>
  <si>
    <t>E6</t>
  </si>
  <si>
    <t>E1/S</t>
  </si>
  <si>
    <t>E2/S</t>
  </si>
  <si>
    <t>E3/S</t>
  </si>
  <si>
    <t>E4/S</t>
  </si>
  <si>
    <t>E5/S</t>
  </si>
  <si>
    <t>E6/S</t>
  </si>
  <si>
    <t>E'1</t>
  </si>
  <si>
    <t>E'2</t>
  </si>
  <si>
    <t>E'3</t>
  </si>
  <si>
    <t>E'4</t>
  </si>
  <si>
    <t>E'5</t>
  </si>
  <si>
    <t>E'6</t>
  </si>
  <si>
    <t>E'1/S</t>
  </si>
  <si>
    <t>E'2/S</t>
  </si>
  <si>
    <t>E'3/S</t>
  </si>
  <si>
    <t>E'4/S</t>
  </si>
  <si>
    <t>E'5/S</t>
  </si>
  <si>
    <t>E'6/S</t>
  </si>
  <si>
    <t>E'1M</t>
  </si>
  <si>
    <t>E'2M</t>
  </si>
  <si>
    <t>E'3M</t>
  </si>
  <si>
    <t>E'4M</t>
  </si>
  <si>
    <t>E'5M</t>
  </si>
  <si>
    <t>E'6M</t>
  </si>
  <si>
    <t>E'1M/S</t>
  </si>
  <si>
    <t>E'2M/S</t>
  </si>
  <si>
    <t>E'3M/S</t>
  </si>
  <si>
    <t>E'4M/S</t>
  </si>
  <si>
    <t>E'5M/S</t>
  </si>
  <si>
    <t>E'6M/S</t>
  </si>
  <si>
    <t>AC-CORTA</t>
  </si>
  <si>
    <t>AC-LARGA</t>
  </si>
  <si>
    <t>ACOM-SINCAJA</t>
  </si>
  <si>
    <t>MED-ELE</t>
  </si>
  <si>
    <t>MED-PRE</t>
  </si>
  <si>
    <t>Murete-Doble</t>
  </si>
  <si>
    <t>C380-220/5S</t>
  </si>
  <si>
    <t>C380-220/10S</t>
  </si>
  <si>
    <t>C440-220/5S</t>
  </si>
  <si>
    <t>C440-220/10S</t>
  </si>
  <si>
    <t>C220/5S</t>
  </si>
  <si>
    <t>C220/10S</t>
  </si>
  <si>
    <t>50W</t>
  </si>
  <si>
    <t>70W</t>
  </si>
  <si>
    <t>CEL-FOT</t>
  </si>
  <si>
    <t>ACABLESBT</t>
  </si>
  <si>
    <t>ACCESORIOS DE CABLES AUTOPORTANTES</t>
  </si>
  <si>
    <t>Grapa de Suspensión Angular para Conductor de Aleacion de Aluminio de 25 mm2</t>
  </si>
  <si>
    <t>Grapa de Anclaje Cónica para Conductor de Aleación de Aluminio de 25 mm2</t>
  </si>
  <si>
    <t>Correa Plástica de Amarre, color negro</t>
  </si>
  <si>
    <t>Conector Bimetálico para Al 25 mm2 / Cu 4-10 mm2, para Neutro Desnudo, tipo Cuña</t>
  </si>
  <si>
    <t>Conector Bimetalico Aislado, para Al 16-35 mm2 / Cu 4-10 mm2, para Fase Aislada, tipo Perforación</t>
  </si>
  <si>
    <t>Conector para Al 25 mm², para Neutro Desnudo, tipo Cuña</t>
  </si>
  <si>
    <t>Conector Aislado para Al 16-35 mm2, para Fase Aislada, tipo Perforación</t>
  </si>
  <si>
    <t>Cinta Autofundente para extremo de cable</t>
  </si>
  <si>
    <t>Cinta aislante</t>
  </si>
  <si>
    <t>Perno con Gancho de 16 mm Ø, provisto de Arandela, Tuerca y Contratuerca, longitud de 254 mm</t>
  </si>
  <si>
    <t>Perno con Gancho de 16 mm Ø, provisto de Arandela, Tuerca y Contratuerca, longitud de 305 mm</t>
  </si>
  <si>
    <t>Fleje de acero inoxidable de 19 mm provisto de hebilla</t>
  </si>
  <si>
    <t>Portalinea Unipolar de AºGº, provisto de PIN de 10 mm Ø</t>
  </si>
  <si>
    <t>Caja de Derivacion para Acometidas, Sistema 440-22O V (5 Borneras en cada barra de cobre)</t>
  </si>
  <si>
    <t>Caja de Derivacion para Acometidas, Sistema 440-22O V (10 Borneras en cada barra de cobre)</t>
  </si>
  <si>
    <t>Caja de Derivacion para Acometidas, Sistema 380-22O V (10 Borneras en cada barra de cobre)</t>
  </si>
  <si>
    <t>Caja de Derivacion para Acometidas, Sistema 380-22O V (5 Borneras en cada barra de cobre)</t>
  </si>
  <si>
    <t>Caja de Derivacion para Acometidas, Sistema 22O V (5 Borneras en cada barra de cobre)</t>
  </si>
  <si>
    <t>Caja de Derivacion para Acometidas, Sistema 22O V (10 Borneras en cada barra de cobre)</t>
  </si>
  <si>
    <t>Perno con Gancho de 16 mm Ø, provisto de Arandela, Tuerca y Contratuerca, longitud de 203 mm</t>
  </si>
  <si>
    <t>CU2</t>
  </si>
  <si>
    <t>CABLES Y CONDUCTORES DE COBRE</t>
  </si>
  <si>
    <t>Conductor de Cobre Recocido, tipo N2XY, Bipolar, 2 x 10 mm2, cubierta negra</t>
  </si>
  <si>
    <t>Conductor de Cobre Recocido, tipo N2XY, Tripolar, 3 x 10 mm2, cubierta negra</t>
  </si>
  <si>
    <t>Conductor de Cobre Recocido, tipo N2XY, Tetrapolar, 4 x 10 mm2, cubierta negra</t>
  </si>
  <si>
    <t>Alambre de Acero N° 12 para Entorchado</t>
  </si>
  <si>
    <t>Soporte de Contrapunta de 51 mm ø x 1000 mm de longitud, con Abrazadera partida en un extremo y Grapa de Ajuste para Cable en el otro</t>
  </si>
  <si>
    <t>Grapa Paralela de AºGº de 152 mm de longitud, provista de tres pernos</t>
  </si>
  <si>
    <t>Perno Angular con Ojal Guardacabo de A°G°, 16 mm Ø x 203 mm, provisto de Tuerca y Contratuerca</t>
  </si>
  <si>
    <t>Perno Angular con Ojal Guardacabo de A°G°, 16 mm Ø x 305 mm, provisto de Tuerca y Contratuerca</t>
  </si>
  <si>
    <t>Conector bimetálico para Al 25 mm2 y Cobre de 16 mm2, tipo cuña</t>
  </si>
  <si>
    <t>Conector bimetálico para Al 25 mm2 y Cobre de 25 mm2, tipo cuña</t>
  </si>
  <si>
    <t>Conductor de Cobre Recocido, tipo N2XY, Bipolar, 2 x 2,5 mm2</t>
  </si>
  <si>
    <t>Conductor de Cobre Concéntrico,  2 x 4 mm2, con aislamiento y cubierta de PVC</t>
  </si>
  <si>
    <t>Conductor de Cobre Concéntrico,  2 x 6 mm2, con aislamiento y cubierta de PVC</t>
  </si>
  <si>
    <t>CD</t>
  </si>
  <si>
    <t>CONEXIONES DOMICILIARIAS</t>
  </si>
  <si>
    <t xml:space="preserve">Templador de AºGº </t>
  </si>
  <si>
    <t>Armella Tirafondo de 10 mm Ø x 64 mm de longitud</t>
  </si>
  <si>
    <t>Tarugo de Cedro de 13 mm x 50 mm</t>
  </si>
  <si>
    <t>Caja Metálica Portamedidor, equipado con Interruptor Termomagnético de 10A</t>
  </si>
  <si>
    <t>Medidor Monofásico de Energía Activa, tipo Electrónico con Micro Procesador de 220 V; 2 hilos, 10-40 A, 60 Hz, Clase 1</t>
  </si>
  <si>
    <t>Tubo de AºGº standard / redondo de 19 mm Ø x 1,5 mm x 2,5 m, provisto de codo</t>
  </si>
  <si>
    <t>Tubo de AºGº standard / redondo de 19 mm Ø x 1,5 mm x 4,0 m, provisto de codo</t>
  </si>
  <si>
    <t>Tubo de AºGº standard / redondo de 19 mm Ø x 1,5 mm x 6,0 m, provisto de codo</t>
  </si>
  <si>
    <t>Tubo de AºGº standard / redondo de 38 mm Ø x 1,5 mm x 2,5 m, provisto de codo</t>
  </si>
  <si>
    <t>Tubo de AºGº standard / redondo de 38 mm Ø x 1,5 mm x 4,0 m, provisto de codo</t>
  </si>
  <si>
    <t>Tubo de AºGº standard / redondo de 38 mm Ø x 1,5 mm x 6,0 m, provisto de codo</t>
  </si>
  <si>
    <t>Tubo Plastico de PVC SAP de 19 mm ø x 3,0 m, con curva de plastico de 19 mm ø x 180º</t>
  </si>
  <si>
    <t>Caja metálica portamedidor para Sistema Prepago, equipado con interruptor termomagnetico 10A</t>
  </si>
  <si>
    <t>Medidor Monofásico de Energía Activa, tipo Electrónico Sistema Prepago con Micro Procesador de 220V;10-40A; 60Hz, Clase 1.</t>
  </si>
  <si>
    <t>PI</t>
  </si>
  <si>
    <t>LUMINARIAS, LAMPARAS Y ACCESORIOS</t>
  </si>
  <si>
    <t>Pastoral tubo A°G° 38 mm Ø interior, 500 mm avance horizontal, 720 mm altura y 20° inclinación, provisto de 2 abrazaderas dobles para poste de concreto</t>
  </si>
  <si>
    <t>Pastoral tubo A°G° 38 mm Ø interior, 500 mm avance horizontal, 720 mm altura y 20° inclinación, provisto de 2 abrazaderas simples y 4 tirafondos para poste de madera</t>
  </si>
  <si>
    <t>Luminaria completa con equipo para Lámpara de Vapor de Sodio de 50 W</t>
  </si>
  <si>
    <t>Luminaria completa con equipo para Lámpara de Vapor de Sodio de 70 W</t>
  </si>
  <si>
    <t>Luminaria completa con equipo para Lámpara de Vapor de Sodio de 150 W</t>
  </si>
  <si>
    <t>Lámpara de Vapor de Sodio de Alta Presión de 50 W</t>
  </si>
  <si>
    <t>Lámpara de Vapor de Sodio de Alta Presión de 70 W</t>
  </si>
  <si>
    <t>Lámpara de Vapor de Sodio de Alta Presión de 150 W</t>
  </si>
  <si>
    <t>Portafusible Unipolar 220 V, de 5 A, provisto con fusible de 1 A</t>
  </si>
  <si>
    <t>Célula fotoeléctrica, 220 V, para luminaria 50 W y accesorios de fijación a poste</t>
  </si>
  <si>
    <t>3x35+1x16/25</t>
  </si>
  <si>
    <t>3x25+1x16/25</t>
  </si>
  <si>
    <t>3x16+1x16/25</t>
  </si>
  <si>
    <t>3x35/25</t>
  </si>
  <si>
    <t>3x25/25</t>
  </si>
  <si>
    <t>3x16/25</t>
  </si>
  <si>
    <t>2x35+1x16/25</t>
  </si>
  <si>
    <t>2x25+1x16/25</t>
  </si>
  <si>
    <t>2x16+1x16/25</t>
  </si>
  <si>
    <t>2x35/25</t>
  </si>
  <si>
    <t>2x25/25</t>
  </si>
  <si>
    <t>2x16/25</t>
  </si>
  <si>
    <t>1x16+1x16/25</t>
  </si>
  <si>
    <t>1x16/25</t>
  </si>
  <si>
    <t>CABLESBT</t>
  </si>
  <si>
    <t>CABLES Y CONDUCTORES DE ALUMINIO</t>
  </si>
  <si>
    <t>Conductor Autoportante de Aluminio 3x35+16/25 mm²</t>
  </si>
  <si>
    <t>Conductor Autoportante de Aluminio 3x25+16/25 mm²</t>
  </si>
  <si>
    <t>Conductor Autoportante de Aluminio 3x16+16/25 mm²</t>
  </si>
  <si>
    <t>Conductor Autoportante de Aluminio 3x35/25 mm²</t>
  </si>
  <si>
    <t>Conductor Autoportante de Aluminio 3x25/25 mm²</t>
  </si>
  <si>
    <t>Conductor Autoportante de Aluminio 3x16/25 mm²</t>
  </si>
  <si>
    <t>Conductor Autoportante de Aluminio 2x35+16/25 mm²</t>
  </si>
  <si>
    <t>Conductor Autoportante de Aluminio 2x25+16/25 mm²</t>
  </si>
  <si>
    <t>Conductor Autoportante de Aluminio 2x16+16/25 mm²</t>
  </si>
  <si>
    <t>Conductor Autoportante de Aluminio 2x35/25 mm²</t>
  </si>
  <si>
    <t>Conductor Autoportante de Aluminio 2x25/25 mm²</t>
  </si>
  <si>
    <t>Conductor Autoportante de Aluminio 2x16/25 mm²</t>
  </si>
  <si>
    <t>Conductor Autoportante de Aluminio 1x16+16/25 mm²</t>
  </si>
  <si>
    <t>Conductor Autoportante de Aluminio 1x16/25 mm²</t>
  </si>
  <si>
    <t>Conductor Autoportante de Aluminio 3x35+16+ NA25 mm²</t>
  </si>
  <si>
    <t>3x35+1x16/25NA</t>
  </si>
  <si>
    <t>Conductor Autoportante de Aluminio 3x25+16+ NA25 mm²</t>
  </si>
  <si>
    <t>3x25+1x16/25NA</t>
  </si>
  <si>
    <t>Conductor Autoportante de Aluminio 3x16+16+ NA25 mm²</t>
  </si>
  <si>
    <t>3x16+1x16/25NA</t>
  </si>
  <si>
    <t>Conductor Autoportante de Aluminio 3x35+ NA25 mm²</t>
  </si>
  <si>
    <t>3x35/25NA</t>
  </si>
  <si>
    <t>Conductor Autoportante de Aluminio 3x25+ NA25 mm²</t>
  </si>
  <si>
    <t>3x25/25NA</t>
  </si>
  <si>
    <t>Conductor Autoportante de Aluminio 3x16+ NA25 mm²</t>
  </si>
  <si>
    <t>3x16/25NA</t>
  </si>
  <si>
    <t>Conductor Autoportante de Aluminio 2x35+16+ NA25 mm²</t>
  </si>
  <si>
    <t>2x35+1x16/25NA</t>
  </si>
  <si>
    <t>Conductor Autoportante de Aluminio 2x25+16+ NA25 mm²</t>
  </si>
  <si>
    <t>2x25+1x16/25NA</t>
  </si>
  <si>
    <t>Conductor Autoportante de Aluminio 2x16+16+ NA25 mm²</t>
  </si>
  <si>
    <t>2x16+1x16/25NA</t>
  </si>
  <si>
    <t>Conductor Autoportante de Aluminio 2x35+ NA25 mm²</t>
  </si>
  <si>
    <t>2x35/25NA</t>
  </si>
  <si>
    <t>Conductor Autoportante de Aluminio 2x25+ NA25 mm²</t>
  </si>
  <si>
    <t>2x25/25NA</t>
  </si>
  <si>
    <t>Conductor Autoportante de Aluminio 2x16+ NA25 mm²</t>
  </si>
  <si>
    <t>2x16/25NA</t>
  </si>
  <si>
    <t>Conductor Autoportante de Aluminio 1x16+16+ NA25 mm²</t>
  </si>
  <si>
    <t>1x16+1x16/25NA</t>
  </si>
  <si>
    <t>Conductor Autoportante de Aluminio 1x16+ NA25 mm²</t>
  </si>
  <si>
    <t>1x16/25NA</t>
  </si>
  <si>
    <t>Poste de C.A.C. de 7 m/200 daN (Incluye perilla)</t>
  </si>
  <si>
    <t>7/200</t>
  </si>
  <si>
    <t>Poste de C.A.C. de 7 m/300 daN (Incluye perilla)</t>
  </si>
  <si>
    <t>7/300</t>
  </si>
  <si>
    <t>Poste de C.A.C. de 8 m/200 daN (Incluye perilla)</t>
  </si>
  <si>
    <t>Poste de C.A.C. de 8 m/300 daN (Incluye perilla)</t>
  </si>
  <si>
    <t>Poste de C.A.C. de 9 m/200 daN (Incluye perilla)</t>
  </si>
  <si>
    <t>9/200</t>
  </si>
  <si>
    <t>Poste de C.A.C. de 9 m/300 daN (Incluye perilla)</t>
  </si>
  <si>
    <t>9/300</t>
  </si>
  <si>
    <t>Poste de C.A.C. de 10 m/200 daN (Incluye perilla)</t>
  </si>
  <si>
    <t>10/200</t>
  </si>
  <si>
    <t>Poste de C.A.C. de 10 m/300 daN (Incluye perilla)</t>
  </si>
  <si>
    <t>10/300</t>
  </si>
  <si>
    <t>Poste de C.A.C. Seccionable 2 Cuerpos de 7 m/200 daN (Incluye perilla)</t>
  </si>
  <si>
    <t>7/200S</t>
  </si>
  <si>
    <t>Poste de C.A.C. Seccionable 2 Cuerpos de 7 m/300 daN (Incluye perilla)</t>
  </si>
  <si>
    <t>7/300S</t>
  </si>
  <si>
    <t>Poste de C.A.C. Seccionable 2 Cuerpos de 8 m/200 daN (Incluye perilla)</t>
  </si>
  <si>
    <t>8/200S</t>
  </si>
  <si>
    <t>Poste de C.A.C. Seccionable 2 Cuerpos de 8 m/300 daN (Incluye perilla)</t>
  </si>
  <si>
    <t>8/300S</t>
  </si>
  <si>
    <t>Poste de C.A.C. Seccionable 2 Cuerpos de 9 m/200 daN (Incluye perilla)</t>
  </si>
  <si>
    <t>9/200S</t>
  </si>
  <si>
    <t>Poste de C.A.C. Seccionable 2 Cuerpos de 9 m/300 daN (Incluye perilla)</t>
  </si>
  <si>
    <t>9/300S</t>
  </si>
  <si>
    <t>Poste de C.A.C. Seccionable 2 Cuerpos de 10 m/200 daN (Incluye perilla)</t>
  </si>
  <si>
    <t>10/200S</t>
  </si>
  <si>
    <t>Poste de C.A.C. Seccionable 2 Cuerpos de 10 m/300 daN (Incluye perilla)</t>
  </si>
  <si>
    <t>10/300S</t>
  </si>
  <si>
    <t>Poste de madera de procedencia nacional de 8 m, Clase 7</t>
  </si>
  <si>
    <t>8m/C7N</t>
  </si>
  <si>
    <t>Poste de madera de procedencia nacional de 8 m, Clase 6</t>
  </si>
  <si>
    <t>8m/C6N</t>
  </si>
  <si>
    <t>Poste de madera de procedencia nacional de 9 m, Clase 7</t>
  </si>
  <si>
    <t>9m/C7N</t>
  </si>
  <si>
    <t>Poste de madera de procedencia nacional de 9 m, Clase 6</t>
  </si>
  <si>
    <t>9m/C6N</t>
  </si>
  <si>
    <t>Poste de madera de procedencia nacional de 9 m, Clase 5</t>
  </si>
  <si>
    <t>9m/C5N</t>
  </si>
  <si>
    <t>Poste de madera importada (Pino Amarillo del Sur) de 8 m, Clase 7</t>
  </si>
  <si>
    <t>8m/C7</t>
  </si>
  <si>
    <t>Poste de madera importada (Pino Amarillo del Sur) de 8 m, Clase 6</t>
  </si>
  <si>
    <t>8m/C6</t>
  </si>
  <si>
    <t>Poste de madera importada (Pino Amarillo del Sur) de 9 m, Clase 7</t>
  </si>
  <si>
    <t>9m/C7</t>
  </si>
  <si>
    <t>Poste de madera importada (Pino Amarillo del Sur) de 9 m, Clase 6</t>
  </si>
  <si>
    <t>9m/C6</t>
  </si>
  <si>
    <t>Poste de madera importada (Pino Amarillo del Sur) de 9 m, Clase 5</t>
  </si>
  <si>
    <t>9m/C5</t>
  </si>
  <si>
    <t>Poste de madera importada (Pino Amarillo del Sur) de 10 m, Clase 6</t>
  </si>
  <si>
    <t>10m/C6</t>
  </si>
  <si>
    <t>Poste de madera importada (Pino Amarillo del Sur) de 10 m, Clase 5</t>
  </si>
  <si>
    <t>10m/C5</t>
  </si>
  <si>
    <t>Poste de madera importada (Pino Amarillo del Sur) de 25pies, Clase 7</t>
  </si>
  <si>
    <t>25p/C7</t>
  </si>
  <si>
    <t>Poste de madera importada (Pino Amarillo del Sur) de 25pies, Clase 6</t>
  </si>
  <si>
    <t>25p/C6</t>
  </si>
  <si>
    <t>Poste de madera importada (Pino Amarillo del Sur) de 30pies, Clase 7</t>
  </si>
  <si>
    <t>30p/C7</t>
  </si>
  <si>
    <t>Poste de madera importada (Pino Amarillo del Sur) de 30pies, Clase 6</t>
  </si>
  <si>
    <t>30p/C6</t>
  </si>
  <si>
    <t>Poste de madera importada (Pino Amarillo del Sur) de 30pies, Clase 5</t>
  </si>
  <si>
    <t>30p/C5</t>
  </si>
  <si>
    <t>PUC</t>
  </si>
  <si>
    <t>Partida MEDIA TENSIÓN</t>
  </si>
  <si>
    <t>Código ó Unidad</t>
  </si>
  <si>
    <t>OBPRE</t>
  </si>
  <si>
    <t>OBRAS PRELIMINARES</t>
  </si>
  <si>
    <t>Replanteo Topográfico, Ubicación de Estructuras de Lineas Primarias. Incluye Elaboración de Planos de Concesión Rural</t>
  </si>
  <si>
    <t>Longitud</t>
  </si>
  <si>
    <t>Longitud-RP</t>
  </si>
  <si>
    <t>Replanteo Topográfico, Ubicación de Estructuras de Redes Primarias. Incluye Elaboración de Planos de Concesión Rural</t>
  </si>
  <si>
    <t>Localidad</t>
  </si>
  <si>
    <t>Localidad-RP</t>
  </si>
  <si>
    <t>Revisión de Replanteo Topográfico, Ubicación de Estructuras de Lineas Primarias. Incluye Elaboración de Planos de Concesión Rural</t>
  </si>
  <si>
    <t>Longitud-Rev-replanteo-LP</t>
  </si>
  <si>
    <t>Revisión de Replanteo Topográfico, Ubicación de Estructuras de Redes Primarias. Incluye Elaboración de Planos de Concesión Rural</t>
  </si>
  <si>
    <t>Localidad-Rev-replanteo-RP</t>
  </si>
  <si>
    <t>Estudio de Coordinación de la Protección y Balance de Cargas</t>
  </si>
  <si>
    <t>Global-LP</t>
  </si>
  <si>
    <t>Elaboración del PEA y Trámite para la Obtención del CIRA</t>
  </si>
  <si>
    <t>Elaboración y Trámite para Aprobación del DIA</t>
  </si>
  <si>
    <t>Monitoreo e Inspección del Ministerio de Cultura (MC)</t>
  </si>
  <si>
    <t>Programa de Monitoreo Ambiental (Incluye Línea Primarias, Red Primaria y Red Secundaria)</t>
  </si>
  <si>
    <t>Programa de Manejo de Residuos</t>
  </si>
  <si>
    <t>Programa de Talleres de Información y de Medidas Preventivas y/o Correctivas</t>
  </si>
  <si>
    <t>Cartel para Obra</t>
  </si>
  <si>
    <t>Cartel</t>
  </si>
  <si>
    <t>Despeje de Árboles Dentro de la Franja de Servidumbre</t>
  </si>
  <si>
    <t>ha</t>
  </si>
  <si>
    <t>Elaboración del Expediente Técnico Sustentatorio de Gestión de Servidumbre (1original + 3copias). Incluye Levantamiento Topografico, y presentacion digitalizada del Expediente</t>
  </si>
  <si>
    <t>INSPOS</t>
  </si>
  <si>
    <t>INSTALACIÓN DE POSTES</t>
  </si>
  <si>
    <t xml:space="preserve">Transporte de Poste de 11 m/200 daN de Almacen a Punto de Izaje, en Terreno con Acceso Carrozable </t>
  </si>
  <si>
    <t>11/200-TA</t>
  </si>
  <si>
    <t xml:space="preserve">Transporte de Poste de 11 m/300 daN de Almacen a Punto de Izaje, en Terreno con Acceso Carrozable </t>
  </si>
  <si>
    <t>11/300-TA</t>
  </si>
  <si>
    <t xml:space="preserve">Transporte de Poste de 12 m/200 daN de Almacen a Punto de Izaje, en Terreno con Acceso Carrozable </t>
  </si>
  <si>
    <t>12/200-TA</t>
  </si>
  <si>
    <t xml:space="preserve">Transporte de Poste de 12 m/300 daN de Almacen a Punto de Izaje, en Terreno con Acceso Carrozable </t>
  </si>
  <si>
    <t>12/300-TA</t>
  </si>
  <si>
    <t xml:space="preserve">Transporte de Poste de 13 m/300 daN de Almacen a Punto de Izaje, en Terreno con Acceso Carrozable </t>
  </si>
  <si>
    <t>13/300-TA</t>
  </si>
  <si>
    <t xml:space="preserve">Transporte de Poste de 13 m/400 daN de Almacen a Punto de Izaje, en Terreno con Acceso Carrozable </t>
  </si>
  <si>
    <t>13/400-TA</t>
  </si>
  <si>
    <t>Transporte de Poste de 11 m/200 daN de Almacen a Punto de Izaje, en Terreno Llano sin Acceso Carrozable</t>
  </si>
  <si>
    <t>11/200-TDA</t>
  </si>
  <si>
    <t>Transporte de Poste de 11 m/300 daN de Almacen a Punto de Izaje, en Terreno Llano sin Acceso Carrozable</t>
  </si>
  <si>
    <t>11/300-TDA</t>
  </si>
  <si>
    <t>Transporte de Poste de 12 m/200 daN de Almacen a Punto de Izaje, en Terreno Llano sin Acceso Carrozable</t>
  </si>
  <si>
    <t>12/200-TDA</t>
  </si>
  <si>
    <t>Transporte de Poste de 12 m/300 daN de Almacen a Punto de Izaje, en Terreno Llano sin Acceso Carrozable</t>
  </si>
  <si>
    <t>12/300-TDA</t>
  </si>
  <si>
    <t>Transporte de Poste de 13 m/300 daN de Almacen a Punto de Izaje, en Terreno Llano sin Acceso Carrozable</t>
  </si>
  <si>
    <t>13/300-TDA</t>
  </si>
  <si>
    <t>Transporte de Poste de 13 m/400 daN de Almacen a Punto de Izaje, en Terreno Llano sin Acceso Carrozable</t>
  </si>
  <si>
    <t>13/400-TDA</t>
  </si>
  <si>
    <t xml:space="preserve">Transporte de Poste de 11 m/200 daN Seccionado de Almacen a Punto de Izaje, en Terreno con Acceso Carrozable </t>
  </si>
  <si>
    <t>11/200S-TA</t>
  </si>
  <si>
    <t xml:space="preserve">Transporte de Poste de 11 m/300 daN Seccionado de Almacen a Punto de Izaje, en Terreno con Acceso Carrozable </t>
  </si>
  <si>
    <t>11/300S-TA</t>
  </si>
  <si>
    <t xml:space="preserve">Transporte de Poste de 12 m/200 daN Seccionado de Almacen a Punto de Izaje, en Terreno con Acceso Carrozable </t>
  </si>
  <si>
    <t>12/200S-TA</t>
  </si>
  <si>
    <t xml:space="preserve">Transporte de Poste de 12 m/300 daN Seccionado de Almacen a Punto de Izaje, en Terreno con Acceso Carrozable </t>
  </si>
  <si>
    <t>12/300S-TA</t>
  </si>
  <si>
    <t xml:space="preserve">Transporte de Poste de 13 m/300 daN Seccionado de Almacen a Punto de Izaje, en Terreno con Acceso Carrozable </t>
  </si>
  <si>
    <t>13/300S-TA</t>
  </si>
  <si>
    <t xml:space="preserve">Transporte de Poste de 13 m/400 daN Seccionado de Almacen a Punto de Izaje, en Terreno con Acceso Carrozable </t>
  </si>
  <si>
    <t>13/400S-TA</t>
  </si>
  <si>
    <t>Transporte de Poste de 11 m/200 daN Seccionado de Almacen a Punto de Izaje, en Terreno Llano sin Acceso Carrozable</t>
  </si>
  <si>
    <t>11/200S-TDA</t>
  </si>
  <si>
    <t>Transporte de Poste de 11 m/300 daN Seccionado de Almacen a Punto de Izaje, en Terreno Llano sin Acceso Carrozable</t>
  </si>
  <si>
    <t>11/300S-TDA</t>
  </si>
  <si>
    <t>Transporte de Poste de 12 m/200 daN Seccionado de Almacen a Punto de Izaje, en Terreno Llano sin Acceso Carrozable</t>
  </si>
  <si>
    <t>12/200S-TDA</t>
  </si>
  <si>
    <t>Transporte de Poste de 12 m/300 daN Seccionado de Almacen a Punto de Izaje, en Terreno Llano sin Acceso Carrozable</t>
  </si>
  <si>
    <t>12/300S-TDA</t>
  </si>
  <si>
    <t>Transporte de Poste de 13 m/300 daN Seccionado de Almacen a Punto de Izaje, en Terreno Llano sin Acceso Carrozable</t>
  </si>
  <si>
    <t>13/300S-TDA</t>
  </si>
  <si>
    <t>Transporte de Poste de 13 m/400 daN Seccionado de Almacen a Punto de Izaje, en Terreno Llano sin Acceso Carrozable</t>
  </si>
  <si>
    <t>13/400S-TDA</t>
  </si>
  <si>
    <t xml:space="preserve">Transporte de Poste de madera importado de 11 m, Clase 6 de Almacen a Punto de Izaje, en Terreno con Acceso Carrozable </t>
  </si>
  <si>
    <t>11m/C6-TA</t>
  </si>
  <si>
    <t>35p/C6-TA</t>
  </si>
  <si>
    <t xml:space="preserve">Transporte de Poste de madera importado de 11 m, Clase 5 de Almacen a Punto de Izaje, en Terreno con Acceso Carrozable </t>
  </si>
  <si>
    <t>11m/C5-TA</t>
  </si>
  <si>
    <t>35p/C5-TA</t>
  </si>
  <si>
    <t xml:space="preserve">Transporte de Poste de madera importado de 12 m, Clase 6 de Almacen a Punto de Izaje, en Terreno con Acceso Carrozable </t>
  </si>
  <si>
    <t>12m/C6-TA</t>
  </si>
  <si>
    <t>40p/C6-TA</t>
  </si>
  <si>
    <t xml:space="preserve">Transporte de Poste de madera importado de 12 m, Clase 5 de Almacen a Punto de Izaje, en Terreno con Acceso Carrozable </t>
  </si>
  <si>
    <t>12m/C5-TA</t>
  </si>
  <si>
    <t>40p/C5-TA</t>
  </si>
  <si>
    <t xml:space="preserve">Transporte de Poste de madera importado de 13 m, Clase 6 de Almacen a Punto de Izaje, en Terreno con Acceso Carrozable </t>
  </si>
  <si>
    <t>13m/C6-TA</t>
  </si>
  <si>
    <t>45p/C6-TA</t>
  </si>
  <si>
    <t xml:space="preserve">Transporte de Poste de madera importado de 13 m, Clase 5 de Almacen a Punto de Izaje, en Terreno con Acceso Carrozable </t>
  </si>
  <si>
    <t>13m/C5-TA</t>
  </si>
  <si>
    <t>45p/C5-TA</t>
  </si>
  <si>
    <t>Transporte de Poste de madera importado de 11 m, Clase 6 de Almacen a Punto de Izaje, en Terreno Llano sin Acceso Carrozable</t>
  </si>
  <si>
    <t>11m/C6-TDA</t>
  </si>
  <si>
    <t>35p/C6-TDA</t>
  </si>
  <si>
    <t>Transporte de Poste de madera importado de 11 m, Clase 5 de Almacen a Punto de Izaje, en Terreno Llano sin Acceso Carrozable</t>
  </si>
  <si>
    <t>11m/C5-TDA</t>
  </si>
  <si>
    <t>35p/C5-TDA</t>
  </si>
  <si>
    <t>Transporte de Poste de madera importado de 12 m, Clase 6 de Almacen a Punto de Izaje, en Terreno Llano sin Acceso Carrozable</t>
  </si>
  <si>
    <t>12m/C6-TDA</t>
  </si>
  <si>
    <t>40p/C6-TDA</t>
  </si>
  <si>
    <t>Transporte de Poste de madera importado de 12 m, Clase 5 de Almacen a Punto de Izaje, en Terreno Llano sin Acceso Carrozable</t>
  </si>
  <si>
    <t>12m/C5-TDA</t>
  </si>
  <si>
    <t>40p/C5-TDA</t>
  </si>
  <si>
    <t>Transporte de Poste de madera importado de 13 m, Clase 6 de Almacen a Punto de Izaje, en Terreno Llano sin Acceso Carrozable</t>
  </si>
  <si>
    <t>13m/C6-TDA</t>
  </si>
  <si>
    <t>45p/C6-TDA</t>
  </si>
  <si>
    <t>Transporte de Poste de madera importado de 13 m, Clase 5 de Almacen a Punto de Izaje, en Terreno Llano sin Acceso Carrozable</t>
  </si>
  <si>
    <t>13m/C5-TDA</t>
  </si>
  <si>
    <t>45p/C5-TDA</t>
  </si>
  <si>
    <t>Transporte de Poste de madera importado de 11 m, Clase 6 de Almacen a Punto de Izaje, en Terreno Accidentado sin Acceso Carrozable</t>
  </si>
  <si>
    <t>11m/C6-TADA</t>
  </si>
  <si>
    <t>35p/C6-TADA</t>
  </si>
  <si>
    <t>Transporte de Poste de madera importado de 11 m, Clase 5 de Almacen a Punto de Izaje, en Terreno Accidentado sin Acceso Carrozable</t>
  </si>
  <si>
    <t>11m/C5-TADA</t>
  </si>
  <si>
    <t>35p/C5-TADA</t>
  </si>
  <si>
    <t>Transporte de Poste de madera importado de 12 m, Clase 6 de Almacen a Punto de Izaje, en Terreno Accidentado sin Acceso Carrozable</t>
  </si>
  <si>
    <t>12m/C6-TADA</t>
  </si>
  <si>
    <t>40p/C6-TADA</t>
  </si>
  <si>
    <t>Transporte de Poste de madera importado de 12 m, Clase 5 de Almacen a Punto de Izaje, en Terreno Accidentado sin Acceso Carrozable</t>
  </si>
  <si>
    <t>12m/C5-TADA</t>
  </si>
  <si>
    <t>40p/C5-TADA</t>
  </si>
  <si>
    <t>Transporte de Poste de madera importado de 13 m, Clase 6 de Almacen a Punto de Izaje, en Terreno Accidentado sin Acceso Carrozable</t>
  </si>
  <si>
    <t>13m/C6-TADA</t>
  </si>
  <si>
    <t>45p/C6-TADA</t>
  </si>
  <si>
    <t>Transporte de Poste de madera importado de 13 m, Clase 5 de Almacen a Punto de Izaje, en Terreno Accidentado sin Acceso Carrozable</t>
  </si>
  <si>
    <t>13m/C5-TADA</t>
  </si>
  <si>
    <t>45p/C5-TADA</t>
  </si>
  <si>
    <t>Transporte de Accesorios de Ferreteria (Para Postes , conductores, Retenidas y PAT) de Almacen a Punto de Instalación sin Acceso Carrozable</t>
  </si>
  <si>
    <t>Global-RP</t>
  </si>
  <si>
    <t>Sumuco</t>
  </si>
  <si>
    <t>Unidad</t>
  </si>
  <si>
    <t>Precio</t>
  </si>
  <si>
    <t>Filtro
Sufijo-UC</t>
  </si>
  <si>
    <t>Transporte de Cruceta de madera tratada de 90 mm x 115 mm x 1,20 m, de Almacen a Punto de Instalación en Terreno sin Acceso Carrozable</t>
  </si>
  <si>
    <t>TDA</t>
  </si>
  <si>
    <t>Transporte de Cruceta de madera tratada de 90 mm x 115 mm x 2,40 m, de Almacen a Punto de Instalación en Terreno sin Acceso Carrozable</t>
  </si>
  <si>
    <t>Transporte de Aislador de Porcelana Tipo Pin, Clase ANSI 56-2 de Almacén a Punto de Instalación en Terreno sin Acceso Carrozable</t>
  </si>
  <si>
    <t>Transporte de Aislador de Porcelana Tipo Pin, Clase ANSI 56-3 de Almacén a Punto de Instalación en Terreno sin Acceso Carrozable</t>
  </si>
  <si>
    <t>Transporte de Aislador de Porcelana Tipo Pin, Clase ANSI 56-4 de Almacén a Punto de Instalación en Terreno sin Acceso Carrozable</t>
  </si>
  <si>
    <t>Transporte de Aislador Polimerico con Conexión Horquilla (Estructura) y Lengüeta (Linea), de 36 Kv y según Especificacion Técnica. de Almacen a Punto de Intalación en Terreno sin Acceso Carrozable</t>
  </si>
  <si>
    <t>Transporte de Conductor de Aleacion de Aluminio de 35 mm²  de Almacen a Punto de Intalación en Terreno sin Acceso Carrozable</t>
  </si>
  <si>
    <t>Transporte de Conductor de Aleacion de Aluminio de 70 mm²  de Almacen a Punto de Instalación en Terreno sin Acceso Carrozable</t>
  </si>
  <si>
    <t>Transporte de Seccionador Fusible Unipolar Tipo Expulsion (Cut-Out) de 27/38 kV, 100A, 150 kV-BIL. de Almacen a Punto de Instalación en Terreno sin Acceso Carrozable</t>
  </si>
  <si>
    <t>Transporte de Pararrayos de Oxido Metalico, 21 kV, 10 KA Clase 1 de Almacen a Punto de Montaje en Terreno sin Acceso Carrozable</t>
  </si>
  <si>
    <t>Transporte de Bloque de Concreto de 0,40 x 0,40 x 0,15 m, de Almacen a Punto de Instalación en Terreno sin Acceso Carrozable</t>
  </si>
  <si>
    <t>Transporte de Caja Registro de Concreto para Puesta a Tierra 0,50 x 0,50 x 0,45 m, de Almacen a Punto de Montaje en Terreno sin Acceso Carrozable</t>
  </si>
  <si>
    <t>Transporte de Transformador Monofásico Fase - Fase de 5 kVA; 22,9 / 0,46-0,23 kV y Tablero de Distribucion, de Almacen a Punto de Instalación en Terreno sin Acceso Carrozable</t>
  </si>
  <si>
    <t>Transporte de Transformador Monofásico Fase - Fase de 10 kVA; 22,9 / 0,46-0,23 kV y Tablero de Distribucion, de Almacen a Punto de Instalación en Terreno sin Acceso Carrozable</t>
  </si>
  <si>
    <t>Excavación en Terreno Tipo I (Arcilloso y Conglomerado)</t>
  </si>
  <si>
    <t>m³</t>
  </si>
  <si>
    <t>CM11-I</t>
  </si>
  <si>
    <t>CM12-I</t>
  </si>
  <si>
    <t>CM13-I</t>
  </si>
  <si>
    <t>Excavación en Terreno Tipo II (Rocoso)</t>
  </si>
  <si>
    <t>CM11-II</t>
  </si>
  <si>
    <t>CM12-II</t>
  </si>
  <si>
    <t>CM13-II</t>
  </si>
  <si>
    <t>Excavación en Terreno Tipo III (Húmedo)</t>
  </si>
  <si>
    <t>CM11-III</t>
  </si>
  <si>
    <t>CM12-III</t>
  </si>
  <si>
    <t>CM13-III</t>
  </si>
  <si>
    <t>Izaje, Identificación y/o codificación, y Señalización de Poste de 11 m/200 daN (*)</t>
  </si>
  <si>
    <t>Izaje, Identificación y/o codificación, y Señalización de Poste de 11 m/300 daN (*)</t>
  </si>
  <si>
    <t>Izaje, Identificación y/o codificación, y Señalización de Poste de 12 m/200 daN (*)</t>
  </si>
  <si>
    <t>Izaje, Identificación y/o codificación, y Señalización de Poste de 12 m/300 daN (*)</t>
  </si>
  <si>
    <t>Izaje, Identificación y/o codificación, y Señalización de Poste de 13 m/300 daN (*)</t>
  </si>
  <si>
    <t>Izaje, Identificación y/o codificación, y Señalización de Poste de 13 m/400 daN (*)</t>
  </si>
  <si>
    <t>Izaje, Identificación y/o codificación, y Señalización de Poste de 11 m/200 daN Seccionado (*)</t>
  </si>
  <si>
    <t>Izaje, Identificación y/o codificación, y Señalización de Poste de 11 m/300 daN Seccionado (*)</t>
  </si>
  <si>
    <t>11/300S</t>
  </si>
  <si>
    <t>Izaje, Identificación y/o codificación, y Señalización de Poste de 12 m/200 daN Seccionado (*)</t>
  </si>
  <si>
    <t>Izaje, Identificación y/o codificación, y Señalización de Poste de 12 m/300 daN Seccionado (*)</t>
  </si>
  <si>
    <t>Izaje, Identificación y/o codificación, y Señalización de Poste de 13 m/300 daN Seccionado (*)</t>
  </si>
  <si>
    <t>Izaje, Identificación y/o codificación, y Señalización de Poste de 13 m/400 daN Seccionado (*)</t>
  </si>
  <si>
    <t>Izaje, Identificación y/o codificación, y Señalización de Poste de madera importada de 11 m, Clase 6 (*)</t>
  </si>
  <si>
    <t>Izaje, Identificación y/o codificación, y Señalización de Poste de madera importada de 11 m, Clase 5 (*)</t>
  </si>
  <si>
    <t>Izaje, Identificación y/o codificación, y Señalización de Poste de madera importada de 12 m, Clase 6 (*)</t>
  </si>
  <si>
    <t>Izaje, Identificación y/o codificación, y Señalización de Poste de madera importada de 12 m, Clase 5 (*)</t>
  </si>
  <si>
    <t>Izaje, Identificación y/o codificación, y Señalización de Poste de madera importada de 13 m, Clase 6 (*)</t>
  </si>
  <si>
    <t>Izaje, Identificación y/o codificación, y Señalización de Poste de madera importada de 13 m, Clase 5 (*)</t>
  </si>
  <si>
    <t>Relleno y Compactación para cimentación de Poste 11m, en Terreno Tipo I (Arcilloso y Conglomerado)</t>
  </si>
  <si>
    <t>Relleno y Compactación para cimentación de Poste 11m, en Terreno Tipo II (Rocoso)</t>
  </si>
  <si>
    <t>Relleno y Compactación para cimentación de Poste 12m, en Terreno Tipo I (Arcilloso y Conglomerado)</t>
  </si>
  <si>
    <t>Relleno y Compactación para cimentación de Poste 12m, en Terreno Tipo II (Rocoso)</t>
  </si>
  <si>
    <t>Relleno y Compactación para cimentación de Poste 13m, en Terreno Tipo I (Arcilloso y Conglomerado)</t>
  </si>
  <si>
    <t>Relleno y Compactación para cimentación de Poste 13m, en Terreno Tipo II (Rocoso)</t>
  </si>
  <si>
    <t>Solado para poste de concreto en zona selva</t>
  </si>
  <si>
    <t>Relleno y compactación para cimentación de poste en zona selva</t>
  </si>
  <si>
    <t>Cimentación con Concreto Ciclópeo de Poste de 11m en Terreno Tipo I (Arcilloso y Conglomerado)</t>
  </si>
  <si>
    <t>CMC11-I</t>
  </si>
  <si>
    <t>Cimentación con Concreto Ciclópeo de Poste de 11m en Terreno Tipo II (Rocoso)</t>
  </si>
  <si>
    <t>CMC11-II</t>
  </si>
  <si>
    <t>Cimentación con Concreto Ciclópeo de Poste de 11m en Terreno Tipo III (Húmedo)</t>
  </si>
  <si>
    <t>CMC11-III</t>
  </si>
  <si>
    <t>Cimentación con Concreto Ciclópeo de Poste de 12m en Terreno Tipo I (Arcilloso y Conglomerado)</t>
  </si>
  <si>
    <t>CMC12-I</t>
  </si>
  <si>
    <t>Cimentación con Concreto Ciclópeo de Poste de 12m en Terreno Tipo II (Rocoso)</t>
  </si>
  <si>
    <t>CMC12-II</t>
  </si>
  <si>
    <t>Cimentación con Concreto Ciclópeo de Poste de 12m en Terreno Tipo III (Húmedo)</t>
  </si>
  <si>
    <t>CMC12-III</t>
  </si>
  <si>
    <t>Cimentación con Concreto Ciclópeo de Poste de 13m en Terreno Tipo I (Arcilloso y Conglomerado)</t>
  </si>
  <si>
    <t>CMC13-I</t>
  </si>
  <si>
    <t>Cimentación con Concreto Ciclópeo de Poste de 13m en Terreno Tipo II (Rocoso)</t>
  </si>
  <si>
    <t>CMC13-II</t>
  </si>
  <si>
    <t>Cimentación con Concreto Ciclópeo de Poste de 13m en Terreno Tipo III (Húmedo)</t>
  </si>
  <si>
    <t>CMC13-III</t>
  </si>
  <si>
    <t>INSRET</t>
  </si>
  <si>
    <t>INSTALACIÓN DE RETENIDAS</t>
  </si>
  <si>
    <t>RI-I</t>
  </si>
  <si>
    <t>RV-I</t>
  </si>
  <si>
    <t>RI-A-I</t>
  </si>
  <si>
    <t>RV-A-I</t>
  </si>
  <si>
    <t>RI-II</t>
  </si>
  <si>
    <t>RV-II</t>
  </si>
  <si>
    <t>RI-A-II</t>
  </si>
  <si>
    <t>RV-A-II</t>
  </si>
  <si>
    <t>RI-III</t>
  </si>
  <si>
    <t>RV-III</t>
  </si>
  <si>
    <t>RI-A-III</t>
  </si>
  <si>
    <t>RV-A-III</t>
  </si>
  <si>
    <t>Instalación de Retenida Inclinada</t>
  </si>
  <si>
    <t>Instalación de Retenida Vertical</t>
  </si>
  <si>
    <t>Relleno y Compactación en Terreno Tipo I de Retenida</t>
  </si>
  <si>
    <t>Relleno y Compactación en Terreno Tipo II de Retenida</t>
  </si>
  <si>
    <t>Relleno y Compactación en Terreno Tipo III de Retenida</t>
  </si>
  <si>
    <t>MONAR</t>
  </si>
  <si>
    <t>MONTAJE DE ARMADOS</t>
  </si>
  <si>
    <t>Armado PS1-0 (0°-5°) Monofasico retorno por tierra</t>
  </si>
  <si>
    <t>Armado PS1-1N (0°-5°) Monofasico neutro corrido</t>
  </si>
  <si>
    <t>Armado PS1-2, PS1-2L (0°-5°) Bifasico sin neutro</t>
  </si>
  <si>
    <t>Armado PS1-2N, PS1-2NL (0°-5°) Bifásico neutro corrido</t>
  </si>
  <si>
    <t>Armado PS1-3, PS1-3L (0°-5°) Trifásico sin neutro</t>
  </si>
  <si>
    <t>Armado PS1-3N, PS1-3NL (0°-5°) Trifásico neutro corrido</t>
  </si>
  <si>
    <t>Armado PA1-0 (5°-30°) Monofasico retorno por tierra</t>
  </si>
  <si>
    <t>Armado PA1-1N (5°-30°) Monofasico neutro corrido</t>
  </si>
  <si>
    <t>Armado PA1-2, PA1-2L (5°-30°) Bifásico sin neutro</t>
  </si>
  <si>
    <t>Armado PA1-2N, PA1-2NL (5°-30°) Bifásico neutro corrido</t>
  </si>
  <si>
    <t xml:space="preserve">Armado PA1-3, PA1-3L (5°-30°) Trifásico sin neutro  </t>
  </si>
  <si>
    <t xml:space="preserve">Armado PA1-3N, PA1-3NL (5°-30°) Trifásico neutro corrido </t>
  </si>
  <si>
    <t xml:space="preserve">Armado PA2-0 (30°-60°) Monofásico retorno por tierra </t>
  </si>
  <si>
    <t xml:space="preserve">Armado PA2-1N (30°-60°) Monofásico neutro corrido </t>
  </si>
  <si>
    <t xml:space="preserve">Armado PA2-2 (30°-60°) Bifásico sin neutro  </t>
  </si>
  <si>
    <t xml:space="preserve">Armado PA2-2N (30°-60°) Bifásico neutro corrido  </t>
  </si>
  <si>
    <t xml:space="preserve">Armado PA2-3 (30°-60°) Trifásico sin neutro   </t>
  </si>
  <si>
    <t xml:space="preserve">Armado PA2-3N (30°-60°) Trifásico neutro corrido   </t>
  </si>
  <si>
    <t xml:space="preserve">Armado PA3-0 (60°-90°) Monofásico retorno por tierra   </t>
  </si>
  <si>
    <t xml:space="preserve">Armado PA3-1N (60°-90°) Monofásico neutro corrido   </t>
  </si>
  <si>
    <t xml:space="preserve">Armado PA3-2 (60°-90°) Bifásico sin neutro    </t>
  </si>
  <si>
    <t xml:space="preserve">Armado PA3-2N (60°-90°) Bifásico neutro corrido   </t>
  </si>
  <si>
    <t xml:space="preserve">Armado PA3-3 (60°-90°) Trifásico sin neutro    </t>
  </si>
  <si>
    <t xml:space="preserve">Armado PA3-3N (60°-90°) Trifásico neutro corrido   </t>
  </si>
  <si>
    <t xml:space="preserve">Armado PR3-0 Anclaje Monofásico retorno por tierra   </t>
  </si>
  <si>
    <t xml:space="preserve">Armado PR3-1N Anclaje Monofásico neutro corrido   </t>
  </si>
  <si>
    <t>Armado PR3-2, PR3-2L Anclaje Bifásico sin neutro</t>
  </si>
  <si>
    <t>Armado PR3-2N, PR3-2NL Anclaje Bifásico neutro corrido</t>
  </si>
  <si>
    <t>Armado PR3-3, PR3-3L Anclaje Trifásico sin neutro</t>
  </si>
  <si>
    <t>Armado PR3-3N, PR3-3NL Anclaje Trifásico neutro corrido</t>
  </si>
  <si>
    <t xml:space="preserve">Armado PTV-0 Soporte Terminal Vert. Monof. retorno por tierra   </t>
  </si>
  <si>
    <t xml:space="preserve">Armado PTV-1N Soporte Terminal Vert. Monof. neutro corrido   </t>
  </si>
  <si>
    <t xml:space="preserve">Armado PTV-2 Soporte Terminal Vert. Bifásico sin neutro  </t>
  </si>
  <si>
    <t xml:space="preserve">Armado PTV-2N Soporte Terminal Vert. Bifásico neutro corrido </t>
  </si>
  <si>
    <t xml:space="preserve">Armado PTV-3 Soporte Terminal Vert. Trifásico sin neutro </t>
  </si>
  <si>
    <t>Armado PTV-3N Soporte Terminal Vert. Trifásico neutro corrido</t>
  </si>
  <si>
    <t>Armado PTH-2, PTH-2L Soporte Anclaje Bifásico sin neutro</t>
  </si>
  <si>
    <t>Armado PTH-2N, PTH-2NL Soporte Anclaje Bifásico neutro corrido</t>
  </si>
  <si>
    <t>Armado PTH-3, PTH-3L Soporte Terminal Horizontal Trifásico sin neutro</t>
  </si>
  <si>
    <t>Armado PTH-3N, PTH-3NL Soporte Terminal Horizontal Trifásico neutro corrido</t>
  </si>
  <si>
    <t xml:space="preserve">Armado PSH-3 Sopte.de Susp. biposte en H (0°-5°), 3ø s/neutro </t>
  </si>
  <si>
    <t>Armado PSH-3N Sopte.de Susp. biposte en H (0°-5°), 3ø neutro corrido</t>
  </si>
  <si>
    <t>Armado PA1H-3 Sopte.de Angulo biposte en H (5°-30°), 3ø s/neutro</t>
  </si>
  <si>
    <t>Armado PA1H-3N Sopte.de Angulo biposte en H (5°-30°), 3ø neutro corrido</t>
  </si>
  <si>
    <t>Armado PRH-3 Sopte.de Anclaje biposte en H, 3ø s/neutro</t>
  </si>
  <si>
    <t>Armado PRH-3N Sopte.de Anclaje biposte en H, 3ø neutro corrido</t>
  </si>
  <si>
    <t xml:space="preserve">Armado PA2H-3 Sopte.de Anclaje biposte en H, 3ø(30°-60°) s/neutro </t>
  </si>
  <si>
    <t>Armado P3A1-2 Sopte.p/vanos largos y ángulo  (30°-60°), doble poste</t>
  </si>
  <si>
    <t>Armado P3A2-2 Sopte.p/vanos largos y ángulo  (0°-5º y de 60º-90°), doble poste</t>
  </si>
  <si>
    <t xml:space="preserve">Armado P3A1-3 Sopte.de Angulo (30°-60°), triple poste s/neutro </t>
  </si>
  <si>
    <t>Armado P3A2-3 Sopte.p/vanos largos y ángulo  (0°-90°), triple poste</t>
  </si>
  <si>
    <t>Armado TS-0  Soporte de Retención, monofásico, retorno por tierra</t>
  </si>
  <si>
    <t>Armado TS-2 / TS-2L,  Soporte de Retención, suspensión, bifásico sin neutro</t>
  </si>
  <si>
    <t>Armado TS-3 / TS-3L,  Soporte de Retención, suspensión, trifásico sin neutro</t>
  </si>
  <si>
    <t>Armado TSV-2  Sopte. Retención, susp. vertical, bifásico sin neutro</t>
  </si>
  <si>
    <t>Armado TSV-2N  Sopte. Retención, susp. vertical, bifásico neutro corrido</t>
  </si>
  <si>
    <t>Armado TSV-3  Sopte. Retención, susp. vertical, trifásico sin neutro</t>
  </si>
  <si>
    <t>Armado TSV-3N  Sopte. Retención, susp. vertical, trifásico neutro corrido</t>
  </si>
  <si>
    <t>Armado TSVE-0  Sopte. Retención, susp. vertical, monofásico sin neutro</t>
  </si>
  <si>
    <t>Armado TSVE-2  Sopte. Retención, susp. vertical, bifásico sin neutro</t>
  </si>
  <si>
    <t xml:space="preserve">Armado DT-0  Soporte derivación  tensada monofásico retorno por tierra </t>
  </si>
  <si>
    <t>Armado DT-2  Soporte derivación  tensada bifásico sin neutro</t>
  </si>
  <si>
    <t>Armado DT-3  Soporte derivación  tensada trifásico sin neutro</t>
  </si>
  <si>
    <t>Armado DS-0  Soporte derivación  no tensada monofásico sin neutro</t>
  </si>
  <si>
    <t>Armado DS-2  Soporte derivación  no tensada bifásico sin neutro</t>
  </si>
  <si>
    <t>Armado DS-3  Soporte derivación  tensada trifásico sin neutro</t>
  </si>
  <si>
    <t>Armado PSEC-0 Soporte Secc. 1ø,retorno p/ tierra s/ Pararrayos</t>
  </si>
  <si>
    <t>Armado PSEC-0P Soporte Secc. 1ø,retorno p/ tierra c/ Pararrayos</t>
  </si>
  <si>
    <t>Armado PSEC-1N Soporte Secc. 1ø, neutro corrido s/ Pararrayos</t>
  </si>
  <si>
    <t>Armado PSEC-1NP Soporte Secc.1ø, neutro corrido c/ Pararrayos</t>
  </si>
  <si>
    <t>Armado PSEC-2N, PSEC-2NL Soporte Secc.2ø, neutro corrido s/ Pararrayos</t>
  </si>
  <si>
    <t>Armado PSEC-2NP, PSEC-2NPL Soporte Secc.2ø, neutro corrido c/ Pararrayos</t>
  </si>
  <si>
    <t>Armado PSEC-2, PSEC-2L Soporte Secc.2ø, s/neutro s/ Pararrayos</t>
  </si>
  <si>
    <t>Armado RPSEC-0P Soporte Secc.1ø, s/neutro c/ Pararrayos</t>
  </si>
  <si>
    <t>Armado RPSEC-2P Soporte Secc.2ø, s/neutro c/ Pararrayos</t>
  </si>
  <si>
    <t>Armado PSEC-2P, PSEC-2PL Soporte Secc.2ø, s/neutro c/ Pararrayos</t>
  </si>
  <si>
    <t>Armado PSECS-2P/PSECS-2PL Soporte Secc. 2ø s/neutro, c/Pararrayos, c/Señalizador de Fallas</t>
  </si>
  <si>
    <t>PSECS-2P/PSECS-2PL</t>
  </si>
  <si>
    <t>Armado PSEC-3N, PSEC-3NL Soporte Secc.3ø, neutro corrido s/ Pararrayos</t>
  </si>
  <si>
    <t>Armado PSEC-3NP, PSEC-3NPL Soporte Secc.3ø, neutro corrido c/ Pararrayos</t>
  </si>
  <si>
    <t>Armado PSEC-3, PSEC-3L Soporte Secc.3ø, s/neutro s/ Pararrayos</t>
  </si>
  <si>
    <t>Armado PSEC-3P, PSEC-3PL Soporte Secc.3ø, s/neutro c/ Pararrayos</t>
  </si>
  <si>
    <t>Armado RPSEC-3P Soporte Secc.3ø, s/neutro c/ Pararrayos</t>
  </si>
  <si>
    <t>Armado PSECS-3P Soporte Secc. 3ø, s/neutro, c/ Pararrayos, c/Señalizador de Fallas</t>
  </si>
  <si>
    <t>Armado PA1VE-0 Soporte de ángulo vertical 10° a 30° monofàsico sin neutro</t>
  </si>
  <si>
    <t>Armado PMI-2 Puesta de Medición 2ø, s/neutro c/ Pararrayos</t>
  </si>
  <si>
    <t>PMI-2</t>
  </si>
  <si>
    <t>Armado PMI-3 Puesta de Medición 3ø, s/neutro c/ Pararrayos</t>
  </si>
  <si>
    <t>PMI-3</t>
  </si>
  <si>
    <t>Instalación de Medidor Trifásico de Energia Activa y Caja Portamedidor (incluye conexión a cable de acometida)</t>
  </si>
  <si>
    <t>MT-I</t>
  </si>
  <si>
    <t>Contraste de Medidor Trifásico de Energía Activa - Electrónico</t>
  </si>
  <si>
    <t>MT-C</t>
  </si>
  <si>
    <t>Murete de Concreto de 1,50m de altura libre y 0,50m de profundidad. F'c=100 kg/cm², incluye transporte</t>
  </si>
  <si>
    <t>MT-M</t>
  </si>
  <si>
    <t>Armado PSER-0 Sopte.1ø, c/Recloser retorno p/tierra s/ Pararrayos</t>
  </si>
  <si>
    <t>Armado PSER-0P Sopte.1ø, c/Recloser retorno p/tierra c/ Pararrayos</t>
  </si>
  <si>
    <t>Armado PSER-1N Sopte.1ø, c/Recloser neutro corrido s/ Pararrayos</t>
  </si>
  <si>
    <t>Armado PSER-1NP Sopte.1ø, c/Recloser neutro corrido c/ Pararrayos</t>
  </si>
  <si>
    <t>Armado PSER-2N Sopte.2ø, c/Recloser neutro corrido s/ Pararrayos</t>
  </si>
  <si>
    <t>Armado PSER-2NP Sopte.2ø, c/Recloser neutro corrido c/ Pararrayos</t>
  </si>
  <si>
    <t>Armado PSER-2 Sopte.2ø, c/Recloser sin neutro s/ Pararrayos</t>
  </si>
  <si>
    <t>Armado PSER-2P Sopte.2ø, c/Recloser sin neutro c/ Pararrayos</t>
  </si>
  <si>
    <t>Armado PSER-3N Sopte.3ø, c/Recloser neutro corrido s/ Pararrayos</t>
  </si>
  <si>
    <t>Armado PSER-3NP Sopte.3ø, c/Recloser neutro corrido c/ Pararrayos</t>
  </si>
  <si>
    <t>Armado PSER-3 Sopte.3ø, c/Recloser sin neutro s/ Pararrayos</t>
  </si>
  <si>
    <t>Armado PSER-3P Sopte.3ø, c/Recloser sin neutro c/ Pararrayos</t>
  </si>
  <si>
    <t>Armado PRC-3/PSC-3,  Soporte 3ø, con Recloser o Seccionalizador, s/neutro s/pararrayos.</t>
  </si>
  <si>
    <t>Armado PRC-3P/PSC-3P,  Soporte 3ø, con Recloser o Seccionalizador, s/neutro c/pararrayos.</t>
  </si>
  <si>
    <t>Armado SRP-3  Soporte de suspensión 0° a 10° trifásico</t>
  </si>
  <si>
    <t xml:space="preserve">Armado A1RP-3  Soporte de ángulo 10° a 30°, trifásico  </t>
  </si>
  <si>
    <t>Armado DSRP-3  Soporte de derivación no tensada, trifásica</t>
  </si>
  <si>
    <t>Armado DTRP-3  Soporte de derivación tensada, trifásica</t>
  </si>
  <si>
    <t xml:space="preserve">Armado DST-3  Soporte de retención, suspensión, derivación, trifásico </t>
  </si>
  <si>
    <t xml:space="preserve">Armado TSRP-3  Soporte de retención, suspensión, trifásico </t>
  </si>
  <si>
    <t>Armado PA1V-2 Soporte de ángulo vertical 10° a 30° bifásico sin neutro</t>
  </si>
  <si>
    <t>Armado PA1V-3 Soporte de ángulo vertical 10° a 30° trifásico sin neutro</t>
  </si>
  <si>
    <t>Armado PA1VE-2 Soporte de ángulo vertical 10° a 30° bifásico sin neutro</t>
  </si>
  <si>
    <t>Armado PA1VE-3 Soporte de ángulo vertical 10° a 30° trifásico sin neutro</t>
  </si>
  <si>
    <t>Armado PRV-2 Soporte de retención vertical, bifásico sin neutro</t>
  </si>
  <si>
    <t>Armado PRV-3 Soporte de retención vertical, trifásico sin neutro</t>
  </si>
  <si>
    <t>Armado PSV1-2 Soporte de suspensión vertical 0° a 10° bifásico sin neutro</t>
  </si>
  <si>
    <t>Armado PSV1-3 Soporte de suspensión vertical 0° a 10° trifásico sin neutro</t>
  </si>
  <si>
    <t xml:space="preserve">Armado PSVE-1m Soporte de Suspensión Vertical 0°-10° monofásico retorno por tierra </t>
  </si>
  <si>
    <t>Armado PSVE-2 Soporte de suspensión vertical 0° a 10° bifásico sin neutro</t>
  </si>
  <si>
    <t>Armado PSVE-3 Soporte de suspensión vertical 0° a 10° trifásico sin neutro</t>
  </si>
  <si>
    <t>Armado SMM-1 S.E. 1ø, Monoposte fin de línea, sin pararrayos.</t>
  </si>
  <si>
    <t>Armado SMM-1P S.E. 1ø, Monoposte fin de línea, con pararrayos.</t>
  </si>
  <si>
    <t>Armado SMM-2 S.E. 1ø, Monoposte en alineamiento, sin pararrayos.</t>
  </si>
  <si>
    <t>Armado SMM-2P S.E. 1ø, Monoposte en alineamiento, con pararrayos.</t>
  </si>
  <si>
    <t>Armado SBM-1 S.E. 2ø, Monoposte en fin de línea, sin pararrayos.</t>
  </si>
  <si>
    <t>Armado SBM-1P S.E. 2ø, Monoposte en fin de línea, con pararrayos.</t>
  </si>
  <si>
    <t>Armado SBM-2 S.E. 2ø, Monoposte en alineamiento, sin pararrayos.</t>
  </si>
  <si>
    <t>Armado SBM-2P S.E. 2ø, Monoposte en alineamiento, con pararrayos.</t>
  </si>
  <si>
    <t>Armado STB  S.E. 3ø, Biposte (No incluye p.a.t.)</t>
  </si>
  <si>
    <t>Armado PSVE-2m</t>
  </si>
  <si>
    <t>Armado PA1VE-2m</t>
  </si>
  <si>
    <t>Armado TSVE-2m</t>
  </si>
  <si>
    <t>Armado STBC</t>
  </si>
  <si>
    <t>STBC</t>
  </si>
  <si>
    <t>Armado PA1VE-1m</t>
  </si>
  <si>
    <t>Armado TSVE-1m</t>
  </si>
  <si>
    <t>Armado SMM-1Pm</t>
  </si>
  <si>
    <t>Armado STM-2P S.E. 3ø, Monoposte en alineamiento, con pararrayos.</t>
  </si>
  <si>
    <t>MONCON</t>
  </si>
  <si>
    <t>MONTAJE DE CONDUCTORES</t>
  </si>
  <si>
    <t>Tendido y Puesta en Flecha de Conductor de Aleación de aluminio de 16 mm², Por Fase, Incluye Instalación de Amortiguadores.</t>
  </si>
  <si>
    <t>AAAC 16</t>
  </si>
  <si>
    <t>Tendido y Puesta en Flecha de Conductor de Aleación de aluminio de 25 mm², Por Fase, Incluye Instalación de Amortiguadores.</t>
  </si>
  <si>
    <t>Tendido y Puesta en Flecha de Conductor de Aleación de aluminio de 35 mm², Por Fase, Incluye Instalación de Amortiguadores.</t>
  </si>
  <si>
    <t>Tendido y Puesta en Flecha de Conductor de Aleación de aluminio de 50 mm², Por Fase, Incluye Instalación de Amortiguadores.</t>
  </si>
  <si>
    <t>Tendido y Puesta en Flecha de Conductor de Aleación de aluminio de 70 mm², Por Fase, Incluye Instalación de Amortiguadores.</t>
  </si>
  <si>
    <t>Tendido y Puesta en Flecha de Conductor de Aleación de aluminio de 95 mm², Por Fase, Incluye Instalación de Amortiguadores.</t>
  </si>
  <si>
    <t>Tendido y Puesta en Flecha de Conductor de Aleación de aluminio de 120 mm², Por Fase, Incluye Instalación de Amortiguadores.</t>
  </si>
  <si>
    <t>INSPTIE</t>
  </si>
  <si>
    <t>INSTALACIÓN DE PUESTAS A TIERRA</t>
  </si>
  <si>
    <t>PAT-1-I</t>
  </si>
  <si>
    <t>PAT-2-I</t>
  </si>
  <si>
    <t>PAT-3-I</t>
  </si>
  <si>
    <t>PAT-1C-I</t>
  </si>
  <si>
    <t>PAT-1CS-I</t>
  </si>
  <si>
    <t>PAT-1S-I</t>
  </si>
  <si>
    <t>PAT-2S-I</t>
  </si>
  <si>
    <t>PAT-3S-I</t>
  </si>
  <si>
    <t>PAT-1-II</t>
  </si>
  <si>
    <t>PAT-2-II</t>
  </si>
  <si>
    <t>PAT-3-II</t>
  </si>
  <si>
    <t>PAT-1C-II</t>
  </si>
  <si>
    <t>PAT-1CS-II</t>
  </si>
  <si>
    <t>PAT-1S-II</t>
  </si>
  <si>
    <t>PAT-2S-II</t>
  </si>
  <si>
    <t>PAT-3S-II</t>
  </si>
  <si>
    <t>PAT-1-III</t>
  </si>
  <si>
    <t>PAT-2-III</t>
  </si>
  <si>
    <t>PAT-3-III</t>
  </si>
  <si>
    <t>PAT-1C-III</t>
  </si>
  <si>
    <t>PAT-1CS-III</t>
  </si>
  <si>
    <t>PAT-1S-III</t>
  </si>
  <si>
    <t>PAT-2S-III</t>
  </si>
  <si>
    <t>PAT-3S-III</t>
  </si>
  <si>
    <t>Instalacion de Puesta a Tierra Tipo PAT-1C (Contrapeso). Instalación en Poste de Concreto Armado</t>
  </si>
  <si>
    <t>Instalación de Puesta a Tierra Tipo PAT-1 con un Electrodo Vertical. Instalación en Poste de Concreto Armado Centrifugado (Incluye instalación de una Caja de Registro).</t>
  </si>
  <si>
    <t>Instalación de Puesta a Tierra Tipo PAT-2 con dos Electrodos Verticales. Instalación en Poste de Concreto Armado Centrifugado (Incluye instalación de una Caja de Registro),</t>
  </si>
  <si>
    <t>Instalación de Puesta a Tierra Tipo PAT-3 con tres Electrodos Verticales. Instalación en Poste de Concreto Armado Centrifugado (Incluye instalación de una Caja de Registro).</t>
  </si>
  <si>
    <t>Instalacion de Puesta a Tierra Tipo PAT-1C (Contrapeso). Instalación en Poste de Madera.</t>
  </si>
  <si>
    <t>Instalación de Puesta a Tierra Tipo PAT-1S con un Electrodo Vertical. Instalación en Poste de Madera (Incluye instalación de una Caja de Registro).</t>
  </si>
  <si>
    <t>Instalación de Puesta a Tierra Tipo PAT-2S con dos Electrodos Verticales. Instalación en Poste de Madera (Incluye instalación de una Caja de Registro).</t>
  </si>
  <si>
    <t>Instalación de Puesta a Tierra Tipo PAT-3S con tres Electrodos Verticales. Instalación en Poste de Madera (Incluye instalación de una Caja de Registro)</t>
  </si>
  <si>
    <t>Relleno y Compactación de Puesta a Tierra con Material Adecuado</t>
  </si>
  <si>
    <t>DESMON</t>
  </si>
  <si>
    <t>DESMONTAJES</t>
  </si>
  <si>
    <t>Desmontaje de Poste para Media Tension (incluye resane de terreno)</t>
  </si>
  <si>
    <t>D-PMT</t>
  </si>
  <si>
    <t>Desmontaje de Conductor por Fase</t>
  </si>
  <si>
    <t>D-CMT</t>
  </si>
  <si>
    <t>Desmontaje de Armados (incluye desmontaje de Cruceta o Ménsula, Aislador Tipo Pin o Aislador Polimérico y accesorios)</t>
  </si>
  <si>
    <t>D-AMT</t>
  </si>
  <si>
    <t>Desmontaje de Armados de Seccionamiento y Protección (incluye desmontaje de Seccionadores Fusibles tipo Cut-Outs y Pararrayos)</t>
  </si>
  <si>
    <t>D-ASE</t>
  </si>
  <si>
    <t>Desmontaje de Subestación Aérea Biposte (incl. Transformador Trifasico y accesorios)</t>
  </si>
  <si>
    <t>D-SAB</t>
  </si>
  <si>
    <t>Desmontaje de Subestación Aérea Monoposte (incl. Transformador Monofásico y accesorios)</t>
  </si>
  <si>
    <t>D-SAM</t>
  </si>
  <si>
    <t>Desmontaje de Retenida (incluye Varilla y Bloque de Anclaje, y accesorios)</t>
  </si>
  <si>
    <t>D-RMT</t>
  </si>
  <si>
    <t>PRUPSER</t>
  </si>
  <si>
    <t>PRUEBAS Y PUESTA EN SERVICIO</t>
  </si>
  <si>
    <t>Pruebas y Puesta en Servicio de Lineas Primarias</t>
  </si>
  <si>
    <t>Pruebas y Puesta en Servicio de Redes Primarias</t>
  </si>
  <si>
    <t>Expediente Técnico Final Conforme a Obra y de Concesión Rural de Líneas Primarias (1 Original + 3 Copias), incluye la presentacion digitalizada de textos y planos en CD.</t>
  </si>
  <si>
    <t>Expediente Técnico Final Conforme a Obra y de Concesión Rural de Redes Primarias (1 Original + 3 Copias), incluye la presentacion digitalizada de textos y planos en CD.</t>
  </si>
  <si>
    <t>Partida BAJA TENSIÓN</t>
  </si>
  <si>
    <t>Replanteo Topográfico, Ubicación de Estructuras en Redes Secundarias. Incluye Elaboración de Planos de Concesión Rural</t>
  </si>
  <si>
    <t>Localidad-RS</t>
  </si>
  <si>
    <t xml:space="preserve">Transporte de Poste de 8 m/200 daN de Almacen a Punto de Izaje, en Terreno con Acceso Carrozable </t>
  </si>
  <si>
    <t>8/200-TA</t>
  </si>
  <si>
    <t xml:space="preserve">Transporte de Poste de 8 m/300 daN de Almacen a Punto de Izaje, en Terreno con Acceso Carrozable </t>
  </si>
  <si>
    <t>8/300-TA</t>
  </si>
  <si>
    <t xml:space="preserve">Transporte de Poste de 9 m/200 daN de Almacen a Punto de Izaje, en Terreno con Acceso Carrozable </t>
  </si>
  <si>
    <t>9/200-TA</t>
  </si>
  <si>
    <t xml:space="preserve">Transporte de Poste de 9 m/300 daN de Almacen a Punto de Izaje, en Terreno con Acceso Carrozable </t>
  </si>
  <si>
    <t>9/300-TA</t>
  </si>
  <si>
    <t>Transporte de Poste de 8 m/200 daN de Almacen a Punto de Izaje, en Terreno Llano sin Acceso Carrozable</t>
  </si>
  <si>
    <t>8/200-TDA</t>
  </si>
  <si>
    <t>Transporte de Poste de 8 m/300 daN de Almacen a Punto de Izaje, en Terreno Llano sin Acceso Carrozable</t>
  </si>
  <si>
    <t>8/300-TDA</t>
  </si>
  <si>
    <t>Transporte de Poste de 9 m/200 daN de Almacen a Punto de Izaje, en Terreno Llano sin Acceso Carrozable</t>
  </si>
  <si>
    <t>9/200-TDA</t>
  </si>
  <si>
    <t>Transporte de Poste de 9 m/300 daN de Almacen a Punto de Izaje, en Terreno Llano sin Acceso Carrozable</t>
  </si>
  <si>
    <t>9/300-TDA</t>
  </si>
  <si>
    <t xml:space="preserve">Transporte de Poste de 8 m/200 daN Seccionado de Almacen a Punto de Izaje, en Terreno con Acceso Carrozable </t>
  </si>
  <si>
    <t>8/200S-TA</t>
  </si>
  <si>
    <t xml:space="preserve">Transporte de Poste de 8 m/300 daN Seccionado de Almacen a Punto de Izaje, en Terreno con Acceso Carrozable </t>
  </si>
  <si>
    <t>8/300S-TA</t>
  </si>
  <si>
    <t xml:space="preserve">Transporte de Poste de 9 m/200 daN Seccionado de Almacen a Punto de Izaje, en Terreno con Acceso Carrozable </t>
  </si>
  <si>
    <t>9/200S-TA</t>
  </si>
  <si>
    <t xml:space="preserve">Transporte de Poste de 9 m/300 daN Seccionado de Almacen a Punto de Izaje, en Terreno con Acceso Carrozable </t>
  </si>
  <si>
    <t>9/300S-TA</t>
  </si>
  <si>
    <t>Transporte de Poste de 8 m/200 daN Seccionado de Almacen a Punto de Izaje, en Terreno Llano sin Acceso Carrozable</t>
  </si>
  <si>
    <t>8/200S-TDA</t>
  </si>
  <si>
    <t>Transporte de Poste de 8 m/300 daN Seccionado de Almacen a Punto de Izaje, en Terreno Llano sin Acceso Carrozable</t>
  </si>
  <si>
    <t>8/300S-TDA</t>
  </si>
  <si>
    <t>Transporte de Poste de 9 m/200 daN Seccionado de Almacen a Punto de Izaje, en Terreno Llano sin Acceso Carrozable</t>
  </si>
  <si>
    <t>9/200S-TDA</t>
  </si>
  <si>
    <t>Transporte de Poste de 9 m/300 daN Seccionado de Almacen a Punto de Izaje, en Terreno Llano sin Acceso Carrozable</t>
  </si>
  <si>
    <t>9/300S-TDA</t>
  </si>
  <si>
    <t xml:space="preserve">Transporte de Poste de madera importado de 8 m, Clase 7 de Almacen a Punto de Izaje, en Terreno con Acceso Carrozable </t>
  </si>
  <si>
    <t>8m/C7-TA</t>
  </si>
  <si>
    <t xml:space="preserve">Transporte de Poste de madera importado de 8 m, Clase 6 de Almacen a Punto de Izaje, en Terreno con Acceso Carrozable </t>
  </si>
  <si>
    <t>8m/C6-TA</t>
  </si>
  <si>
    <t>Transporte de Poste de madera importado de 8 m, Clase 7 de Almacen a Punto de Izaje, en Terreno Llano sin Acceso Carrozable</t>
  </si>
  <si>
    <t>8m/C7-TDA</t>
  </si>
  <si>
    <t>Transporte de Poste de madera importado de 8 m, Clase 6 de Almacen a Punto de Izaje, en Terreno Llano sin Acceso Carrozable</t>
  </si>
  <si>
    <t>8m/C6-TDA</t>
  </si>
  <si>
    <t>Transporte de Poste de madera importado de 8 m, Clase 7 de Almacen a Punto de Izaje, en Terreno Accidentado sin Acceso Carrozable</t>
  </si>
  <si>
    <t>8m/C7-TADA</t>
  </si>
  <si>
    <t>Transporte de Poste de madera importado de 8 m, Clase 6 de Almacen a Punto de Izaje, en Terreno Accidentado sin Acceso Carrozable</t>
  </si>
  <si>
    <t>8m/C6-TADA</t>
  </si>
  <si>
    <t xml:space="preserve">Transporte de Poste de madera importado de 9 m, (30 pies) Clase 7 de Almacen a Punto de Izaje, en Terreno con Acceso Carrozable </t>
  </si>
  <si>
    <t>9m/C7N-TA</t>
  </si>
  <si>
    <t>30p/C7-TA</t>
  </si>
  <si>
    <t xml:space="preserve">Transporte de Poste de madera importado de 9 m, (30 pies) Clase 6 de Almacen a Punto de Izaje, en Terreno con Acceso Carrozable </t>
  </si>
  <si>
    <t>9m/C6N-TA</t>
  </si>
  <si>
    <t>30p/C6-TA</t>
  </si>
  <si>
    <t>Transporte de Poste de madera importado de 9 m, (30 pies) Clase 7 de Almacen a Punto de Izaje, en Terreno Llano sin Acceso Carrozable</t>
  </si>
  <si>
    <t>9m/C7N-TDA</t>
  </si>
  <si>
    <t>30p/C7-TDA</t>
  </si>
  <si>
    <t>Transporte de Poste de madera importado de 9 m, (30 pies) Clase 6 de Almacen a Punto de Izaje, en Terreno Llano sin Acceso Carrozable</t>
  </si>
  <si>
    <t>9m/C6N-TDA</t>
  </si>
  <si>
    <t>30p/C6-TDA</t>
  </si>
  <si>
    <t>Transporte de Poste de madera importado de 9 m, (30 pies) Clase 7 de Almacen a Punto de Izaje, en Terreno Accidentado sin Acceso Carrozable</t>
  </si>
  <si>
    <t>9m/C7N-TADA</t>
  </si>
  <si>
    <t>30p/C7-TADA</t>
  </si>
  <si>
    <t>Transporte de Poste de madera importado de 9 m, (30 pies) Clase 6 de Almacen a Punto de Izaje, en Terreno Accidentado sin Acceso Carrozable</t>
  </si>
  <si>
    <t>9m/C6N-TADA</t>
  </si>
  <si>
    <t>30p/C6-TADA</t>
  </si>
  <si>
    <t>Global-RS</t>
  </si>
  <si>
    <t>Izaje, Identificación y/o codificación, y Señalización de Poste de 8 m/200 daN (*)</t>
  </si>
  <si>
    <t>Izaje, Identificación y/o codificación, y Señalización de Poste de 8 m/300 daN (*)</t>
  </si>
  <si>
    <t>Izaje, Identificación y/o codificación, y Señalización de Poste de 9 m/200 daN (*)</t>
  </si>
  <si>
    <t>Izaje, Identificación y/o codificación, y Señalización de Poste de 9 m/300 daN (*)</t>
  </si>
  <si>
    <t>Izaje, Identificación y/o codificación, y Señalización de Poste de madera importado de 8 m, Clase 7</t>
  </si>
  <si>
    <t>Izaje, Identificación y/o codificación, y Señalización de Poste de madera importado de 8 m, Clase 6</t>
  </si>
  <si>
    <t>Izaje, Identificación y/o codificación, y Señalización de Poste de madera importada de 9 m, (30 pies) Clase 7</t>
  </si>
  <si>
    <t>Izaje, Identificación y/o codificación, y Señalización de Poste de madera importada de 9 m, (30 pies) Clase 6</t>
  </si>
  <si>
    <t>Relleno y Compactación para cimentación de Poste 8m, en Terreno Tipo I (Arcilloso y Conglomerado)</t>
  </si>
  <si>
    <t>CM8-I</t>
  </si>
  <si>
    <t>Relleno y Compactación para cimentación de Poste 8m, en Terreno Tipo II (Rocoso)</t>
  </si>
  <si>
    <t>CM8-II</t>
  </si>
  <si>
    <t>Relleno y Compactación para cimentación de Poste 9m, en Terreno Tipo I (Arcilloso y Conglomerado)</t>
  </si>
  <si>
    <t>CM9-I</t>
  </si>
  <si>
    <t>Relleno y Compactación para cimentación de Poste 9m, en Terreno Tipo II (Rocoso)</t>
  </si>
  <si>
    <t>CM9-II</t>
  </si>
  <si>
    <t>Cimentación con Concreto Ciclópeo de Poste de 8m en Terreno Tipo I (Arcilloso y Conglomerado)</t>
  </si>
  <si>
    <t>CMC8-I</t>
  </si>
  <si>
    <t>Cimentación con Concreto Ciclópeo de Poste de 8m en Terreno Tipo II (Rocoso)</t>
  </si>
  <si>
    <t>CMC8-II</t>
  </si>
  <si>
    <t>Cimentación con Concreto Ciclópeo de Poste de 8m en Terreno Tipo III (Húmedo)</t>
  </si>
  <si>
    <t>CMC8-III</t>
  </si>
  <si>
    <t>Relleno y Compactación para cimentación de Poste 30p, en Terreno Tipo I (Arcilloso y Conglomerado)</t>
  </si>
  <si>
    <t>CM30p-I</t>
  </si>
  <si>
    <t>Relleno y Compactación para cimentación de Poste 30p, en Terreno Tipo II (Rocoso)</t>
  </si>
  <si>
    <t>CM30p-II</t>
  </si>
  <si>
    <t>RS-RI-I</t>
  </si>
  <si>
    <t>RS-RV-I</t>
  </si>
  <si>
    <t>RS-RI-II</t>
  </si>
  <si>
    <t>RS-RV-II</t>
  </si>
  <si>
    <t>RS-RI-III</t>
  </si>
  <si>
    <t>RS-RV-III</t>
  </si>
  <si>
    <t>Armado Tipo E1M, Alineamiento y Angulo con Ménsula - Conductor Autoportante con Caja de Derivación para Acometida</t>
  </si>
  <si>
    <t>E1M</t>
  </si>
  <si>
    <t>Armado Tipo E1M/S, Alineamiento y Angulo con Ménsula - Conductor Autoportante sin Caja de Derivación para Acometida</t>
  </si>
  <si>
    <t>E1M/S</t>
  </si>
  <si>
    <t>Armado Tipo E2M, Anclaje y Cambio de Sección con Ménsula - Conductor Autoportante con Caja de Derivación para Acometida</t>
  </si>
  <si>
    <t>E2M</t>
  </si>
  <si>
    <t>Armado Tipo E2M/S, Anclaje y Cambio de Sección con Ménsula - Conductor Autoportante sin Caja de Derivación para Acometida</t>
  </si>
  <si>
    <t>E2M/S</t>
  </si>
  <si>
    <t>Armado Tipo E3M, Extremo de Línea  con Ménsula - Conductor Autoportante con Caja de Derivación para Acometida</t>
  </si>
  <si>
    <t>E3M</t>
  </si>
  <si>
    <t>Armado Tipo E3M/S, Extremo de Línea con Ménsula - Conductor Autoportante sin Caja de Derivación para Acometida</t>
  </si>
  <si>
    <t>E3M/S</t>
  </si>
  <si>
    <t>Armado Tipo E4M, Extremo de Línea con Derivación con Ménsula- Conductor Autoportante con Caja de Derivación para Acometida</t>
  </si>
  <si>
    <t>E4M</t>
  </si>
  <si>
    <t>Armado Tipo E4M/S, Extremo de Línea con Derivación con Ménsula - Conductor Autoportante sin Caja de Derivación para Acometida</t>
  </si>
  <si>
    <t>E4M/S</t>
  </si>
  <si>
    <t>Armado Tipo E5M, Alineamiento con Derivación con Ménsula - Conductor Autoportante con Caja de Derivación para Acometida</t>
  </si>
  <si>
    <t>E5M</t>
  </si>
  <si>
    <t>Armado Tipo E5M/S, Alineamiento con Derivación con Ménsula - Conductor Autoportante sin Caja de Derivación para Acometida</t>
  </si>
  <si>
    <t>E5M/S</t>
  </si>
  <si>
    <t>Armado Tipo E6M, Anclaje con Derivación con Ménsula - Conductor Autoportante con Caja de Derivación para Acometida</t>
  </si>
  <si>
    <t>E6M</t>
  </si>
  <si>
    <t>Armado Tipo E6M/S, Anclaje con Derivación con Ménsula - Conductor Autoportante sin Caja de Derivación para Acometida</t>
  </si>
  <si>
    <t>E6M/S</t>
  </si>
  <si>
    <t>MONCAU</t>
  </si>
  <si>
    <t>MONTAJE DE CONDUCTORES AUTOPORTANTES</t>
  </si>
  <si>
    <t>Tendido y Puesta en Flecha de Conductor Autoportante de Aluminio de 3x35+16/25 mm²</t>
  </si>
  <si>
    <t>Tendido y Puesta en Flecha de Conductor Autoportante de Aluminio de 3x25+16/25 mm²</t>
  </si>
  <si>
    <t>Tendido y Puesta en Flecha de Conductor Autoportante de Aluminio de 3x16+16/25 mm²</t>
  </si>
  <si>
    <t>Tendido y Puesta en Flecha de Conductor Autoportante de Aluminio de 3x35/25 mm²</t>
  </si>
  <si>
    <t>Tendido y Puesta en Flecha de Conductor Autoportante de Aluminio de 3x25/25 mm²</t>
  </si>
  <si>
    <t>Tendido y Puesta en Flecha de Conductor Autoportante de Aluminio de 3x16/25 mm²</t>
  </si>
  <si>
    <t>Tendido y Puesta en Flecha de Conductor Autoportante de Aluminio de 2x35+16/25 mm²</t>
  </si>
  <si>
    <t>Tendido y Puesta en Flecha de Conductor Autoportante de Aluminio de 2x25+16/25 mm²</t>
  </si>
  <si>
    <t>Tendido y Puesta en Flecha de Conductor Autoportante de Aluminio de 2x16+16/25 mm²</t>
  </si>
  <si>
    <t>Tendido y Puesta en Flecha de Conductor Autoportante de Aluminio de 2x35/25 mm²</t>
  </si>
  <si>
    <t>Tendido y Puesta en Flecha de Conductor Autoportante de Aluminio de 2x25/25 mm²</t>
  </si>
  <si>
    <t>Tendido y Puesta en Flecha de Conductor Autoportante de Aluminio de 2x16/25 mm²</t>
  </si>
  <si>
    <t>Tendido y Puesta en Flecha de Conductor Autoportante de Aluminio de 1x16+16/25 mm²</t>
  </si>
  <si>
    <t>Tendido y Puesta en Flecha de Conductor Autoportante de Aluminio de 1x16/25 mm²</t>
  </si>
  <si>
    <t>RS-PAT-1-I</t>
  </si>
  <si>
    <t>RS-PAT-1S-I</t>
  </si>
  <si>
    <t>RS-PAT-1-II</t>
  </si>
  <si>
    <t>RS-PAT-1S-II</t>
  </si>
  <si>
    <t>RS-PAT-1-III</t>
  </si>
  <si>
    <t>RS-PAT-1S-III</t>
  </si>
  <si>
    <t>Instalación de Puesta a Tierra Tipo PAT-1 con un Electrodo Vertical. Instalación en Poste de Concreto Armado Centrifugado.</t>
  </si>
  <si>
    <t>RS-PAT-1S</t>
  </si>
  <si>
    <t>RS-PAT-1</t>
  </si>
  <si>
    <t>INSPLL</t>
  </si>
  <si>
    <t>INSTALACIÓN DE PASTORALES, LUMINARIAS Y LÁMPARAS</t>
  </si>
  <si>
    <t>Instalación de Pastoral de A° G°</t>
  </si>
  <si>
    <t>Instalación de Luminaria, Lámpara y Accesorios</t>
  </si>
  <si>
    <t>Instalación de Celula Fotoélectrica</t>
  </si>
  <si>
    <t>INSADOM</t>
  </si>
  <si>
    <t>INSTALACIÓN DE ACOMETIDAS DOMICILARIAS</t>
  </si>
  <si>
    <t>Conexión de Acometidas Domiciliarias, Configuración: Corta en Murete (no incluye medidor de energía activa)</t>
  </si>
  <si>
    <t>Conexión de Acometidas Domiciliarias, Configuración: Larga en Murete (no incluye medidor de energía activa)</t>
  </si>
  <si>
    <t>Conexión de Acometidas Domiciliarias, Configuración: Corta (no incluye medidor de energía activa)</t>
  </si>
  <si>
    <t>Conexión de Acometidas Domiciliarias, Configuración: Larga (no incluye medidor de energía activa)</t>
  </si>
  <si>
    <t>Instalación de Medidor Monofásico de Energía Activa, tipo Electrónico y Caja Portamedidor para Sistema Prepago (incluye conexión a cable de acometida)</t>
  </si>
  <si>
    <t>Contraste de Medidor Monofásico de Energía Activa, tipo Electrónico Sistema Prepago</t>
  </si>
  <si>
    <t>Instalación de Medidor Monofásico de Energia Activa y Caja Portamedidor (incluye conexión a cable de acometida)</t>
  </si>
  <si>
    <t>Contraste de Medidor Monofásico de Energía Activa - Electrónico</t>
  </si>
  <si>
    <t>Murete de Concreto de 1,65m de altura libre y 0,30m de profundidad. F'c=100 kg/cm², incluye transporte</t>
  </si>
  <si>
    <t>Conexión de Acometidas Domiciliarias, Configuración: Extra Larga (no incluye medidor de energía activa)</t>
  </si>
  <si>
    <t>AC-EXTLARGA</t>
  </si>
  <si>
    <t>Desmontaje de Postes de Madera de 8 metros</t>
  </si>
  <si>
    <t>D-PBT</t>
  </si>
  <si>
    <t>Desmontaje de Conductor Unifilar</t>
  </si>
  <si>
    <t>D-CBT</t>
  </si>
  <si>
    <t xml:space="preserve">Desmontaje de Medidor de Energia y Conexión Domiciliaria </t>
  </si>
  <si>
    <t>D-MCD</t>
  </si>
  <si>
    <t>Prueba y Puesta en Servicio de Redes Secundarias</t>
  </si>
  <si>
    <t>Expediente Técnico Final Conforme a Obra y de Concesión Rural de Redes Secundarias (1 Original + 3 Copias), incluye la presentacion digitalizada de textos y planos en CD.</t>
  </si>
  <si>
    <t>ID (opcional)</t>
  </si>
  <si>
    <t>Nombre de Partida</t>
  </si>
  <si>
    <t>Recursos</t>
  </si>
  <si>
    <t>Cuadrilla (opcional)</t>
  </si>
  <si>
    <t>Cantidad</t>
  </si>
  <si>
    <t>Precio Global</t>
  </si>
  <si>
    <t>Rendimiento</t>
  </si>
  <si>
    <t>RP</t>
  </si>
  <si>
    <t/>
  </si>
  <si>
    <t>Material varios</t>
  </si>
  <si>
    <t>Ingeniero Especialista en Líneas Primarias</t>
  </si>
  <si>
    <t>Técnico Especialista en Dibujo por Computadora</t>
  </si>
  <si>
    <t>Topógrafo Operador de Estación Total</t>
  </si>
  <si>
    <t>Oficial</t>
  </si>
  <si>
    <t>Peón</t>
  </si>
  <si>
    <t xml:space="preserve">Camioneta Pick-Up 4x4 de 135 HP </t>
  </si>
  <si>
    <t>Equipo de Estación Total y Accesorios (incluye GPS)</t>
  </si>
  <si>
    <t>Equipo de comunicación</t>
  </si>
  <si>
    <t>Herramientas 5% de mano de obra</t>
  </si>
  <si>
    <t>Utiles y Materiales de Gabinete</t>
  </si>
  <si>
    <t xml:space="preserve">Ingeniero Especialista en Redes Primarias </t>
  </si>
  <si>
    <t>Topógrafo Operador de Teodolito</t>
  </si>
  <si>
    <t>Teodolito</t>
  </si>
  <si>
    <t>Ingeniero Especialista en Análisis y Diseño de Líneas Primarias</t>
  </si>
  <si>
    <t>Computadora personal (PC)</t>
  </si>
  <si>
    <t>Utiles y Materiales de Gabinete (global)</t>
  </si>
  <si>
    <t>Edición de Expediente (Papel, Impresiones, Fotocopias, etc.)</t>
  </si>
  <si>
    <t>Arqueólogo</t>
  </si>
  <si>
    <t>Asistente de Arqueología</t>
  </si>
  <si>
    <t>Presentación del PEA</t>
  </si>
  <si>
    <t>Supervisión Ministerio de Cultura</t>
  </si>
  <si>
    <t>Solicitud del CIRA</t>
  </si>
  <si>
    <t>Viáticos</t>
  </si>
  <si>
    <t>Movilidad en Campo</t>
  </si>
  <si>
    <t>Especialista en Estudios de Impacto Ambiental</t>
  </si>
  <si>
    <t>Ing. Asistente en Estudios Ambientales</t>
  </si>
  <si>
    <t>Papel para textos</t>
  </si>
  <si>
    <t>Papel para planos</t>
  </si>
  <si>
    <t>Fotocopia de textos, planos y láminas</t>
  </si>
  <si>
    <t>Otros útiles (% Útiles)</t>
  </si>
  <si>
    <t>Gastos Administrativos para aprobación</t>
  </si>
  <si>
    <t>Muestreo de Indicadores Ambientales (Aire, Agua y Ruido)</t>
  </si>
  <si>
    <t xml:space="preserve">Material varios (útiles y materiales de gabinete) </t>
  </si>
  <si>
    <t>Material varios (estribo,soga,pintura, brochas, etc)</t>
  </si>
  <si>
    <t>Asistente de Ingeniería</t>
  </si>
  <si>
    <t>Carteles en instalaciones temporales</t>
  </si>
  <si>
    <t>Carteles de protección flora y fauna</t>
  </si>
  <si>
    <t>Inducción en Seguridad Personal e Higiene Ocupacional</t>
  </si>
  <si>
    <t>Inducción en el uso correcto de los equipos de protección personal</t>
  </si>
  <si>
    <t>Compra de recipientes ( Cilindros )</t>
  </si>
  <si>
    <t>Capacitación de manejo de Residos Sólidos</t>
  </si>
  <si>
    <t>Afiches de Convocación a Talleres Informativos, Medidas Preventivas y Correctiva</t>
  </si>
  <si>
    <t>Tripticos, Folletos o Boletines de información por abonado</t>
  </si>
  <si>
    <t>Radiodifusión local</t>
  </si>
  <si>
    <t>Local para Taller, Computadora y Proyector Multimedia</t>
  </si>
  <si>
    <t>Hospedaje y Alimentación</t>
  </si>
  <si>
    <t>Madera tornillo cepillado</t>
  </si>
  <si>
    <t xml:space="preserve">Clavos c/c de 3" </t>
  </si>
  <si>
    <t>Triplay Lupuna 4' x 8' x 9 mm</t>
  </si>
  <si>
    <t xml:space="preserve">Pintura esmalte sintético </t>
  </si>
  <si>
    <t>Cemento Portland tipo I en bolsa de 42,5 kg.</t>
  </si>
  <si>
    <t>Hormigón</t>
  </si>
  <si>
    <t>Capataz</t>
  </si>
  <si>
    <t>Operario</t>
  </si>
  <si>
    <t>Camión plataforma 4 x 2, 122 HP, 8 Tn. (Incluye Grúa)</t>
  </si>
  <si>
    <t>Material varios (soga,estrobo,cal,etc)</t>
  </si>
  <si>
    <t xml:space="preserve">Motosierra </t>
  </si>
  <si>
    <t>Material varios (Soga, estrobo, cal, estaca,wincha, metálica de 50 m., yeso, cordel, pintura, etc.)</t>
  </si>
  <si>
    <t>Demolición de vereda de concreto (e=0,1 m)</t>
  </si>
  <si>
    <t>m²</t>
  </si>
  <si>
    <t>Herramientas % mano de obra</t>
  </si>
  <si>
    <t>Compresor Neumático, perforador y barrenos</t>
  </si>
  <si>
    <t>Material varios (Estrobo,soga,etc)</t>
  </si>
  <si>
    <t>Carreta de Transporte</t>
  </si>
  <si>
    <t>Material varios (Yeso,estacas,cordel,etc)</t>
  </si>
  <si>
    <t>Compresor Neumático, perforador y barrenos ( incluye Explosivos, fulminantes y mechas)</t>
  </si>
  <si>
    <t xml:space="preserve">Pluma de Izaje  </t>
  </si>
  <si>
    <t xml:space="preserve">Piedra Mediana de Cantera </t>
  </si>
  <si>
    <t>Agua</t>
  </si>
  <si>
    <t>P</t>
  </si>
  <si>
    <t>Concreto ciclópeo 1:8 C,H+30% P.G.</t>
  </si>
  <si>
    <t>S</t>
  </si>
  <si>
    <t>Material varios (soga,estrobo,etc)</t>
  </si>
  <si>
    <t xml:space="preserve">Tirfor 3 Tn. </t>
  </si>
  <si>
    <t xml:space="preserve">Escalera </t>
  </si>
  <si>
    <t>Caja de herramientas</t>
  </si>
  <si>
    <t>Contraste de Medidor Trifásico de Energía Activa</t>
  </si>
  <si>
    <t>Arena Fina</t>
  </si>
  <si>
    <t>Piedra Chancada de 1/2"</t>
  </si>
  <si>
    <t>Acero Corrugado</t>
  </si>
  <si>
    <t>Encofrado</t>
  </si>
  <si>
    <t>Soga de manila</t>
  </si>
  <si>
    <t>Soga de nylon</t>
  </si>
  <si>
    <t>Materiales varios</t>
  </si>
  <si>
    <t>Poleas</t>
  </si>
  <si>
    <t>Cable Guía</t>
  </si>
  <si>
    <t>Winche de 3 Tn.</t>
  </si>
  <si>
    <t>Freno hidráulico 3 Tn.</t>
  </si>
  <si>
    <t>Caballete Alzabobina</t>
  </si>
  <si>
    <t>Tierra Cernida para Puesta a Tierra</t>
  </si>
  <si>
    <t>Medidor de aislamiento eléctrico</t>
  </si>
  <si>
    <t>Medidor de resistencia de puesta a tierra</t>
  </si>
  <si>
    <t>Termometro de línea</t>
  </si>
  <si>
    <t>Peón (mes) (%mo calificada)</t>
  </si>
  <si>
    <t>Gastos Administrativos (%)</t>
  </si>
  <si>
    <t>RS</t>
  </si>
  <si>
    <t>Material varios (Estaca,wincha metálica de 50 m., yeso, cordel, pintura, etc., útilies y equipos de gabinete)</t>
  </si>
  <si>
    <t>Ingeniero Especialista en Redes Secundarias</t>
  </si>
  <si>
    <t>Contraste de Medidor Monofásico de Energía Activa</t>
  </si>
  <si>
    <t>GASTOS VARIOS</t>
  </si>
  <si>
    <t>Operario de equipo liviano</t>
  </si>
  <si>
    <t>Mezcladora de concreto tambor 18 HP 11 p3</t>
  </si>
  <si>
    <t>Piedra Grande  de Cantera</t>
  </si>
  <si>
    <t>Item</t>
  </si>
  <si>
    <t>Componente</t>
  </si>
  <si>
    <t>Unidad ó código título</t>
  </si>
  <si>
    <t>Título de Otros (opcional)</t>
  </si>
  <si>
    <t>MANO DE OBRA</t>
  </si>
  <si>
    <t>h-h</t>
  </si>
  <si>
    <t>Dibujante en Autocad</t>
  </si>
  <si>
    <t>Ing. Asistente, experiencia en LP</t>
  </si>
  <si>
    <t>Ing. Asistente, experiencia en RS</t>
  </si>
  <si>
    <t>Peón (%mo calificada)</t>
  </si>
  <si>
    <t>%mo</t>
  </si>
  <si>
    <t>SUMINISTROS</t>
  </si>
  <si>
    <t>MATERIALES</t>
  </si>
  <si>
    <t>kg</t>
  </si>
  <si>
    <t>bls</t>
  </si>
  <si>
    <t>p²</t>
  </si>
  <si>
    <t>%</t>
  </si>
  <si>
    <t>gln</t>
  </si>
  <si>
    <t>pl</t>
  </si>
  <si>
    <t>EQUIPOS Y HERRAMIENTAS</t>
  </si>
  <si>
    <t>h-m</t>
  </si>
  <si>
    <t>MAQUINARIAS</t>
  </si>
  <si>
    <t>SUBPARTIDAS</t>
  </si>
  <si>
    <t>SUBCONTRATOS</t>
  </si>
  <si>
    <t>SC</t>
  </si>
  <si>
    <t>OTROS</t>
  </si>
  <si>
    <t>PAGOS DEL TUPA</t>
  </si>
  <si>
    <t>PROGRAMA DE SEÑALIZACIÓN AMBIENTAL</t>
  </si>
  <si>
    <t>evento</t>
  </si>
  <si>
    <t>PROGRAMA DE SEGURIDAD E HIGIENE OCUPACIONAL</t>
  </si>
  <si>
    <t>PROGRAMA DE MANEJO DE RESIDUOS SOLIDOS</t>
  </si>
  <si>
    <t>MATERIALES Y GASTOS DE INFORMACIÓN</t>
  </si>
  <si>
    <t>Índice Unificado (INEI)</t>
  </si>
  <si>
    <t>Elemento</t>
  </si>
  <si>
    <t>Nombre alternativo</t>
  </si>
  <si>
    <t>Símbolo</t>
  </si>
  <si>
    <t>Símbolo monomio</t>
  </si>
  <si>
    <t>Orden reporte F.P.</t>
  </si>
  <si>
    <t>Aceite</t>
  </si>
  <si>
    <t>Acero de construcción liso</t>
  </si>
  <si>
    <t>ACL</t>
  </si>
  <si>
    <t>Acero de construcción corrugado</t>
  </si>
  <si>
    <t>ACC</t>
  </si>
  <si>
    <t>Agregado fino</t>
  </si>
  <si>
    <t>AF</t>
  </si>
  <si>
    <t>Agregado grueso</t>
  </si>
  <si>
    <t>AG</t>
  </si>
  <si>
    <t>Alambre y cable de cobre desnudo</t>
  </si>
  <si>
    <t>ALC</t>
  </si>
  <si>
    <t>AL</t>
  </si>
  <si>
    <t>6,8,9,19</t>
  </si>
  <si>
    <t>Alambre y cable Tipo TW y THW</t>
  </si>
  <si>
    <t>ALT</t>
  </si>
  <si>
    <t>2,3,4,5,6,7,8,11,19,12,21,30,37</t>
  </si>
  <si>
    <t>Alambre y cable tipo WP</t>
  </si>
  <si>
    <t>Alcantarilla metálica</t>
  </si>
  <si>
    <t>Aparato sanitario con grifería</t>
  </si>
  <si>
    <t>Artefacto de alumbrado exterior</t>
  </si>
  <si>
    <t>ARE</t>
  </si>
  <si>
    <t>AR</t>
  </si>
  <si>
    <t>Artefacto de alumbrado interior</t>
  </si>
  <si>
    <t>ARI</t>
  </si>
  <si>
    <t>2,3,4,5,6,7,8,11,12,21,61</t>
  </si>
  <si>
    <t>Asfalto</t>
  </si>
  <si>
    <t>Baldosa acústica</t>
  </si>
  <si>
    <t>Baldosa asfáltica (m)</t>
  </si>
  <si>
    <t>Baldosa vinílica</t>
  </si>
  <si>
    <t>Bloque y Ladrillo</t>
  </si>
  <si>
    <t>Cable telefónico (d)</t>
  </si>
  <si>
    <t>Cable NYY-N2XY (g) y (p)</t>
  </si>
  <si>
    <t>CNY</t>
  </si>
  <si>
    <t>Cemento asfáltico</t>
  </si>
  <si>
    <t>Cemento Portland Tipo I</t>
  </si>
  <si>
    <t>CI</t>
  </si>
  <si>
    <t>Cemento Portland Tipo II</t>
  </si>
  <si>
    <t>CII</t>
  </si>
  <si>
    <t>Cemento Portland Tipo V</t>
  </si>
  <si>
    <t>CIV</t>
  </si>
  <si>
    <t>Cerámica esmaltada y sin esmaltar</t>
  </si>
  <si>
    <t>Cerrajería importada (Índice 30)  (a)</t>
  </si>
  <si>
    <t>Cerrajería nacional</t>
  </si>
  <si>
    <t>Detonante</t>
  </si>
  <si>
    <t>Dinamita</t>
  </si>
  <si>
    <t>Dólar (e)</t>
  </si>
  <si>
    <t>Dólar más Inflación  mercado USA  (f)</t>
  </si>
  <si>
    <t>D</t>
  </si>
  <si>
    <t>30-1    % vigente del MUC según Resolución Cambiaría</t>
  </si>
  <si>
    <t>30-2    % vigente del MUC según Resolución Cambiaría     (l)</t>
  </si>
  <si>
    <t>30-3    % vigente del MUC según Resolución Cambiaría</t>
  </si>
  <si>
    <t>30-4    % Dólar oferta y demanda (i)</t>
  </si>
  <si>
    <t>Ducto de Concreto</t>
  </si>
  <si>
    <t>Transporte de Materiales</t>
  </si>
  <si>
    <t>FT</t>
  </si>
  <si>
    <t>F</t>
  </si>
  <si>
    <t>Flete aéreo</t>
  </si>
  <si>
    <t>Gasolina</t>
  </si>
  <si>
    <t>Gelatina (Índice 28)  (a)</t>
  </si>
  <si>
    <t>Gelignita (Índice 28)   (a)</t>
  </si>
  <si>
    <t>Herramienta Manual</t>
  </si>
  <si>
    <t>H</t>
  </si>
  <si>
    <t>HO</t>
  </si>
  <si>
    <t>Índice General de Precios al Consumidor (INEI)</t>
  </si>
  <si>
    <t>Gastos Generales y Utilidades</t>
  </si>
  <si>
    <t>GU</t>
  </si>
  <si>
    <t>Loseta</t>
  </si>
  <si>
    <t>Madera en tiras para piso</t>
  </si>
  <si>
    <t>Madera importada para encofrado y carpintería</t>
  </si>
  <si>
    <t>MI</t>
  </si>
  <si>
    <t>M</t>
  </si>
  <si>
    <t>2,4,38,42,43,44,45</t>
  </si>
  <si>
    <t>Madera nacional para encofrado y carpintería</t>
  </si>
  <si>
    <t>MN</t>
  </si>
  <si>
    <t>Madera terciada para encofrado y carpintería</t>
  </si>
  <si>
    <t>MT</t>
  </si>
  <si>
    <t>Madera terciada para encofrado</t>
  </si>
  <si>
    <t>Malla de acero</t>
  </si>
  <si>
    <t>Mano de obra (incluido leyes sociales)</t>
  </si>
  <si>
    <t>Montaje/Desmontaje Electromecánico</t>
  </si>
  <si>
    <t>J</t>
  </si>
  <si>
    <t xml:space="preserve"> 47-1   Mano de Obra - Región Grau (j) (n)</t>
  </si>
  <si>
    <t>Maquinaria y equipo nacional</t>
  </si>
  <si>
    <t>EN</t>
  </si>
  <si>
    <t>E</t>
  </si>
  <si>
    <t>Maquinaria y equipo importado</t>
  </si>
  <si>
    <t>EI</t>
  </si>
  <si>
    <t>Marco y tapa de fierro fundido</t>
  </si>
  <si>
    <t>Perfil de acero liviano</t>
  </si>
  <si>
    <t>Perfil de aluminio</t>
  </si>
  <si>
    <t>Petróleo diesel</t>
  </si>
  <si>
    <t>Pintura látex</t>
  </si>
  <si>
    <t>Pintura temple</t>
  </si>
  <si>
    <t>Plancha de Acero LAC</t>
  </si>
  <si>
    <t>Plancha de Acero LAF</t>
  </si>
  <si>
    <t>Plancha de acero mediano LAC (Índice 56) (a)</t>
  </si>
  <si>
    <t>Plancha de fibro-cemento   (s)</t>
  </si>
  <si>
    <t>Plancha de poliuretano</t>
  </si>
  <si>
    <t>Plancha galvanizada</t>
  </si>
  <si>
    <t>Poste de concreto</t>
  </si>
  <si>
    <t>Poste de fierro (Índice 65) (k)</t>
  </si>
  <si>
    <t>Terrazo</t>
  </si>
  <si>
    <t xml:space="preserve">Tubería de acero negro y/o galvanizado </t>
  </si>
  <si>
    <t>T</t>
  </si>
  <si>
    <t>Tubería de PVC para la red de Agua Potable y Alcantarillado (q)</t>
  </si>
  <si>
    <t>Tubería de asbesto cemento de 18"a 24"(Índice 66)  (a)</t>
  </si>
  <si>
    <t>Tubería de cobre</t>
  </si>
  <si>
    <t>Tubería de concreto simple</t>
  </si>
  <si>
    <t>Tubería de concreto reforzado</t>
  </si>
  <si>
    <t>Tubería de fierro fundido</t>
  </si>
  <si>
    <t xml:space="preserve">Tubería de PVC para agua </t>
  </si>
  <si>
    <t>Ducto telefónico de PVC (h)</t>
  </si>
  <si>
    <t>Tubería de PVC para electricidad (SAP) (Índice 72)   (c)</t>
  </si>
  <si>
    <t>Tubería de PVC para electricidad (SEL) (Índice 72)   (b)</t>
  </si>
  <si>
    <t>Válvula de bronce importada (Índice 30)  (a)</t>
  </si>
  <si>
    <t>Válvula de bronce  nacional</t>
  </si>
  <si>
    <t>Válvula de fierro fundido  nacional</t>
  </si>
  <si>
    <t>Vidrio incoloro nacional (o)</t>
  </si>
  <si>
    <t>Concreto Premezclado (r)</t>
  </si>
  <si>
    <t>PARÁMETROS GENERALES</t>
  </si>
  <si>
    <t>Líneas Primarias</t>
  </si>
  <si>
    <t>Redes Secundarias, incluyen conexiones domiciliarias</t>
  </si>
  <si>
    <t>Precio
(Soles / kg)</t>
  </si>
  <si>
    <t>Cod. ó
Und.</t>
  </si>
  <si>
    <t>Precio Partida</t>
  </si>
  <si>
    <t>N°</t>
  </si>
  <si>
    <t>CMS11-I</t>
  </si>
  <si>
    <t>CMS12-I</t>
  </si>
  <si>
    <t>CMS13-I</t>
  </si>
  <si>
    <t>CMS11-II</t>
  </si>
  <si>
    <t>CMS12-II</t>
  </si>
  <si>
    <t>CMS13-II</t>
  </si>
  <si>
    <t>CMS11-III</t>
  </si>
  <si>
    <t>CMS12-III</t>
  </si>
  <si>
    <t>CMS13-III</t>
  </si>
  <si>
    <t>CMS8-I</t>
  </si>
  <si>
    <t>CMS9-I</t>
  </si>
  <si>
    <t>CMS8-II</t>
  </si>
  <si>
    <t>CMS9-II</t>
  </si>
  <si>
    <t>CMS8-III</t>
  </si>
  <si>
    <t>CMS9-III</t>
  </si>
  <si>
    <t>RS-PAT-1-8m/C6</t>
  </si>
  <si>
    <t>RS-PAT-1-8/200</t>
  </si>
  <si>
    <t>RS-RI-8/200</t>
  </si>
  <si>
    <t>RS-RV-8/200</t>
  </si>
  <si>
    <t>RS-RI-8/300</t>
  </si>
  <si>
    <t>RS-RV-8/300</t>
  </si>
  <si>
    <t>RI-12/200</t>
  </si>
  <si>
    <t>RI-A-12/200</t>
  </si>
  <si>
    <t>RV-12/200</t>
  </si>
  <si>
    <t>RV-A-12/200</t>
  </si>
  <si>
    <t>RI-12m/C6</t>
  </si>
  <si>
    <t>RI-A-12m/C6</t>
  </si>
  <si>
    <t>RV-12m/C6</t>
  </si>
  <si>
    <t>RV-A-12m/C6</t>
  </si>
  <si>
    <t>RI-40p/C5</t>
  </si>
  <si>
    <t>RI-12m/C5</t>
  </si>
  <si>
    <t>RS-PAT-1-11/200</t>
  </si>
  <si>
    <t>RS-RI-11/200</t>
  </si>
  <si>
    <t>RS-RV-11/200</t>
  </si>
  <si>
    <t>RS-PAT-1-11/200-USO_COMPARTIDO</t>
  </si>
  <si>
    <t>RS-PAT-1-12/200-USO_COMPARTIDO</t>
  </si>
  <si>
    <t>RS-RI-8m/C6</t>
  </si>
  <si>
    <t>RS-RI-8m/C7</t>
  </si>
  <si>
    <t>RI-12/300</t>
  </si>
  <si>
    <t>RI-11/300</t>
  </si>
  <si>
    <t>RV-11/300</t>
  </si>
  <si>
    <t>En la F.P. en la agrupación preliminar acumular dentro de otros Índices Unificados los precios de los I.U. con incidencia menor a</t>
  </si>
  <si>
    <t>Usar nombres alternativos para cada sección en el reporte de Fórmula Polinómica</t>
  </si>
  <si>
    <t>Precio Unitario</t>
  </si>
  <si>
    <t>49,4,5,6,32,30,37,38,43,44,54,62</t>
  </si>
  <si>
    <t>Dibujante en Autocad (global)</t>
  </si>
  <si>
    <t>Peón (global)</t>
  </si>
  <si>
    <t>Ing. Asistente, experiencia en LP (global)</t>
  </si>
  <si>
    <t>Ing. Asistente, experiencia en RP (global)</t>
  </si>
  <si>
    <t>C</t>
  </si>
  <si>
    <t>12,30,2,3,4,5,6,7,8,11,21,37,61</t>
  </si>
  <si>
    <t>2,4,30,38,42,43,45</t>
  </si>
  <si>
    <t>30,48</t>
  </si>
  <si>
    <t>I.U. similares</t>
  </si>
  <si>
    <t>6,7,8,9,19,49,30</t>
  </si>
  <si>
    <t>6,7,8,18,11,30</t>
  </si>
  <si>
    <t>5,32,37,62,65,48,49</t>
  </si>
  <si>
    <t>2,4,32,42,43,45,30,7,48,49</t>
  </si>
  <si>
    <t>3,4,21,38,80,30,48,49</t>
  </si>
  <si>
    <t>2,4,38,42,43,44,45,48,49</t>
  </si>
  <si>
    <t>Formato de Reporte</t>
  </si>
  <si>
    <t>Código</t>
  </si>
  <si>
    <t>LP</t>
  </si>
  <si>
    <t>Línea Primaria</t>
  </si>
  <si>
    <t>Red Primaria</t>
  </si>
  <si>
    <t>Red Secundaria</t>
  </si>
  <si>
    <t>SED</t>
  </si>
  <si>
    <t>Sub Estaciones</t>
  </si>
  <si>
    <t>Conexiones domiciliarias</t>
  </si>
  <si>
    <t>AP</t>
  </si>
  <si>
    <t>Alumbrado Público</t>
  </si>
  <si>
    <t>Sumar Precio de transporte en el precio de suministro en el A.P.U.</t>
  </si>
  <si>
    <t>SMT</t>
  </si>
  <si>
    <t>SM1 (S=S Transporte no se considera)</t>
  </si>
  <si>
    <t>SM2 (S=S+T)</t>
  </si>
  <si>
    <t>UNIFICADO1 (S=S Transporte no se considera. No existe columna de transporte)</t>
  </si>
  <si>
    <t>UNIFICADO2 (S y T  en una sola columna en APU)</t>
  </si>
  <si>
    <t>UNIFICADO3 (S y T  en columnas independientes en APU)</t>
  </si>
  <si>
    <t>Murete Simple-AC-CORTA</t>
  </si>
  <si>
    <t>Murete Simple-AC-LARGA</t>
  </si>
  <si>
    <t>Murete Simple</t>
  </si>
  <si>
    <t>Símbolo que aparecerá  en los reportes</t>
  </si>
  <si>
    <t>metro</t>
  </si>
  <si>
    <t>horas hombre</t>
  </si>
  <si>
    <t>porcentaje de mano de obra</t>
  </si>
  <si>
    <t>kilogramo</t>
  </si>
  <si>
    <t>metro cúbico</t>
  </si>
  <si>
    <t>bolsas</t>
  </si>
  <si>
    <t>metro cuadrado</t>
  </si>
  <si>
    <t>pié cuadrado</t>
  </si>
  <si>
    <t>galón</t>
  </si>
  <si>
    <t>plancha</t>
  </si>
  <si>
    <t>horas máquina</t>
  </si>
  <si>
    <t>hectárea</t>
  </si>
  <si>
    <t>FERR-BT</t>
  </si>
  <si>
    <t>ACCESORIOS DE FERRETERIA PARA ESTRUCTURAS</t>
  </si>
  <si>
    <t>CM-8-I</t>
  </si>
  <si>
    <t>CM-9-I</t>
  </si>
  <si>
    <t>CM-8-II</t>
  </si>
  <si>
    <t>CM-9-II</t>
  </si>
  <si>
    <t>CM-8-III</t>
  </si>
  <si>
    <t>CM-9-III</t>
  </si>
  <si>
    <t>porcentaje</t>
  </si>
  <si>
    <t>SMT2</t>
  </si>
  <si>
    <t>METRADO DE CONECTORES ENTRE CABLES DE BT</t>
  </si>
  <si>
    <t>PUESTAS A TIERRA MT 1</t>
  </si>
  <si>
    <t>PROTECCIÓN Y MEDICIÓN</t>
  </si>
  <si>
    <t>SUMINISTROS MT</t>
  </si>
  <si>
    <t>ARMADOS DE BAJA TENSIÓN</t>
  </si>
  <si>
    <t>ARMADOS DE MEDIA TENSIÓN</t>
  </si>
  <si>
    <t>SUMINISTROS DE BAJA TENSIÓN</t>
  </si>
  <si>
    <t>Und.</t>
  </si>
  <si>
    <t>PARTIDAS DE MEDIA TENSIÓN</t>
  </si>
  <si>
    <t>PARTIDAS DE BAJA TENSIÓN</t>
  </si>
  <si>
    <t>Mostrar solo A.P.U. de partidas del Presupuesto</t>
  </si>
  <si>
    <t>3,42,43,44,46,32,50,51,56,65,68,71,76,78,48,49</t>
  </si>
  <si>
    <t>5,38,80,62,48,49</t>
  </si>
  <si>
    <t>5,38,42,43,32,11,48,49</t>
  </si>
  <si>
    <t>4,38,42,43,30,62,48,49</t>
  </si>
  <si>
    <t>5,4,80,30,42,48,49</t>
  </si>
  <si>
    <t>4,5,7,42,43,11,30,32,48,49</t>
  </si>
  <si>
    <t>5,3,21,30,62,42,43,48,49</t>
  </si>
  <si>
    <t>Fecha de Presupuesto</t>
  </si>
  <si>
    <t>Poste de C.A.C. de 12 m/400 daN (Incluye perilla)</t>
  </si>
  <si>
    <t>Media Loza (Plataforma) de 1.10/750</t>
  </si>
  <si>
    <t>Media Loza (Plataforma) de 1.3/750</t>
  </si>
  <si>
    <t>Media Loza (Plataforma) de 1.5/750</t>
  </si>
  <si>
    <t>Origen ó Ruta Flete</t>
  </si>
  <si>
    <t>Origen ó Ruta de Flete de suministro</t>
  </si>
  <si>
    <t>Platinas de sujecion F°G° para Transformador en Media Loza</t>
  </si>
  <si>
    <t xml:space="preserve">Fleje de acero inoxidable de 19 mm </t>
  </si>
  <si>
    <t>Hebilla de para Fleje de acero inoxidable de 19 mm</t>
  </si>
  <si>
    <t>Conector de Cobre tipo Perno Partido para Conductor de 35 mm²</t>
  </si>
  <si>
    <t>Conductor de Cu Desnudo, Cableado, Temple Blando,  de:  35 mm2</t>
  </si>
  <si>
    <t>Conductor de Cobre forrado tipo CPI, Cableado, de 35 mm²</t>
  </si>
  <si>
    <t>Conductor de Cu Desnudo, Cableado, Temple Duro,  de:  35 mm2, 7 hilos</t>
  </si>
  <si>
    <t>Seccionador Fusible Unipolar Tipo Expulsion (Cut-Out) de 36 kV, 100A, 170 kV-BIL.</t>
  </si>
  <si>
    <t>Cinta Plana de Armar</t>
  </si>
  <si>
    <t>CONECT. DE DERIV. CUÑA, TIPO AMPAC  DE :(SECC COND. PRINC./ SECC COND. DERIV n) 50/50 mm2  (Al/Al y Al/Cu)</t>
  </si>
  <si>
    <t>MASTIC DE GOMA DE 95.30mmx3m, 3.18mm de espesor. (Similar 2229)</t>
  </si>
  <si>
    <t>CINTAS AISL. VINILICAS DE PVC, ALTA PERFORMANCE DE 38mmx33m.,0.18mm de espesor(similar 33)</t>
  </si>
  <si>
    <t>CINTILLO CORREA DE AMARRE PLASTICO NYLON DE 360mm X 7.6mm  X 1.7 mm (BOLZA 100 UNID)</t>
  </si>
  <si>
    <t>TUBO DE PVC 3/4 PARA LA PROTECCION DE CABLE A PUESTA A TIERRA</t>
  </si>
  <si>
    <t>Cable NYY, 1 kV, 3 x 25 mm²</t>
  </si>
  <si>
    <t>Cable NYY, 1 kV, 3 x 35 mm²</t>
  </si>
  <si>
    <t>Cable NYY, 1 kV, 3 x 50 mm²</t>
  </si>
  <si>
    <t>Tableros de Distribución Completa para S.E. Trifásica de 37.5 kVA; 380-220V Inc. Medidor Totalizador</t>
  </si>
  <si>
    <t>Tableros de Distribución Completa para S.E. Trifásica de 25 kVA; 380-220V</t>
  </si>
  <si>
    <t>ADIT</t>
  </si>
  <si>
    <t>ADITIVOS</t>
  </si>
  <si>
    <t>BREA LIQUIDA (5galones)</t>
  </si>
  <si>
    <t>Transformador Trifásico, Dyn5, de 37.5 kVA; 22,9 / 0,40-0,23 kV</t>
  </si>
  <si>
    <t>Transformador Trifásico, Dyn5, de 25 kVA; 22,9 / 0,40-0,23 kV</t>
  </si>
  <si>
    <t>CAPUCHON TERMOCONTRACTIL, SELLADOR PUNTA DE CABLE: 16-35mm2.</t>
  </si>
  <si>
    <t>Caja de Derivacion para Acometidas, Sistema 380-22O V (6 Salidas)</t>
  </si>
  <si>
    <t>Caja de Derivacion para Acometidas, Sistema 380-22O V (9 Salidas)</t>
  </si>
  <si>
    <t>TERMINAL A COMPRESION DE COBRE ESTAÑADO, SECCION DE:16mm², CAÑON ESTÁNDAR, HUECO 10 mm</t>
  </si>
  <si>
    <t>TERMINAL A COMPRESION DE COBRE ESTAÑADO, SECCION DE:25mm², CAÑON ESTÁNDAR, HUECO 10 mm</t>
  </si>
  <si>
    <t>TERMINAL A COMPRESION DE COBRE ESTAÑADO, SECCION DE:35mm², CAÑON ESTÁNDAR, HUECO 10 mm</t>
  </si>
  <si>
    <t>TERMINAL A COMPRESION DE COBRE ESTAÑADO, SECCION DE:50mm², CAÑON ESTÁNDAR, HUECO 10 mm</t>
  </si>
  <si>
    <t>TERMINAL A COMPRESION DE COBRE ESTAÑADO, SECCION DE:25mm², CAÑON LARGO, HUECO 12 mm</t>
  </si>
  <si>
    <t>TERMINAL A COMPRESION DE COBRE ESTAÑADO, SECCION DE:35mm², CAÑON LARGO, HUECO 12 mm</t>
  </si>
  <si>
    <t>TERMINAL A COMPRESION DE COBRE ESTAÑADO, SECCION DE:50mm², CAÑON LARGO, HUECO 12 mm</t>
  </si>
  <si>
    <t>CONECT. TIPO CUÑA, DE DERIV., TIPO:  I, SIMETRICO</t>
  </si>
  <si>
    <t>CONECT. TIPO CUÑA, DE DERIV., TIPO:  II, SIMETRICO</t>
  </si>
  <si>
    <t>CONECT. TIPO CUÑA, DE DERIV.,TIPO:  III, SIMETRICO</t>
  </si>
  <si>
    <t>CONECT. TIPO CUÑA, DE DERIV.,TIPO:  A, SIMETRICO</t>
  </si>
  <si>
    <t>CONECT. TIPO CUÑA, DE DERIV.,TIPO:  B, SIMETRICO</t>
  </si>
  <si>
    <t>MANTA ABIERTA TERMOCONTRACTIL, 1000V, DE 1.20M, PARA SECCION DE: 10-35 mm2</t>
  </si>
  <si>
    <t>CAPUCHON TERMOCONTRACTIL, SELLADOR PUNTA DE CABLE: 16-70mm2.</t>
  </si>
  <si>
    <t>CONDUCTOR DE Cu TIPO TW 4 mm2, CABLEADO</t>
  </si>
  <si>
    <t>CONDUCTOR DE Cu TIPO TW 10 mm2, CABLEADO</t>
  </si>
  <si>
    <t>CAJAS PORTAMEDIDOR : MONOFASICA  DE 180 x 120 x 320 mm.</t>
  </si>
  <si>
    <t>MEDIDORES ELECTRONICOS MULTIF. DE : MED ELECTRON 1Ø,C1,2H,220V,10-40A</t>
  </si>
  <si>
    <t>CAJAS PORTAMEDIDOR : TRIFASICO 245x200x525mm</t>
  </si>
  <si>
    <t>MEDIDOR ELECTRONICO MULTIF. DE : 4 HILOS 120-480 V, I máx. 100 A, MEDICION DIRECTA</t>
  </si>
  <si>
    <t>PRECINTO DE SEGURIDAD DOBLE ANCLA TRANSPARENTE</t>
  </si>
  <si>
    <t>INTERRUP. TERMOMAGNET. MODULARES DE 2 POLOS CURVA "C" 500 V. DE: 25A, 6KA</t>
  </si>
  <si>
    <t>INTERRUP. TERMOMAGNET. MODULARES DE 2 POLOS CURVA "C" 500 V. DE: 50A, 6KA</t>
  </si>
  <si>
    <t>INTERRUP. TERMOMAGNET. MODULARES DE 3 POLOS CURVA "C" 500 V.20KA  DE: 32A.</t>
  </si>
  <si>
    <t>TUBO DE FIERRO GALVANIZADO DE 3/4 " x 1,5 mm x 1.8 m, PROVISTO DE CODO DE 180°</t>
  </si>
  <si>
    <t>TUBO DE FIERRO GALVANIZADO DE 3/4 " x 1.5 mm x 2.8 m, PROVISTO DE CODO DE 180°</t>
  </si>
  <si>
    <t>TUBO DE FIERRO GALVANIZADO DE 3/4 "  x 1,5 mm x 4.5 m, PROVISTO DE CODO DE 180°</t>
  </si>
  <si>
    <t>TUBO DE FIERRO GALVANIZADO DE 1 "  x 1,5 mm x 1.8 m, PROVISTO DE CODO DE 180°</t>
  </si>
  <si>
    <t>TUBO DE FIERRO GALVANIZADO DE 1 "  x 1,5 mm x 2.8 m, PROVISTO DE CODO DE 180°</t>
  </si>
  <si>
    <t>Cordon Portatil de Cu (NLT) 2x2.5 mm2</t>
  </si>
  <si>
    <t>SAM-3R</t>
  </si>
  <si>
    <t>SAM-3</t>
  </si>
  <si>
    <t>SAM-AN</t>
  </si>
  <si>
    <t>SAM-3RP</t>
  </si>
  <si>
    <t>2xPSEC-0</t>
  </si>
  <si>
    <t>RI-12/400</t>
  </si>
  <si>
    <t>RI-A-12/300</t>
  </si>
  <si>
    <t>RI-A-12/400</t>
  </si>
  <si>
    <t>2xPAT-1</t>
  </si>
  <si>
    <t>2xPT 1M</t>
  </si>
  <si>
    <t>12/400</t>
  </si>
  <si>
    <t>37.5kVA-3ø-22,9kV</t>
  </si>
  <si>
    <t>25kVA-3ø-22,9kV</t>
  </si>
  <si>
    <t>SECC-22.9kV-6A</t>
  </si>
  <si>
    <t>SECC-22.9kV-6A-2F</t>
  </si>
  <si>
    <t>CONECTORES DE DERIVACION CUÑA, TIPO AMPAC  DE :120/50 mm2 (Al/Al y/o Al/Cu)</t>
  </si>
  <si>
    <t>CONECT. DE DERIV. CUÑA, TIPO AMPAC  DE :(SECC COND. PRINC./ SECC COND. DERIV n) 35/25 mm2  (Al/Al y Al/Cu)</t>
  </si>
  <si>
    <t>TCEECCA</t>
  </si>
  <si>
    <t xml:space="preserve">TERMINACIONES, CONECTORES, EMPALMES, COBERTORES, CAJAS DE DERIVACIÓN Y ADHESIVOS ELÉCTRICOS </t>
  </si>
  <si>
    <t>C380-220/6S</t>
  </si>
  <si>
    <t>C380-220/9S</t>
  </si>
  <si>
    <t>2xC380-220/6S</t>
  </si>
  <si>
    <t>2xC380-220/9S</t>
  </si>
  <si>
    <t>CONECT. TIPO CUÑA, DE DERIV.,TIPO:  IV, SIMETRICO</t>
  </si>
  <si>
    <t>CONECT. TIPO CUÑA, DE DERIV.,TIPO:  G, SIMETRICO</t>
  </si>
  <si>
    <t>CONECT. TIPO CUÑA, DE DERIV.,TIPO:  VI, SIMETRICO</t>
  </si>
  <si>
    <t>3x50/25</t>
  </si>
  <si>
    <t>3x50+1x16/25</t>
  </si>
  <si>
    <t>Conductor Autoportante de Aluminio 3x50+16/25 mm²</t>
  </si>
  <si>
    <t>Conductor Autoportante de Aluminio 3x50/25 mm²</t>
  </si>
  <si>
    <t>Cable Autoportante de Cu tipo CAI-S de  3x10 + 1x6mm2</t>
  </si>
  <si>
    <t>Cu3x10+1x6/25</t>
  </si>
  <si>
    <t>Gestiones de aprobación del proyecto ante el concesionario según RD 018-2002 - Líneas Primarias</t>
  </si>
  <si>
    <t>Gestiones de aprobación del proyecto ante el concesionario según RD 018-2002 - Redes Primarias</t>
  </si>
  <si>
    <t xml:space="preserve">Transporte de Poste de 12 m/400 daN de Almacen a Punto de Izaje, en Terreno con Acceso Carrozable </t>
  </si>
  <si>
    <t>12/400-TA</t>
  </si>
  <si>
    <t>Transporte de Poste de 12 m/400 daN de Almacen a Punto de Izaje, en Terreno Llano sin Acceso Carrozable</t>
  </si>
  <si>
    <t>12/400-TDA</t>
  </si>
  <si>
    <t>Izaje de Poste de 12 m/400 daN (*)</t>
  </si>
  <si>
    <t>CODIFICACION DE ESTRUCTURAS</t>
  </si>
  <si>
    <t>CODIFICACION DE SUBESTACIONES AREREAS</t>
  </si>
  <si>
    <t>SEÑALIZACION DE ESTRUTURAS CON PINTURA REFLECTIVA(AMARILLO Y NEGRO)</t>
  </si>
  <si>
    <t>Armado SAM-3RP S.E. 3ø</t>
  </si>
  <si>
    <t>Instalación de Puesta a Tierra Tipo PT 1M con un Electrodo Vertical. Instalación en Poste de Concreto Armado Centrifugado</t>
  </si>
  <si>
    <t>PT 1M</t>
  </si>
  <si>
    <t>Gestiones de aprobación del proyecto ante el concesionario según RD 018-2002 - Redes Secundarias</t>
  </si>
  <si>
    <t>Transporte de Poste de 8 m/200 daN de Almacen a Punto de Izaje, en Terreno Accidentado sin Acceso Carrozable</t>
  </si>
  <si>
    <t>8/200-TADA</t>
  </si>
  <si>
    <t>Transporte de Poste de 8 m/300 daN de Almacen a Punto de Izaje, en Terreno Accidentado sin Acceso Carrozable</t>
  </si>
  <si>
    <t>8/300-TADA</t>
  </si>
  <si>
    <t>Tendido y Puesta en Flecha de Conductor Autoportante de Aluminio de 3x50+16/25 mm²</t>
  </si>
  <si>
    <t>Tendido y Puesta en Flecha de Conductor Autoportante de Aluminio de 3x50/25 mm²</t>
  </si>
  <si>
    <t>Acometida 3ø-Corta</t>
  </si>
  <si>
    <t>Acometida 3ø-Larga</t>
  </si>
  <si>
    <t>Conexión de Acometida Especial monofásica, Configuración: Corta (no incluye medidor de energía activa)</t>
  </si>
  <si>
    <t>Acometida 1øF-N-Corta</t>
  </si>
  <si>
    <t>Conexión de Acometida Especial monofásica, Configuración: Larga (no incluye medidor de energía activa)</t>
  </si>
  <si>
    <t>Acometida 1øF-N-Larga</t>
  </si>
  <si>
    <t>Conexión de Acometida Especial trifásica, Configuración: Corta (no incluye medidor de energía activa)</t>
  </si>
  <si>
    <t>Conexión de Acometida Especial trifásica, Configuración: Larga (no incluye medidor de energía activa)</t>
  </si>
  <si>
    <t>TA</t>
  </si>
  <si>
    <t>2xPAT-1-I</t>
  </si>
  <si>
    <t>2xPT 1M-I</t>
  </si>
  <si>
    <t>STM-1P</t>
  </si>
  <si>
    <t>Armado STM-1P S.E. 3ø, Monoposte en anclaje, con pararrayos.</t>
  </si>
  <si>
    <t>Armado Tipo E1 Alineamiento y Angulo - Conductor Autoportante con Caja de Derivación para Acometida</t>
  </si>
  <si>
    <t>Armado Tipo E1/S Alineamiento y Angulo - Conductor Autoportante sin Caja de Derivación para Acometida</t>
  </si>
  <si>
    <t>Armado Tipo E2 Anclaje y Cambio de Sección - Conductor Autoportante con Caja de Derivación para Acometida</t>
  </si>
  <si>
    <t>Armado Tipo E2/S Anclaje y Cambio de Sección - Conductor Autoportante sin Caja de Derivación para Acometida</t>
  </si>
  <si>
    <t>Armado Tipo E3 Extremo de Línea - Conductor Autoportante con Caja de Derivación para Acometida</t>
  </si>
  <si>
    <t>Armado Tipo E3/S Extremo de Línea - Conductor Autoportante sin Caja de Derivación para Acometida</t>
  </si>
  <si>
    <t>Armado Tipo E4 Extremo de Línea con Derivación - Conductor Autoportante con Caja de Derivación para Acometida</t>
  </si>
  <si>
    <t>Armado Tipo E4/S Extremo de Línea con Derivación - Conductor Autoportante sin Caja de Derivación para Acometida</t>
  </si>
  <si>
    <t>Armado Tipo E5 Alineamiento con Derivación - Conductor Autoportante con Caja de Derivación para Acometida</t>
  </si>
  <si>
    <t>Armado Tipo E5/S Alineamiento con Derivación - Conductor Autoportante sin Caja de Derivación para Acometida</t>
  </si>
  <si>
    <t>Armado Tipo E6 Anclaje con Derivación - Conductor Autoportante con Caja de Derivación para Acometida</t>
  </si>
  <si>
    <t>Armado Tipo E6/S Anclaje con Derivación - Conductor Autoportante sin Caja de Derivación para Acometida</t>
  </si>
  <si>
    <t>Armado Tipo E'1 Alineamiento y Angulo - Conductor Autoportante con Caja de Derivación para Acometida</t>
  </si>
  <si>
    <t>Armado Tipo E'1/S Alineamiento y Angulo - Conductor Autoportante sin Caja de Derivación para Acometida</t>
  </si>
  <si>
    <t>Armado Tipo E'2 Anclaje y Cambio de Sección - Conductor Autoportante con Caja de Derivación para Acometida</t>
  </si>
  <si>
    <t>Armado Tipo E'2/S Anclaje y Cambio de Sección - Conductor Autoportante sin Caja de Derivación para Acometida</t>
  </si>
  <si>
    <t>Armado Tipo E'3 E'xtremo de Línea - Conductor Autoportante con Caja de Derivación para Acometida</t>
  </si>
  <si>
    <t>Armado Tipo E'3/S E'xtremo de Línea - Conductor Autoportante sin Caja de Derivación para Acometida</t>
  </si>
  <si>
    <t>Armado Tipo E'4 E'xtremo de Línea con Derivación - Conductor Autoportante con Caja de Derivación para Acometida</t>
  </si>
  <si>
    <t>Armado Tipo E'4/S E'xtremo de Línea con Derivación - Conductor Autoportante sin Caja de Derivación para Acometida</t>
  </si>
  <si>
    <t>Armado Tipo E'5 Alineamiento con Derivación - Conductor Autoportante con Caja de Derivación para Acometida</t>
  </si>
  <si>
    <t>Armado Tipo E'5/S Alineamiento con Derivación - Conductor Autoportante sin Caja de Derivación para Acometida</t>
  </si>
  <si>
    <t>Armado Tipo E'6 Anclaje con Derivación - Conductor Autoportante con Caja de Derivación para Acometida</t>
  </si>
  <si>
    <t>Armado Tipo E'6/S Anclaje con Derivación - Conductor Autoportante sin Caja de Derivación para Acometida</t>
  </si>
  <si>
    <t>RS-PAT-1-8/300</t>
  </si>
  <si>
    <t>RS-2xPT 1.1M-12/400-EN_SUBESTACION</t>
  </si>
  <si>
    <t>TUBO-2.5m/D19</t>
  </si>
  <si>
    <t>TUBO-4m/D19</t>
  </si>
  <si>
    <t>TUBO-6m/D19</t>
  </si>
  <si>
    <t>TUBO-2.5m/D38</t>
  </si>
  <si>
    <t>TUBO-4m/D38</t>
  </si>
  <si>
    <t>TUBO-6m/D38</t>
  </si>
  <si>
    <t>Pastoral 0.5/0.6-8/200</t>
  </si>
  <si>
    <t>Pastoral 1.0/0.93/200</t>
  </si>
  <si>
    <t>Pastoral 1.50/1.11/200</t>
  </si>
  <si>
    <t>Pastoral 3.20/3.0/200</t>
  </si>
  <si>
    <t>RS-RI-12/300</t>
  </si>
  <si>
    <t>AG-8m/C6</t>
  </si>
  <si>
    <t>AG-8/200</t>
  </si>
  <si>
    <t>AG-8/300</t>
  </si>
  <si>
    <t>AG2-8/200</t>
  </si>
  <si>
    <t>AG-12/300</t>
  </si>
  <si>
    <t>METRADO DE CONECTORES ENTRE CAJA DE DERIVACIÓN/ACOMETIDA Y CABLE DE BT</t>
  </si>
  <si>
    <t>METRADO DE CONECTORES ENTRE LUMINARIAS Y CABLES DE BT</t>
  </si>
  <si>
    <t>D-Caja exist. a desmontar</t>
  </si>
  <si>
    <t>R-Caja exist. a reutilizar</t>
  </si>
  <si>
    <t>Lote Vacio</t>
  </si>
  <si>
    <t>Carga Proyectada</t>
  </si>
  <si>
    <t>Comercial Menor</t>
  </si>
  <si>
    <t>Uso General</t>
  </si>
  <si>
    <t>Acometida Proyectada 1ø</t>
  </si>
  <si>
    <t>Acometida Proyectada 3ø</t>
  </si>
  <si>
    <t>(Metrar conectores entre Conductor de Cu 2x10  y Autoportante 3x50)</t>
  </si>
  <si>
    <t>Acometida 1øF-N-Larga-ACOM-SINCAJA</t>
  </si>
  <si>
    <t>Acometida 1øF-N-Corta-ACOM-SINCAJA</t>
  </si>
  <si>
    <t>Acometida 3ø-Corta-ACOM-SINCAJA</t>
  </si>
  <si>
    <t>Acometida 3ø-Larga-ACOM-SINCAJA</t>
  </si>
  <si>
    <t>2,3,21,32,37,48,43</t>
  </si>
  <si>
    <t>37,48,49,54</t>
  </si>
  <si>
    <t>47,32</t>
  </si>
  <si>
    <t>Automático</t>
  </si>
  <si>
    <t>Habilitar advertencias de la hoja Usabilidad</t>
  </si>
  <si>
    <t>No</t>
  </si>
  <si>
    <t>Lima</t>
  </si>
  <si>
    <t>APU</t>
  </si>
  <si>
    <t>REC</t>
  </si>
  <si>
    <t>IU</t>
  </si>
  <si>
    <t>Instalación de Retenida Inclinada de RS</t>
  </si>
  <si>
    <t>Instalación de Retenida Vertical de RS</t>
  </si>
  <si>
    <t>Instalación de Medidor Trifásico de Energia Activa y Caja Portamedidor (incluye conexión a cable de acometida).</t>
  </si>
  <si>
    <t>PRFV 11/200</t>
  </si>
  <si>
    <t>PRFV 11/300</t>
  </si>
  <si>
    <t>PRFV 11/400</t>
  </si>
  <si>
    <t>PRFV 12/200</t>
  </si>
  <si>
    <t>PRFV 12/300</t>
  </si>
  <si>
    <t>PRFV 12/400</t>
  </si>
  <si>
    <t>PRFV 13/200</t>
  </si>
  <si>
    <t>PRFV 13/300</t>
  </si>
  <si>
    <t>PRFV 13/400</t>
  </si>
  <si>
    <t>und-0+</t>
  </si>
  <si>
    <t>unidad entera redondeada hacia arriba</t>
  </si>
  <si>
    <t>0+</t>
  </si>
  <si>
    <t>13/200</t>
  </si>
  <si>
    <t>Cruceta de madera tratada de 102 mm x 127 mm x 4,30 m</t>
  </si>
  <si>
    <r>
      <rPr>
        <i/>
        <sz val="10"/>
        <color theme="1"/>
        <rFont val="Arial"/>
        <family val="2"/>
      </rPr>
      <t>Calcular precios de partidas desde:</t>
    </r>
    <r>
      <rPr>
        <sz val="10"/>
        <color theme="1"/>
        <rFont val="Arial"/>
        <family val="2"/>
      </rPr>
      <t xml:space="preserve"> "Automático": tomará los precios desde APU, solo para las partidas cuyo precio unitario indicado en la "Partida de montaje" tabla PUC se deja en blanco; </t>
    </r>
    <r>
      <rPr>
        <i/>
        <sz val="10"/>
        <color theme="1"/>
        <rFont val="Arial"/>
        <family val="2"/>
      </rPr>
      <t>"Desde APU" tomará siempre los precios desde los APU e ignorará los precios de las "Partidas de montaje" tablas PUC, asi estén definidos</t>
    </r>
    <r>
      <rPr>
        <sz val="10"/>
        <color theme="1"/>
        <rFont val="Arial"/>
        <family val="2"/>
      </rPr>
      <t>;</t>
    </r>
    <r>
      <rPr>
        <i/>
        <sz val="10"/>
        <color theme="1"/>
        <rFont val="Arial"/>
        <family val="2"/>
      </rPr>
      <t xml:space="preserve"> "Desde Partida"</t>
    </r>
    <r>
      <rPr>
        <sz val="10"/>
        <color theme="1"/>
        <rFont val="Arial"/>
        <family val="2"/>
      </rPr>
      <t xml:space="preserve"> ignorará siempre las APU y  tomará los precios de las "Partidas de montaje" tablas PUC.</t>
    </r>
  </si>
  <si>
    <t>Mostrar Reporte de Fórmula Polinómica</t>
  </si>
  <si>
    <t>Reporte de Planilla de Materiales con Estructuras distribuidas en forma vertical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</si>
</sst>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mmm\-yyyy"/>
  </numFmts>
  <fonts count="19" x14ac:knownFonts="1">
    <font>
      <sz val="10"/>
      <color theme="1"/>
      <name val="Arial"/>
      <family val="2"/>
    </font>
    <font>
      <b/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name val="Arial"/>
      <family val="2"/>
    </font>
    <font>
      <sz val="8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rgb="FF0000FF"/>
      <name val="Arial"/>
      <family val="2"/>
    </font>
    <font>
      <sz val="10"/>
      <color rgb="FF0000FF"/>
      <name val="Arial"/>
      <family val="2"/>
    </font>
    <font>
      <b/>
      <sz val="8"/>
      <color theme="1"/>
      <name val="Arial Narrow"/>
      <family val="2"/>
    </font>
    <font>
      <sz val="8"/>
      <color theme="1"/>
      <name val="Arial"/>
      <family val="2"/>
    </font>
    <font>
      <i/>
      <sz val="10"/>
      <color theme="1"/>
      <name val="Arial"/>
      <family val="2"/>
    </font>
  </fonts>
  <fills count="2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rgb="FF00B0F0"/>
        <bgColor indexed="64"/>
      </patternFill>
    </fill>
    <fill>
      <patternFill patternType="solid">
        <fgColor rgb="FF00B0F0"/>
        <bgColor rgb="FFF2F2F2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0066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4">
    <xf numFmtId="0" fontId="0" fillId="0" borderId="0"/>
    <xf numFmtId="0" fontId="8" fillId="0" borderId="0"/>
    <xf numFmtId="0" fontId="9" fillId="0" borderId="0"/>
    <xf numFmtId="0" fontId="8" fillId="0" borderId="0"/>
  </cellStyleXfs>
  <cellXfs count="203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3" borderId="0" xfId="0" applyFill="1"/>
    <xf numFmtId="0" fontId="4" fillId="0" borderId="0" xfId="0" applyFont="1"/>
    <xf numFmtId="0" fontId="0" fillId="3" borderId="1" xfId="0" applyFill="1" applyBorder="1" applyAlignment="1">
      <alignment horizontal="center"/>
    </xf>
    <xf numFmtId="0" fontId="12" fillId="0" borderId="0" xfId="0" applyFont="1"/>
    <xf numFmtId="0" fontId="1" fillId="2" borderId="1" xfId="0" applyFont="1" applyFill="1" applyBorder="1" applyAlignment="1">
      <alignment horizontal="center"/>
    </xf>
    <xf numFmtId="0" fontId="13" fillId="0" borderId="0" xfId="0" applyFont="1"/>
    <xf numFmtId="0" fontId="12" fillId="0" borderId="0" xfId="0" applyFont="1" applyAlignment="1">
      <alignment horizontal="center"/>
    </xf>
    <xf numFmtId="0" fontId="12" fillId="4" borderId="0" xfId="0" applyFont="1" applyFill="1"/>
    <xf numFmtId="0" fontId="12" fillId="3" borderId="0" xfId="0" applyFont="1" applyFill="1"/>
    <xf numFmtId="0" fontId="12" fillId="0" borderId="0" xfId="0" applyFont="1" applyAlignment="1">
      <alignment vertical="center"/>
    </xf>
    <xf numFmtId="2" fontId="12" fillId="0" borderId="0" xfId="0" applyNumberFormat="1" applyFont="1"/>
    <xf numFmtId="0" fontId="0" fillId="5" borderId="1" xfId="0" applyFill="1" applyBorder="1" applyAlignment="1">
      <alignment horizontal="centerContinuous"/>
    </xf>
    <xf numFmtId="0" fontId="0" fillId="5" borderId="2" xfId="0" applyFill="1" applyBorder="1" applyAlignment="1">
      <alignment horizontal="centerContinuous"/>
    </xf>
    <xf numFmtId="0" fontId="0" fillId="5" borderId="3" xfId="0" applyFill="1" applyBorder="1" applyAlignment="1">
      <alignment horizontal="center"/>
    </xf>
    <xf numFmtId="0" fontId="12" fillId="6" borderId="11" xfId="0" applyFont="1" applyFill="1" applyBorder="1" applyAlignment="1">
      <alignment horizontal="centerContinuous"/>
    </xf>
    <xf numFmtId="0" fontId="4" fillId="5" borderId="12" xfId="0" applyFont="1" applyFill="1" applyBorder="1" applyAlignment="1">
      <alignment horizontal="centerContinuous"/>
    </xf>
    <xf numFmtId="0" fontId="4" fillId="5" borderId="11" xfId="0" applyFont="1" applyFill="1" applyBorder="1" applyAlignment="1">
      <alignment horizontal="centerContinuous"/>
    </xf>
    <xf numFmtId="0" fontId="4" fillId="5" borderId="13" xfId="0" applyFont="1" applyFill="1" applyBorder="1" applyAlignment="1">
      <alignment horizontal="centerContinuous"/>
    </xf>
    <xf numFmtId="0" fontId="12" fillId="6" borderId="14" xfId="0" applyFont="1" applyFill="1" applyBorder="1" applyAlignment="1">
      <alignment horizontal="centerContinuous"/>
    </xf>
    <xf numFmtId="0" fontId="4" fillId="5" borderId="15" xfId="0" applyFont="1" applyFill="1" applyBorder="1" applyAlignment="1">
      <alignment horizontal="centerContinuous"/>
    </xf>
    <xf numFmtId="0" fontId="12" fillId="6" borderId="16" xfId="0" applyFont="1" applyFill="1" applyBorder="1" applyAlignment="1">
      <alignment horizontal="centerContinuous"/>
    </xf>
    <xf numFmtId="0" fontId="0" fillId="0" borderId="17" xfId="0" applyBorder="1"/>
    <xf numFmtId="0" fontId="0" fillId="0" borderId="2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4" xfId="0" applyBorder="1" applyAlignment="1">
      <alignment horizontal="centerContinuous"/>
    </xf>
    <xf numFmtId="0" fontId="11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0" fillId="5" borderId="1" xfId="0" applyFill="1" applyBorder="1" applyAlignment="1">
      <alignment horizontal="center"/>
    </xf>
    <xf numFmtId="0" fontId="0" fillId="5" borderId="1" xfId="0" applyFill="1" applyBorder="1" applyAlignment="1">
      <alignment horizontal="center" wrapText="1"/>
    </xf>
    <xf numFmtId="0" fontId="0" fillId="7" borderId="1" xfId="0" applyFill="1" applyBorder="1" applyAlignment="1">
      <alignment horizontal="center"/>
    </xf>
    <xf numFmtId="0" fontId="0" fillId="7" borderId="1" xfId="0" applyFill="1" applyBorder="1" applyAlignment="1">
      <alignment horizontal="center" wrapText="1"/>
    </xf>
    <xf numFmtId="0" fontId="12" fillId="6" borderId="13" xfId="0" applyFont="1" applyFill="1" applyBorder="1" applyAlignment="1">
      <alignment horizontal="center"/>
    </xf>
    <xf numFmtId="0" fontId="12" fillId="6" borderId="18" xfId="0" applyFont="1" applyFill="1" applyBorder="1" applyAlignment="1">
      <alignment horizontal="center"/>
    </xf>
    <xf numFmtId="0" fontId="12" fillId="6" borderId="18" xfId="0" applyFont="1" applyFill="1" applyBorder="1" applyAlignment="1">
      <alignment horizontal="center" wrapText="1"/>
    </xf>
    <xf numFmtId="0" fontId="12" fillId="8" borderId="18" xfId="0" applyFont="1" applyFill="1" applyBorder="1" applyAlignment="1">
      <alignment horizontal="center" wrapText="1"/>
    </xf>
    <xf numFmtId="0" fontId="12" fillId="6" borderId="19" xfId="0" applyFont="1" applyFill="1" applyBorder="1" applyAlignment="1">
      <alignment horizontal="center"/>
    </xf>
    <xf numFmtId="0" fontId="12" fillId="8" borderId="19" xfId="0" applyFont="1" applyFill="1" applyBorder="1" applyAlignment="1">
      <alignment horizontal="center"/>
    </xf>
    <xf numFmtId="0" fontId="12" fillId="0" borderId="5" xfId="0" applyFont="1" applyBorder="1"/>
    <xf numFmtId="0" fontId="12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2" xfId="0" applyBorder="1"/>
    <xf numFmtId="0" fontId="12" fillId="0" borderId="3" xfId="0" applyFont="1" applyBorder="1"/>
    <xf numFmtId="0" fontId="0" fillId="0" borderId="3" xfId="0" applyBorder="1"/>
    <xf numFmtId="0" fontId="0" fillId="0" borderId="4" xfId="0" applyBorder="1"/>
    <xf numFmtId="0" fontId="0" fillId="9" borderId="0" xfId="0" applyFill="1"/>
    <xf numFmtId="0" fontId="11" fillId="0" borderId="0" xfId="0" applyFont="1"/>
    <xf numFmtId="0" fontId="12" fillId="0" borderId="2" xfId="0" applyFont="1" applyBorder="1"/>
    <xf numFmtId="0" fontId="0" fillId="9" borderId="1" xfId="0" applyFill="1" applyBorder="1"/>
    <xf numFmtId="0" fontId="0" fillId="5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 wrapText="1"/>
    </xf>
    <xf numFmtId="0" fontId="0" fillId="5" borderId="3" xfId="0" applyFill="1" applyBorder="1" applyAlignment="1">
      <alignment horizontal="centerContinuous"/>
    </xf>
    <xf numFmtId="0" fontId="0" fillId="5" borderId="4" xfId="0" applyFill="1" applyBorder="1" applyAlignment="1">
      <alignment horizontal="centerContinuous"/>
    </xf>
    <xf numFmtId="0" fontId="12" fillId="0" borderId="0" xfId="0" applyFont="1" applyAlignment="1">
      <alignment horizontal="right"/>
    </xf>
    <xf numFmtId="0" fontId="12" fillId="5" borderId="2" xfId="0" applyFont="1" applyFill="1" applyBorder="1" applyAlignment="1">
      <alignment horizontal="centerContinuous"/>
    </xf>
    <xf numFmtId="0" fontId="12" fillId="5" borderId="3" xfId="0" applyFont="1" applyFill="1" applyBorder="1" applyAlignment="1">
      <alignment horizontal="centerContinuous"/>
    </xf>
    <xf numFmtId="0" fontId="12" fillId="5" borderId="4" xfId="0" applyFont="1" applyFill="1" applyBorder="1" applyAlignment="1">
      <alignment horizontal="centerContinuous"/>
    </xf>
    <xf numFmtId="0" fontId="12" fillId="5" borderId="1" xfId="0" applyFont="1" applyFill="1" applyBorder="1" applyAlignment="1">
      <alignment horizontal="center"/>
    </xf>
    <xf numFmtId="0" fontId="12" fillId="5" borderId="1" xfId="0" applyFont="1" applyFill="1" applyBorder="1" applyAlignment="1">
      <alignment horizontal="center" vertical="center"/>
    </xf>
    <xf numFmtId="0" fontId="11" fillId="10" borderId="1" xfId="0" applyFont="1" applyFill="1" applyBorder="1" applyAlignment="1">
      <alignment horizontal="centerContinuous"/>
    </xf>
    <xf numFmtId="0" fontId="13" fillId="10" borderId="3" xfId="0" applyFont="1" applyFill="1" applyBorder="1" applyAlignment="1">
      <alignment horizontal="centerContinuous"/>
    </xf>
    <xf numFmtId="0" fontId="13" fillId="10" borderId="4" xfId="0" applyFont="1" applyFill="1" applyBorder="1" applyAlignment="1">
      <alignment horizontal="centerContinuous"/>
    </xf>
    <xf numFmtId="0" fontId="11" fillId="5" borderId="1" xfId="0" applyFont="1" applyFill="1" applyBorder="1" applyAlignment="1">
      <alignment horizontal="centerContinuous"/>
    </xf>
    <xf numFmtId="0" fontId="13" fillId="5" borderId="3" xfId="0" applyFont="1" applyFill="1" applyBorder="1" applyAlignment="1">
      <alignment horizontal="centerContinuous"/>
    </xf>
    <xf numFmtId="0" fontId="13" fillId="5" borderId="4" xfId="0" applyFont="1" applyFill="1" applyBorder="1" applyAlignment="1">
      <alignment horizontal="centerContinuous"/>
    </xf>
    <xf numFmtId="0" fontId="12" fillId="5" borderId="1" xfId="0" applyFont="1" applyFill="1" applyBorder="1" applyAlignment="1">
      <alignment wrapText="1"/>
    </xf>
    <xf numFmtId="0" fontId="12" fillId="10" borderId="1" xfId="0" applyFont="1" applyFill="1" applyBorder="1" applyAlignment="1">
      <alignment wrapText="1"/>
    </xf>
    <xf numFmtId="0" fontId="12" fillId="10" borderId="8" xfId="0" applyFont="1" applyFill="1" applyBorder="1" applyAlignment="1">
      <alignment wrapText="1"/>
    </xf>
    <xf numFmtId="0" fontId="11" fillId="11" borderId="1" xfId="0" applyFont="1" applyFill="1" applyBorder="1" applyAlignment="1">
      <alignment horizontal="center" vertical="center"/>
    </xf>
    <xf numFmtId="0" fontId="0" fillId="11" borderId="1" xfId="0" applyFill="1" applyBorder="1" applyAlignment="1">
      <alignment horizontal="center" vertical="center" wrapText="1"/>
    </xf>
    <xf numFmtId="0" fontId="0" fillId="11" borderId="1" xfId="0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2" fontId="10" fillId="0" borderId="0" xfId="0" applyNumberFormat="1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0" fillId="0" borderId="9" xfId="0" applyBorder="1" applyAlignment="1">
      <alignment wrapText="1"/>
    </xf>
    <xf numFmtId="0" fontId="12" fillId="0" borderId="8" xfId="0" applyFont="1" applyBorder="1" applyAlignment="1">
      <alignment horizontal="right" vertical="center"/>
    </xf>
    <xf numFmtId="0" fontId="12" fillId="0" borderId="8" xfId="0" applyFont="1" applyBorder="1"/>
    <xf numFmtId="0" fontId="12" fillId="0" borderId="8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0" borderId="8" xfId="0" applyFont="1" applyBorder="1" applyAlignment="1">
      <alignment horizontal="left" vertical="center"/>
    </xf>
    <xf numFmtId="0" fontId="1" fillId="2" borderId="2" xfId="0" applyFont="1" applyFill="1" applyBorder="1" applyAlignment="1">
      <alignment horizontal="centerContinuous"/>
    </xf>
    <xf numFmtId="0" fontId="1" fillId="2" borderId="4" xfId="0" applyFont="1" applyFill="1" applyBorder="1" applyAlignment="1">
      <alignment horizontal="centerContinuous"/>
    </xf>
    <xf numFmtId="0" fontId="1" fillId="2" borderId="1" xfId="0" applyFont="1" applyFill="1" applyBorder="1" applyAlignment="1">
      <alignment horizontal="center" vertical="center" wrapText="1"/>
    </xf>
    <xf numFmtId="0" fontId="11" fillId="12" borderId="1" xfId="0" applyFont="1" applyFill="1" applyBorder="1" applyAlignment="1">
      <alignment horizontal="center" vertical="center" wrapText="1"/>
    </xf>
    <xf numFmtId="0" fontId="13" fillId="11" borderId="1" xfId="0" applyFont="1" applyFill="1" applyBorder="1" applyAlignment="1">
      <alignment horizontal="center" vertical="center"/>
    </xf>
    <xf numFmtId="0" fontId="12" fillId="11" borderId="1" xfId="0" applyFont="1" applyFill="1" applyBorder="1" applyAlignment="1">
      <alignment horizontal="center"/>
    </xf>
    <xf numFmtId="0" fontId="12" fillId="11" borderId="1" xfId="0" applyFont="1" applyFill="1" applyBorder="1" applyAlignment="1">
      <alignment horizontal="center" vertical="center"/>
    </xf>
    <xf numFmtId="0" fontId="12" fillId="11" borderId="0" xfId="0" applyFont="1" applyFill="1"/>
    <xf numFmtId="0" fontId="11" fillId="11" borderId="0" xfId="0" applyFont="1" applyFill="1"/>
    <xf numFmtId="0" fontId="0" fillId="11" borderId="0" xfId="0" applyFill="1"/>
    <xf numFmtId="0" fontId="0" fillId="0" borderId="8" xfId="0" applyBorder="1" applyAlignment="1">
      <alignment horizontal="center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/>
    </xf>
    <xf numFmtId="9" fontId="12" fillId="0" borderId="0" xfId="0" applyNumberFormat="1" applyFont="1"/>
    <xf numFmtId="0" fontId="0" fillId="0" borderId="0" xfId="0" applyAlignment="1">
      <alignment horizontal="left"/>
    </xf>
    <xf numFmtId="2" fontId="0" fillId="0" borderId="0" xfId="0" applyNumberFormat="1" applyAlignment="1">
      <alignment horizontal="center"/>
    </xf>
    <xf numFmtId="0" fontId="12" fillId="0" borderId="0" xfId="0" quotePrefix="1" applyFont="1"/>
    <xf numFmtId="0" fontId="12" fillId="0" borderId="10" xfId="0" applyFont="1" applyBorder="1"/>
    <xf numFmtId="0" fontId="10" fillId="0" borderId="0" xfId="0" applyFont="1"/>
    <xf numFmtId="165" fontId="12" fillId="0" borderId="0" xfId="0" applyNumberFormat="1" applyFont="1"/>
    <xf numFmtId="2" fontId="0" fillId="0" borderId="0" xfId="0" applyNumberFormat="1"/>
    <xf numFmtId="10" fontId="12" fillId="0" borderId="0" xfId="0" applyNumberFormat="1" applyFont="1"/>
    <xf numFmtId="0" fontId="1" fillId="2" borderId="1" xfId="0" applyFont="1" applyFill="1" applyBorder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center"/>
    </xf>
    <xf numFmtId="0" fontId="16" fillId="0" borderId="0" xfId="0" applyFont="1" applyAlignment="1">
      <alignment horizontal="center" vertical="center" wrapText="1"/>
    </xf>
    <xf numFmtId="0" fontId="7" fillId="13" borderId="0" xfId="0" applyFont="1" applyFill="1" applyAlignment="1">
      <alignment horizontal="centerContinuous" vertical="center"/>
    </xf>
    <xf numFmtId="0" fontId="7" fillId="14" borderId="0" xfId="0" applyFont="1" applyFill="1" applyAlignment="1">
      <alignment horizontal="centerContinuous" vertical="center"/>
    </xf>
    <xf numFmtId="0" fontId="7" fillId="15" borderId="0" xfId="0" applyFont="1" applyFill="1" applyAlignment="1">
      <alignment horizontal="centerContinuous" vertical="center"/>
    </xf>
    <xf numFmtId="0" fontId="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right"/>
    </xf>
    <xf numFmtId="164" fontId="0" fillId="0" borderId="0" xfId="0" applyNumberFormat="1"/>
    <xf numFmtId="0" fontId="0" fillId="16" borderId="0" xfId="0" applyFill="1"/>
    <xf numFmtId="0" fontId="0" fillId="17" borderId="0" xfId="0" applyFill="1" applyAlignment="1">
      <alignment horizontal="right"/>
    </xf>
    <xf numFmtId="0" fontId="0" fillId="4" borderId="0" xfId="0" applyFill="1" applyAlignment="1">
      <alignment horizontal="right"/>
    </xf>
    <xf numFmtId="0" fontId="11" fillId="3" borderId="0" xfId="0" applyFont="1" applyFill="1"/>
    <xf numFmtId="0" fontId="0" fillId="9" borderId="0" xfId="0" applyFill="1" applyAlignment="1">
      <alignment horizontal="right"/>
    </xf>
    <xf numFmtId="0" fontId="15" fillId="3" borderId="0" xfId="0" applyFont="1" applyFill="1"/>
    <xf numFmtId="0" fontId="0" fillId="18" borderId="0" xfId="0" applyFill="1"/>
    <xf numFmtId="0" fontId="0" fillId="3" borderId="1" xfId="0" applyFill="1" applyBorder="1" applyAlignment="1">
      <alignment horizontal="center" vertical="center" wrapText="1"/>
    </xf>
    <xf numFmtId="0" fontId="4" fillId="3" borderId="0" xfId="0" applyFont="1" applyFill="1"/>
    <xf numFmtId="0" fontId="12" fillId="3" borderId="1" xfId="0" applyFont="1" applyFill="1" applyBorder="1" applyAlignment="1">
      <alignment wrapText="1"/>
    </xf>
    <xf numFmtId="0" fontId="0" fillId="19" borderId="0" xfId="0" applyFill="1"/>
    <xf numFmtId="0" fontId="0" fillId="4" borderId="0" xfId="0" applyFill="1"/>
    <xf numFmtId="0" fontId="12" fillId="3" borderId="1" xfId="0" applyFont="1" applyFill="1" applyBorder="1" applyAlignment="1">
      <alignment horizontal="center" vertical="center"/>
    </xf>
    <xf numFmtId="0" fontId="6" fillId="3" borderId="0" xfId="2" applyFont="1" applyFill="1"/>
    <xf numFmtId="0" fontId="6" fillId="0" borderId="0" xfId="2" applyFont="1" applyAlignment="1">
      <alignment horizontal="center"/>
    </xf>
    <xf numFmtId="0" fontId="6" fillId="0" borderId="0" xfId="2" applyFont="1" applyAlignment="1">
      <alignment horizontal="right"/>
    </xf>
    <xf numFmtId="0" fontId="6" fillId="0" borderId="0" xfId="2" applyFont="1"/>
    <xf numFmtId="0" fontId="12" fillId="0" borderId="0" xfId="1" applyFont="1"/>
    <xf numFmtId="164" fontId="6" fillId="0" borderId="0" xfId="2" applyNumberFormat="1" applyFont="1"/>
    <xf numFmtId="0" fontId="6" fillId="4" borderId="0" xfId="2" applyFont="1" applyFill="1" applyAlignment="1">
      <alignment horizontal="right"/>
    </xf>
    <xf numFmtId="0" fontId="6" fillId="19" borderId="0" xfId="2" applyFont="1" applyFill="1"/>
    <xf numFmtId="0" fontId="6" fillId="3" borderId="0" xfId="2" applyFont="1" applyFill="1" applyAlignment="1">
      <alignment horizontal="center"/>
    </xf>
    <xf numFmtId="0" fontId="6" fillId="21" borderId="0" xfId="2" applyFont="1" applyFill="1"/>
    <xf numFmtId="0" fontId="11" fillId="0" borderId="0" xfId="2" applyFont="1"/>
    <xf numFmtId="0" fontId="12" fillId="3" borderId="0" xfId="3" applyFont="1" applyFill="1"/>
    <xf numFmtId="0" fontId="12" fillId="3" borderId="0" xfId="3" applyFont="1" applyFill="1" applyAlignment="1">
      <alignment horizontal="center"/>
    </xf>
    <xf numFmtId="0" fontId="6" fillId="3" borderId="0" xfId="1" applyFont="1" applyFill="1"/>
    <xf numFmtId="0" fontId="6" fillId="0" borderId="0" xfId="1" applyFont="1"/>
    <xf numFmtId="0" fontId="12" fillId="3" borderId="0" xfId="1" applyFont="1" applyFill="1"/>
    <xf numFmtId="0" fontId="12" fillId="3" borderId="0" xfId="1" applyFont="1" applyFill="1" applyAlignment="1">
      <alignment horizontal="center"/>
    </xf>
    <xf numFmtId="0" fontId="6" fillId="3" borderId="0" xfId="1" applyFont="1" applyFill="1" applyAlignment="1">
      <alignment horizontal="center"/>
    </xf>
    <xf numFmtId="2" fontId="12" fillId="0" borderId="0" xfId="1" applyNumberFormat="1" applyFont="1"/>
    <xf numFmtId="0" fontId="0" fillId="21" borderId="0" xfId="0" applyFill="1"/>
    <xf numFmtId="0" fontId="13" fillId="3" borderId="0" xfId="0" applyFont="1" applyFill="1"/>
    <xf numFmtId="9" fontId="12" fillId="3" borderId="0" xfId="0" applyNumberFormat="1" applyFont="1" applyFill="1"/>
    <xf numFmtId="0" fontId="12" fillId="0" borderId="0" xfId="3" applyFont="1"/>
    <xf numFmtId="0" fontId="13" fillId="3" borderId="0" xfId="3" applyFont="1" applyFill="1"/>
    <xf numFmtId="9" fontId="12" fillId="3" borderId="0" xfId="3" applyNumberFormat="1" applyFont="1" applyFill="1"/>
    <xf numFmtId="0" fontId="6" fillId="3" borderId="0" xfId="3" applyFont="1" applyFill="1"/>
    <xf numFmtId="0" fontId="6" fillId="0" borderId="0" xfId="1" applyFont="1" applyAlignment="1">
      <alignment horizontal="center"/>
    </xf>
    <xf numFmtId="2" fontId="6" fillId="0" borderId="0" xfId="1" applyNumberFormat="1" applyFont="1"/>
    <xf numFmtId="0" fontId="15" fillId="3" borderId="0" xfId="1" applyFont="1" applyFill="1"/>
    <xf numFmtId="0" fontId="15" fillId="0" borderId="0" xfId="1" applyFont="1"/>
    <xf numFmtId="0" fontId="12" fillId="21" borderId="0" xfId="3" applyFont="1" applyFill="1"/>
    <xf numFmtId="0" fontId="6" fillId="21" borderId="0" xfId="1" applyFont="1" applyFill="1"/>
    <xf numFmtId="0" fontId="6" fillId="11" borderId="1" xfId="2" applyFont="1" applyFill="1" applyBorder="1" applyAlignment="1">
      <alignment horizontal="center" vertical="center" wrapText="1"/>
    </xf>
    <xf numFmtId="0" fontId="17" fillId="11" borderId="1" xfId="2" applyFont="1" applyFill="1" applyBorder="1" applyAlignment="1">
      <alignment horizontal="center" vertical="center" wrapText="1"/>
    </xf>
    <xf numFmtId="0" fontId="6" fillId="4" borderId="1" xfId="2" applyFont="1" applyFill="1" applyBorder="1" applyAlignment="1">
      <alignment horizontal="center" vertical="center" wrapText="1"/>
    </xf>
    <xf numFmtId="0" fontId="6" fillId="3" borderId="1" xfId="2" applyFont="1" applyFill="1" applyBorder="1" applyAlignment="1">
      <alignment horizontal="center" vertical="center" wrapText="1"/>
    </xf>
    <xf numFmtId="0" fontId="6" fillId="11" borderId="1" xfId="2" applyFont="1" applyFill="1" applyBorder="1" applyAlignment="1">
      <alignment horizontal="centerContinuous"/>
    </xf>
    <xf numFmtId="0" fontId="6" fillId="11" borderId="1" xfId="2" applyFont="1" applyFill="1" applyBorder="1" applyAlignment="1">
      <alignment horizontal="left"/>
    </xf>
    <xf numFmtId="0" fontId="6" fillId="11" borderId="2" xfId="2" applyFont="1" applyFill="1" applyBorder="1" applyAlignment="1">
      <alignment horizontal="centerContinuous"/>
    </xf>
    <xf numFmtId="0" fontId="6" fillId="11" borderId="3" xfId="2" applyFont="1" applyFill="1" applyBorder="1" applyAlignment="1">
      <alignment horizontal="centerContinuous"/>
    </xf>
    <xf numFmtId="0" fontId="6" fillId="11" borderId="4" xfId="2" applyFont="1" applyFill="1" applyBorder="1" applyAlignment="1">
      <alignment horizontal="centerContinuous"/>
    </xf>
    <xf numFmtId="0" fontId="11" fillId="11" borderId="1" xfId="2" applyFont="1" applyFill="1" applyBorder="1" applyAlignment="1">
      <alignment horizontal="center" vertical="center"/>
    </xf>
    <xf numFmtId="0" fontId="12" fillId="11" borderId="1" xfId="1" applyFont="1" applyFill="1" applyBorder="1" applyAlignment="1">
      <alignment horizontal="center"/>
    </xf>
    <xf numFmtId="0" fontId="14" fillId="0" borderId="0" xfId="2" applyFont="1"/>
    <xf numFmtId="0" fontId="15" fillId="0" borderId="0" xfId="2" applyFont="1"/>
    <xf numFmtId="0" fontId="15" fillId="19" borderId="0" xfId="2" applyFont="1" applyFill="1"/>
    <xf numFmtId="0" fontId="15" fillId="3" borderId="0" xfId="2" applyFont="1" applyFill="1"/>
    <xf numFmtId="0" fontId="15" fillId="20" borderId="0" xfId="2" applyFont="1" applyFill="1"/>
    <xf numFmtId="0" fontId="7" fillId="13" borderId="0" xfId="2" applyFont="1" applyFill="1" applyAlignment="1">
      <alignment horizontal="centerContinuous" vertical="center"/>
    </xf>
    <xf numFmtId="0" fontId="13" fillId="11" borderId="1" xfId="1" applyFont="1" applyFill="1" applyBorder="1" applyAlignment="1">
      <alignment horizontal="center" vertical="center"/>
    </xf>
    <xf numFmtId="0" fontId="12" fillId="11" borderId="1" xfId="1" applyFont="1" applyFill="1" applyBorder="1" applyAlignment="1">
      <alignment horizontal="left"/>
    </xf>
    <xf numFmtId="0" fontId="12" fillId="11" borderId="1" xfId="1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9" xfId="0" applyFont="1" applyBorder="1" applyAlignment="1">
      <alignment horizontal="right" vertical="center"/>
    </xf>
    <xf numFmtId="0" fontId="6" fillId="0" borderId="9" xfId="0" applyFont="1" applyBorder="1" applyAlignment="1">
      <alignment horizontal="center"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/>
    <xf numFmtId="0" fontId="6" fillId="0" borderId="8" xfId="0" applyFont="1" applyBorder="1" applyAlignment="1">
      <alignment horizontal="center" vertical="center"/>
    </xf>
    <xf numFmtId="0" fontId="6" fillId="0" borderId="8" xfId="0" applyFont="1" applyBorder="1" applyAlignment="1">
      <alignment wrapText="1"/>
    </xf>
    <xf numFmtId="166" fontId="12" fillId="0" borderId="8" xfId="0" quotePrefix="1" applyNumberFormat="1" applyFont="1" applyBorder="1" applyAlignment="1">
      <alignment horizontal="center" vertical="center"/>
    </xf>
    <xf numFmtId="0" fontId="12" fillId="22" borderId="0" xfId="0" applyFont="1" applyFill="1"/>
    <xf numFmtId="0" fontId="6" fillId="0" borderId="0" xfId="0" applyFont="1"/>
    <xf numFmtId="0" fontId="6" fillId="5" borderId="1" xfId="0" applyFont="1" applyFill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right"/>
    </xf>
  </cellXfs>
  <cellStyles count="4">
    <cellStyle name="Normal" xfId="0" builtinId="0"/>
    <cellStyle name="Normal 2" xfId="1" xr:uid="{00000000-0005-0000-0000-000001000000}"/>
    <cellStyle name="Normal 2 2" xfId="2" xr:uid="{00000000-0005-0000-0000-000002000000}"/>
    <cellStyle name="Normal 5" xfId="3" xr:uid="{00000000-0005-0000-0000-000003000000}"/>
  </cellStyles>
  <dxfs count="9">
    <dxf>
      <font>
        <color auto="1"/>
      </font>
      <fill>
        <patternFill>
          <bgColor theme="8"/>
        </patternFill>
      </fill>
    </dxf>
    <dxf>
      <font>
        <color auto="1"/>
      </font>
      <fill>
        <patternFill>
          <bgColor theme="8"/>
        </patternFill>
      </fill>
    </dxf>
    <dxf>
      <font>
        <color auto="1"/>
      </font>
      <fill>
        <patternFill>
          <bgColor theme="8"/>
        </patternFill>
      </fill>
    </dxf>
    <dxf>
      <font>
        <color auto="1"/>
      </font>
      <fill>
        <patternFill>
          <bgColor theme="8"/>
        </patternFill>
      </fill>
    </dxf>
    <dxf>
      <font>
        <color auto="1"/>
      </font>
      <fill>
        <patternFill>
          <bgColor theme="8"/>
        </patternFill>
      </fill>
    </dxf>
    <dxf>
      <font>
        <color auto="1"/>
      </font>
      <fill>
        <patternFill>
          <bgColor theme="8"/>
        </patternFill>
      </fill>
    </dxf>
    <dxf>
      <font>
        <color auto="1"/>
      </font>
      <fill>
        <patternFill>
          <bgColor theme="8"/>
        </patternFill>
      </fill>
    </dxf>
    <dxf>
      <font>
        <color auto="1"/>
      </font>
      <fill>
        <patternFill>
          <bgColor theme="8"/>
        </patternFill>
      </fill>
    </dxf>
    <dxf>
      <font>
        <color auto="1"/>
      </font>
      <fill>
        <patternFill>
          <bgColor theme="8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0.%20Test\2023-11-07%20-%20Victorino%20Levy%20-%20Funae%20-%20Mozambique\BaseDatosPRESIO.xlsx" TargetMode="External"/><Relationship Id="rId1" Type="http://schemas.openxmlformats.org/officeDocument/2006/relationships/externalLinkPath" Target="file:///E:\0.%20Test\2023-11-07%20-%20Victorino%20Levy%20-%20Funae%20-%20Mozambique\BaseDatosPRESI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Configuracion"/>
      <sheetName val="Rubros"/>
      <sheetName val="Unidades"/>
      <sheetName val="Flete T"/>
      <sheetName val="Usabilidad"/>
      <sheetName val="Suministros"/>
      <sheetName val="S-ArmadosMT"/>
      <sheetName val="S-RetenidasMT"/>
      <sheetName val="S-PAT-MT"/>
      <sheetName val="S-ProteMedMT"/>
      <sheetName val="S-SuministrosMT"/>
      <sheetName val="S-AccesoriosPostesMT"/>
      <sheetName val="S-FerreteriaMT"/>
      <sheetName val="S-ArmadosBT"/>
      <sheetName val="S-CD-BT"/>
      <sheetName val="S-RetenidasBT"/>
      <sheetName val="S-PAT-BT"/>
      <sheetName val="S-AccesoriosBT"/>
      <sheetName val="S-SuministrosBT"/>
      <sheetName val="S-AccesoriosPostesBT"/>
      <sheetName val="P-PartidasMT"/>
      <sheetName val="P-PartidasBT"/>
      <sheetName val="APU"/>
      <sheetName val="RECURSOS"/>
      <sheetName val="IU"/>
    </sheetNames>
    <sheetDataSet>
      <sheetData sheetId="0"/>
      <sheetData sheetId="1"/>
      <sheetData sheetId="2"/>
      <sheetData sheetId="3"/>
      <sheetData sheetId="4"/>
      <sheetData sheetId="5">
        <row r="1">
          <cell r="A1" t="str">
            <v>SUM</v>
          </cell>
        </row>
        <row r="2">
          <cell r="A2" t="str">
            <v>Pág. :</v>
          </cell>
          <cell r="B2">
            <v>1</v>
          </cell>
        </row>
        <row r="3">
          <cell r="A3" t="str">
            <v>ID</v>
          </cell>
          <cell r="B3" t="str">
            <v>Suministro MEDIA TENSIÓN</v>
          </cell>
        </row>
        <row r="4">
          <cell r="A4" t="str">
            <v>CRUMAD</v>
          </cell>
          <cell r="B4" t="str">
            <v>CRUCETAS DE MADERA DE PROCEDENCIA NACIONAL</v>
          </cell>
        </row>
        <row r="5">
          <cell r="A5">
            <v>1001</v>
          </cell>
          <cell r="B5" t="str">
            <v>Cruceta de madera tratada de 90 mm x 115 mm x 1,20 m</v>
          </cell>
        </row>
        <row r="6">
          <cell r="A6">
            <v>1002</v>
          </cell>
          <cell r="B6" t="str">
            <v>Cruceta de madera tratada de 90 mm x 115 mm x 1,50 m</v>
          </cell>
        </row>
        <row r="7">
          <cell r="A7">
            <v>1003</v>
          </cell>
          <cell r="B7" t="str">
            <v>Cruceta de madera tratada de 90 mm x 115 mm x 2,00 m</v>
          </cell>
        </row>
        <row r="8">
          <cell r="A8">
            <v>1004</v>
          </cell>
          <cell r="B8" t="str">
            <v>Cruceta de madera tratada de 90 mm x 115 mm x 2,40 m</v>
          </cell>
        </row>
        <row r="9">
          <cell r="A9">
            <v>1005</v>
          </cell>
          <cell r="B9" t="str">
            <v>Cruceta de madera tratada de 90 mm x 115 mm x 3,00 m</v>
          </cell>
        </row>
        <row r="10">
          <cell r="A10">
            <v>1006</v>
          </cell>
          <cell r="B10" t="str">
            <v>Cruceta de madera tratada de 90 mm x 254 mm x 2,40 m</v>
          </cell>
        </row>
        <row r="11">
          <cell r="A11">
            <v>1007</v>
          </cell>
          <cell r="B11" t="str">
            <v>Cruceta de madera tratada de 102 mm x 127 mm x 2,40 m</v>
          </cell>
        </row>
        <row r="12">
          <cell r="A12">
            <v>1008</v>
          </cell>
          <cell r="B12" t="str">
            <v>Cruceta de madera tratada de 102 mm x 127 mm x 4,30 m</v>
          </cell>
        </row>
        <row r="13">
          <cell r="A13">
            <v>1009</v>
          </cell>
          <cell r="B13" t="str">
            <v>Cruceta de madera tratada de 127 mm x 127 mm x 4,30 m</v>
          </cell>
        </row>
        <row r="14">
          <cell r="A14">
            <v>1010</v>
          </cell>
          <cell r="B14" t="str">
            <v>Tabla de madera tratada de 300 mm x 300 mm x 25 mm</v>
          </cell>
        </row>
        <row r="15">
          <cell r="A15">
            <v>1011</v>
          </cell>
          <cell r="B15" t="str">
            <v>Listón de madera tratada 50 x 19 mm sección, 2,7 m longitud (incluye clavos de fijación)</v>
          </cell>
        </row>
        <row r="16">
          <cell r="A16">
            <v>1012</v>
          </cell>
          <cell r="B16" t="str">
            <v>Cruceta de metal de 1.5m</v>
          </cell>
        </row>
        <row r="17">
          <cell r="A17" t="str">
            <v>PC</v>
          </cell>
          <cell r="B17" t="str">
            <v>POSTES DE CONCRETO ARMADO CENTRIFUGADO</v>
          </cell>
        </row>
        <row r="18">
          <cell r="A18">
            <v>2001</v>
          </cell>
          <cell r="B18" t="str">
            <v>Poste de C.A.C. de 7 m/200 daN (Incluye perilla)</v>
          </cell>
        </row>
        <row r="19">
          <cell r="A19">
            <v>2002</v>
          </cell>
          <cell r="B19" t="str">
            <v>Poste de C.A.C. de 7 m/300 daN (Incluye perilla)</v>
          </cell>
        </row>
        <row r="20">
          <cell r="A20">
            <v>2003</v>
          </cell>
          <cell r="B20" t="str">
            <v>Poste de C.A.C. de 8 m/200 daN (Incluye perilla)</v>
          </cell>
        </row>
        <row r="21">
          <cell r="A21">
            <v>2004</v>
          </cell>
          <cell r="B21" t="str">
            <v>Poste de C.A.C. de 8 m/300 daN (Incluye perilla)</v>
          </cell>
        </row>
        <row r="22">
          <cell r="A22">
            <v>2005</v>
          </cell>
          <cell r="B22" t="str">
            <v>Poste de C.A.C. de 9 m/200 daN (Incluye perilla)</v>
          </cell>
        </row>
        <row r="23">
          <cell r="A23">
            <v>2006</v>
          </cell>
          <cell r="B23" t="str">
            <v>Poste de C.A.C. de 9 m/300 daN (Incluye perilla)</v>
          </cell>
        </row>
        <row r="24">
          <cell r="A24">
            <v>2007</v>
          </cell>
          <cell r="B24" t="str">
            <v>Poste de C.A.C. de 10 m/200 daN (Incluye perilla)</v>
          </cell>
        </row>
        <row r="25">
          <cell r="A25">
            <v>2008</v>
          </cell>
          <cell r="B25" t="str">
            <v>Poste de C.A.C. de 10 m/300 daN (Incluye perilla)</v>
          </cell>
        </row>
        <row r="26">
          <cell r="A26">
            <v>2009</v>
          </cell>
          <cell r="B26" t="str">
            <v>Poste de C.A.C. de 11 m/200 daN (Incluye perilla)</v>
          </cell>
        </row>
        <row r="27">
          <cell r="A27">
            <v>2010</v>
          </cell>
          <cell r="B27" t="str">
            <v>Poste de C.A.C. de 11 m/300 daN (Incluye perilla)</v>
          </cell>
        </row>
        <row r="28">
          <cell r="A28">
            <v>2011</v>
          </cell>
          <cell r="B28" t="str">
            <v>Poste de C.A.C. de 12 m/200 daN (Incluye perilla)</v>
          </cell>
        </row>
        <row r="29">
          <cell r="A29">
            <v>2012</v>
          </cell>
          <cell r="B29" t="str">
            <v>Poste de C.A.C. de 12 m/300 daN (Incluye perilla)</v>
          </cell>
        </row>
        <row r="30">
          <cell r="A30">
            <v>2013</v>
          </cell>
          <cell r="B30" t="str">
            <v>Poste de C.A.C. de 13 m/300 daN (Incluye perilla)</v>
          </cell>
        </row>
        <row r="31">
          <cell r="A31">
            <v>2014</v>
          </cell>
          <cell r="B31" t="str">
            <v>Poste de C.A.C. de 13 m/400 daN (Incluye perilla)</v>
          </cell>
        </row>
        <row r="32">
          <cell r="A32" t="str">
            <v>PCS</v>
          </cell>
          <cell r="B32" t="str">
            <v>POSTES DE CONCRETO SECCIONABLE (ALTERNATIVA)</v>
          </cell>
        </row>
        <row r="33">
          <cell r="A33">
            <v>3001</v>
          </cell>
          <cell r="B33" t="str">
            <v>Poste de C.A.C. Seccionable 2 Cuerpos de 7 m/200 daN (Incluye perilla)</v>
          </cell>
        </row>
        <row r="34">
          <cell r="A34">
            <v>3002</v>
          </cell>
          <cell r="B34" t="str">
            <v>Poste de C.A.C. Seccionable 2 Cuerpos de 7 m/300 daN (Incluye perilla)</v>
          </cell>
        </row>
        <row r="35">
          <cell r="A35">
            <v>3003</v>
          </cell>
          <cell r="B35" t="str">
            <v>Poste de C.A.C. Seccionable 2 Cuerpos de 8 m/200 daN (Incluye perilla)</v>
          </cell>
        </row>
        <row r="36">
          <cell r="A36">
            <v>3004</v>
          </cell>
          <cell r="B36" t="str">
            <v>Poste de C.A.C. Seccionable 2 Cuerpos de 8 m/300 daN (Incluye perilla)</v>
          </cell>
        </row>
        <row r="37">
          <cell r="A37">
            <v>3005</v>
          </cell>
          <cell r="B37" t="str">
            <v>Poste de C.A.C. Seccionable 2 Cuerpos de 9 m/200 daN (Incluye perilla)</v>
          </cell>
        </row>
        <row r="38">
          <cell r="A38">
            <v>3006</v>
          </cell>
          <cell r="B38" t="str">
            <v>Poste de C.A.C. Seccionable 2 Cuerpos de 9 m/300 daN (Incluye perilla)</v>
          </cell>
        </row>
        <row r="39">
          <cell r="A39">
            <v>3007</v>
          </cell>
          <cell r="B39" t="str">
            <v>Poste de C.A.C. Seccionable 2 Cuerpos de 10 m/200 daN (Incluye perilla)</v>
          </cell>
        </row>
        <row r="40">
          <cell r="A40">
            <v>3008</v>
          </cell>
          <cell r="B40" t="str">
            <v>Poste de C.A.C. Seccionable 2 Cuerpos de 10 m/300 daN (Incluye perilla)</v>
          </cell>
        </row>
        <row r="41">
          <cell r="A41">
            <v>3009</v>
          </cell>
          <cell r="B41" t="str">
            <v>Poste de C.A.C. Seccionable 2 Cuerpos de 11 m/200 daN (Incluye perilla)</v>
          </cell>
        </row>
        <row r="42">
          <cell r="A42">
            <v>3010</v>
          </cell>
          <cell r="B42" t="str">
            <v>Poste de C.A.C. Seccionable 2 Cuerpos de 11 m/300 daN (Incluye perilla)</v>
          </cell>
        </row>
        <row r="43">
          <cell r="A43">
            <v>3011</v>
          </cell>
          <cell r="B43" t="str">
            <v>Poste de C.A.C. Seccionable 2 Cuerpos de 12 m/200 daN (Incluye perilla)</v>
          </cell>
        </row>
        <row r="44">
          <cell r="A44">
            <v>3012</v>
          </cell>
          <cell r="B44" t="str">
            <v>Poste de C.A.C. Seccionable 2 Cuerpos de 12 m/300 daN (Incluye perilla)</v>
          </cell>
        </row>
        <row r="45">
          <cell r="A45">
            <v>3013</v>
          </cell>
          <cell r="B45" t="str">
            <v>Poste de C.A.C. Seccionable 2 Cuerpos de 13 m/300 daN (Incluye perilla)</v>
          </cell>
        </row>
        <row r="46">
          <cell r="A46">
            <v>3014</v>
          </cell>
          <cell r="B46" t="str">
            <v>Poste de C.A.C. Seccionable 2 Cuerpos de 13 m/400 daN (Incluye perilla)</v>
          </cell>
        </row>
        <row r="47">
          <cell r="A47" t="str">
            <v>PMI</v>
          </cell>
          <cell r="B47" t="str">
            <v>POSTES DE MADERA IMPORTADA</v>
          </cell>
        </row>
        <row r="48">
          <cell r="A48">
            <v>4001</v>
          </cell>
          <cell r="B48" t="str">
            <v>Poste de madera importada (Pino Amarillo del Sur) de 8 m, Clase 7</v>
          </cell>
        </row>
        <row r="49">
          <cell r="A49">
            <v>4002</v>
          </cell>
          <cell r="B49" t="str">
            <v>Poste de madera importada (Pino Amarillo del Sur) de 8 m, Clase 6</v>
          </cell>
        </row>
        <row r="50">
          <cell r="A50">
            <v>4003</v>
          </cell>
          <cell r="B50" t="str">
            <v>Poste de madera importada (Pino Amarillo del Sur) de 9 m, Clase 7</v>
          </cell>
        </row>
        <row r="51">
          <cell r="A51">
            <v>4004</v>
          </cell>
          <cell r="B51" t="str">
            <v>Poste de madera importada (Pino Amarillo del Sur) de 9 m, Clase 6</v>
          </cell>
        </row>
        <row r="52">
          <cell r="A52">
            <v>4005</v>
          </cell>
          <cell r="B52" t="str">
            <v>Poste de madera importada (Pino Amarillo del Sur) de 9 m, Clase 5</v>
          </cell>
        </row>
        <row r="53">
          <cell r="A53">
            <v>4006</v>
          </cell>
          <cell r="B53" t="str">
            <v>Poste de madera importada (Pino Amarillo del Sur) de 10 m, Clase 6</v>
          </cell>
        </row>
        <row r="54">
          <cell r="A54">
            <v>4007</v>
          </cell>
          <cell r="B54" t="str">
            <v>Poste de madera importada (Pino Amarillo del Sur) de 10 m, Clase 5</v>
          </cell>
        </row>
        <row r="55">
          <cell r="A55">
            <v>4008</v>
          </cell>
          <cell r="B55" t="str">
            <v>Poste de madera importada (Pino Amarillo del Sur) de 11 m, Clase 6</v>
          </cell>
        </row>
        <row r="56">
          <cell r="A56">
            <v>4009</v>
          </cell>
          <cell r="B56" t="str">
            <v>Poste de madera importada (Pino Amarillo del Sur) de 11 m, Clase 5</v>
          </cell>
        </row>
        <row r="57">
          <cell r="A57">
            <v>4010</v>
          </cell>
          <cell r="B57" t="str">
            <v>Poste de madera importada (Pino Amarillo del Sur) de 12 m, Clase 6</v>
          </cell>
        </row>
        <row r="58">
          <cell r="A58">
            <v>4011</v>
          </cell>
          <cell r="B58" t="str">
            <v>Poste de madera importada (Pino Amarillo del Sur) de 12 m, Clase 5</v>
          </cell>
        </row>
        <row r="59">
          <cell r="A59">
            <v>4012</v>
          </cell>
          <cell r="B59" t="str">
            <v>Poste de madera importada (Pino Amarillo del Sur) de 13 m, Clase 6</v>
          </cell>
        </row>
        <row r="60">
          <cell r="A60">
            <v>4013</v>
          </cell>
          <cell r="B60" t="str">
            <v>Poste de madera importada (Pino Amarillo del Sur) de 13 m, Clase 5</v>
          </cell>
        </row>
        <row r="61">
          <cell r="A61">
            <v>4014</v>
          </cell>
          <cell r="B61" t="str">
            <v>Poste de madera importada (Pino Amarillo del Sur) de 25pies, Clase 7</v>
          </cell>
        </row>
        <row r="62">
          <cell r="A62">
            <v>4015</v>
          </cell>
          <cell r="B62" t="str">
            <v>Poste de madera importada (Pino Amarillo del Sur) de 25pies, Clase 6</v>
          </cell>
        </row>
        <row r="63">
          <cell r="A63">
            <v>4016</v>
          </cell>
          <cell r="B63" t="str">
            <v>Poste de madera importada (Pino Amarillo del Sur) de 30pies, Clase 7</v>
          </cell>
        </row>
        <row r="64">
          <cell r="A64">
            <v>4017</v>
          </cell>
          <cell r="B64" t="str">
            <v>Poste de madera importada (Pino Amarillo del Sur) de 30pies, Clase 6</v>
          </cell>
        </row>
        <row r="65">
          <cell r="A65">
            <v>4018</v>
          </cell>
          <cell r="B65" t="str">
            <v>Poste de madera importada (Pino Amarillo del Sur) de 30pies, Clase 5</v>
          </cell>
        </row>
        <row r="66">
          <cell r="A66">
            <v>4019</v>
          </cell>
          <cell r="B66" t="str">
            <v>Poste de madera importada (Pino Amarillo del Sur) de 35pies, Clase 6</v>
          </cell>
        </row>
        <row r="67">
          <cell r="A67">
            <v>4020</v>
          </cell>
          <cell r="B67" t="str">
            <v>Poste de madera importada (Pino Amarillo del Sur) de 35pies, Clase 5</v>
          </cell>
        </row>
        <row r="68">
          <cell r="A68">
            <v>4021</v>
          </cell>
          <cell r="B68" t="str">
            <v>Poste de madera importada (Pino Amarillo del Sur) de 40pies, Clase 6</v>
          </cell>
        </row>
        <row r="69">
          <cell r="A69">
            <v>4022</v>
          </cell>
          <cell r="B69" t="str">
            <v>Poste de madera importada (Pino Amarillo del Sur) de 40pies, Clase 5</v>
          </cell>
        </row>
        <row r="70">
          <cell r="A70">
            <v>4023</v>
          </cell>
          <cell r="B70" t="str">
            <v>Poste de madera importada (Pino Amarillo del Sur) de 45pies, Clase 6</v>
          </cell>
        </row>
        <row r="71">
          <cell r="A71">
            <v>4024</v>
          </cell>
          <cell r="B71" t="str">
            <v>Poste de madera importada (Pino Amarillo del Sur) de 45pies, Clase 5</v>
          </cell>
        </row>
        <row r="72">
          <cell r="A72">
            <v>4025</v>
          </cell>
          <cell r="B72" t="str">
            <v>Poste de madera importada (Pino Amarillo del Sur) de 50pies, Clase 5</v>
          </cell>
        </row>
        <row r="73">
          <cell r="A73" t="str">
            <v>PMN</v>
          </cell>
          <cell r="B73" t="str">
            <v>POSTES DE MADERA DE PROCEDENCIA NACIONAL</v>
          </cell>
        </row>
        <row r="74">
          <cell r="A74">
            <v>5001</v>
          </cell>
          <cell r="B74" t="str">
            <v>Poste de madera de procedencia nacional de 8 m, Clase 7</v>
          </cell>
        </row>
        <row r="75">
          <cell r="A75">
            <v>5002</v>
          </cell>
          <cell r="B75" t="str">
            <v>Poste de madera de procedencia nacional de 8 m, Clase 6</v>
          </cell>
        </row>
        <row r="76">
          <cell r="A76">
            <v>5003</v>
          </cell>
          <cell r="B76" t="str">
            <v>Poste de madera de procedencia nacional de 9 m, Clase 7</v>
          </cell>
        </row>
        <row r="77">
          <cell r="A77">
            <v>5004</v>
          </cell>
          <cell r="B77" t="str">
            <v>Poste de madera de procedencia nacional de 9 m, Clase 6</v>
          </cell>
        </row>
        <row r="78">
          <cell r="A78">
            <v>5005</v>
          </cell>
          <cell r="B78" t="str">
            <v>Poste de madera de procedencia nacional de 9 m, Clase 5</v>
          </cell>
        </row>
        <row r="79">
          <cell r="A79">
            <v>5006</v>
          </cell>
          <cell r="B79" t="str">
            <v>Poste de madera de procedencia nacional de 10 m, Clase 6</v>
          </cell>
        </row>
        <row r="80">
          <cell r="A80">
            <v>5007</v>
          </cell>
          <cell r="B80" t="str">
            <v>Poste de madera de procedencia nacional de 10 m, Clase 5</v>
          </cell>
        </row>
        <row r="81">
          <cell r="A81">
            <v>5008</v>
          </cell>
          <cell r="B81" t="str">
            <v>Poste de madera de procedencia nacional de 11 m, Clase 6</v>
          </cell>
        </row>
        <row r="82">
          <cell r="A82">
            <v>5009</v>
          </cell>
          <cell r="B82" t="str">
            <v>Poste de madera de procedencia nacional de 11 m, Clase 5</v>
          </cell>
        </row>
        <row r="83">
          <cell r="A83">
            <v>5010</v>
          </cell>
          <cell r="B83" t="str">
            <v>Poste de madera de procedencia nacional de 12 m, Clase 6</v>
          </cell>
        </row>
        <row r="84">
          <cell r="A84">
            <v>5011</v>
          </cell>
          <cell r="B84" t="str">
            <v>Poste de madera de procedencia nacional de 12 m, Clase 5</v>
          </cell>
        </row>
        <row r="85">
          <cell r="A85">
            <v>5012</v>
          </cell>
          <cell r="B85" t="str">
            <v>Poste de madera de procedencia nacional de 13 m, Clase 6</v>
          </cell>
        </row>
        <row r="86">
          <cell r="A86">
            <v>5013</v>
          </cell>
          <cell r="B86" t="str">
            <v>Poste de madera de procedencia nacional de 13 m, Clase 5</v>
          </cell>
        </row>
        <row r="87">
          <cell r="A87" t="str">
            <v>PRFV</v>
          </cell>
          <cell r="B87" t="str">
            <v>POSTE DE POLIESTER REFORZADO DE FIBRA DE VIDRIO</v>
          </cell>
        </row>
        <row r="88">
          <cell r="A88">
            <v>5100</v>
          </cell>
          <cell r="B88" t="str">
            <v>Poste de PRFV de 9 m/200 daN</v>
          </cell>
        </row>
        <row r="89">
          <cell r="A89">
            <v>5101</v>
          </cell>
          <cell r="B89" t="str">
            <v>Poste de PRFV de 9 m/300 daN</v>
          </cell>
        </row>
        <row r="90">
          <cell r="A90">
            <v>5102</v>
          </cell>
          <cell r="B90" t="str">
            <v>Poste de PRFV de 9 m/400 daN</v>
          </cell>
        </row>
        <row r="91">
          <cell r="A91">
            <v>5103</v>
          </cell>
          <cell r="B91" t="str">
            <v>Poste de PRFV de 10 m/200 daN</v>
          </cell>
        </row>
        <row r="92">
          <cell r="A92">
            <v>5104</v>
          </cell>
          <cell r="B92" t="str">
            <v>Poste de PRFV de 10 m/300 daN</v>
          </cell>
        </row>
        <row r="93">
          <cell r="A93">
            <v>5105</v>
          </cell>
          <cell r="B93" t="str">
            <v>Poste de PRFV de 10 m/400 daN</v>
          </cell>
        </row>
        <row r="94">
          <cell r="A94">
            <v>5106</v>
          </cell>
          <cell r="B94" t="str">
            <v>Poste de PRFV de 11 m/200 daN</v>
          </cell>
        </row>
        <row r="95">
          <cell r="A95">
            <v>5107</v>
          </cell>
          <cell r="B95" t="str">
            <v>Poste de PRFV de 11 m/300 daN</v>
          </cell>
        </row>
        <row r="96">
          <cell r="A96">
            <v>5108</v>
          </cell>
          <cell r="B96" t="str">
            <v>Poste de PRFV de 11 m/400 daN</v>
          </cell>
        </row>
        <row r="97">
          <cell r="A97">
            <v>5109</v>
          </cell>
          <cell r="B97" t="str">
            <v>Poste de PRFV de 12 m/200 daN</v>
          </cell>
        </row>
        <row r="98">
          <cell r="A98">
            <v>5110</v>
          </cell>
          <cell r="B98" t="str">
            <v>Poste de PRFV de 12 m/300 daN</v>
          </cell>
        </row>
        <row r="99">
          <cell r="A99">
            <v>5111</v>
          </cell>
          <cell r="B99" t="str">
            <v>Poste de PRFV de 12 m/400 daN</v>
          </cell>
        </row>
        <row r="100">
          <cell r="A100">
            <v>5112</v>
          </cell>
          <cell r="B100" t="str">
            <v>Poste de PRFV de 13 m/200 daN</v>
          </cell>
        </row>
        <row r="101">
          <cell r="A101">
            <v>5113</v>
          </cell>
          <cell r="B101" t="str">
            <v>Poste de PRFV de 13 m/300 daN</v>
          </cell>
        </row>
        <row r="102">
          <cell r="A102">
            <v>5114</v>
          </cell>
          <cell r="B102" t="str">
            <v>Poste de PRFV de 13 m/400 daN</v>
          </cell>
        </row>
        <row r="103">
          <cell r="A103" t="str">
            <v>OMCA</v>
          </cell>
          <cell r="B103" t="str">
            <v>OTROS MATERIALES DE CONCRETO ARMADO</v>
          </cell>
        </row>
        <row r="104">
          <cell r="A104">
            <v>6001</v>
          </cell>
          <cell r="B104" t="str">
            <v>Cruceta de C.A.V. Z / 1,5 / 300 / 300 / 150 daN (Z / L / T / F / V)</v>
          </cell>
        </row>
        <row r="105">
          <cell r="A105">
            <v>6002</v>
          </cell>
          <cell r="B105" t="str">
            <v>Cruceta de C.A.V. Z / 2,0 / 300 / 300 / 150 daN (Z / L / T / F / V)</v>
          </cell>
        </row>
        <row r="106">
          <cell r="A106">
            <v>6003</v>
          </cell>
          <cell r="B106" t="str">
            <v>Cruceta de C.A.V. Z / 2,5 / 300 / 300 / 150 daN (Z / L / T / F / V)</v>
          </cell>
        </row>
        <row r="107">
          <cell r="A107">
            <v>6004</v>
          </cell>
          <cell r="B107" t="str">
            <v>Cruceta Asimétrica de C.A.V. Za / 1,5 / 0,9 / 250 / 200 / 100 daN (Za / L / L1/ T / F / V)</v>
          </cell>
        </row>
        <row r="108">
          <cell r="A108">
            <v>6005</v>
          </cell>
          <cell r="B108" t="str">
            <v>Ménsula de C.A.V. M / 1,2 / 250 / 150 / 150 daN (M / L / T / F / V)</v>
          </cell>
        </row>
        <row r="109">
          <cell r="A109">
            <v>6006</v>
          </cell>
          <cell r="B109" t="str">
            <v>Ménsula de C.A.V. M / 2,0 / 250 / 150 / 150 daN (M / L / T / F / V)</v>
          </cell>
        </row>
        <row r="110">
          <cell r="A110">
            <v>6007</v>
          </cell>
          <cell r="B110" t="str">
            <v>Palomilla Doble de Concreto de 2,20 m para poste, carga de trabajo de 100 daN</v>
          </cell>
        </row>
        <row r="111">
          <cell r="A111">
            <v>6008</v>
          </cell>
          <cell r="B111" t="str">
            <v>Plataforma de Concreto Soporte de Transformador de 2,20 m, carga de trabajo de 500 daN</v>
          </cell>
        </row>
        <row r="112">
          <cell r="A112">
            <v>6009</v>
          </cell>
          <cell r="B112" t="str">
            <v>Plataforma de Concreto Soporte de Transformador de 2,20 m, carga de trabajo de 1500 daN</v>
          </cell>
        </row>
        <row r="113">
          <cell r="A113" t="str">
            <v>AIS</v>
          </cell>
          <cell r="B113" t="str">
            <v>AISLADORES Y ACCESORIOS</v>
          </cell>
        </row>
        <row r="114">
          <cell r="A114">
            <v>7001</v>
          </cell>
          <cell r="B114" t="str">
            <v>Aislador de Porcelana Tipo Pin, Clase ANSI 56-2</v>
          </cell>
        </row>
        <row r="115">
          <cell r="A115">
            <v>7002</v>
          </cell>
          <cell r="B115" t="str">
            <v>Aislador de Porcelana Tipo Pin, Clase ANSI 56-3</v>
          </cell>
        </row>
        <row r="116">
          <cell r="A116">
            <v>7003</v>
          </cell>
          <cell r="B116" t="str">
            <v>Aislador de Porcelana Tipo Pin, Clase ANSI 56-4</v>
          </cell>
        </row>
        <row r="117">
          <cell r="A117">
            <v>7004</v>
          </cell>
          <cell r="B117" t="str">
            <v>Espiga de AºGº de 508 mm longitud, para Cabeza de Poste y Aislador ANSI 56-2</v>
          </cell>
        </row>
        <row r="118">
          <cell r="A118">
            <v>7005</v>
          </cell>
          <cell r="B118" t="str">
            <v>Espiga de AºGº de 609 mm longitud, para Cabeza de Poste y Aislador ANSI 56-3</v>
          </cell>
        </row>
        <row r="119">
          <cell r="A119">
            <v>7006</v>
          </cell>
          <cell r="B119" t="str">
            <v>Espiga de AºGº de 609 mm longitud, para Cabeza de Poste y Aislador ANSI 56-4</v>
          </cell>
        </row>
        <row r="120">
          <cell r="A120">
            <v>7007</v>
          </cell>
          <cell r="B120" t="str">
            <v>Espiga de AºGº para Cruceta y Aislador 56-2, de 356 mm longitud y Accesorios</v>
          </cell>
        </row>
        <row r="121">
          <cell r="A121">
            <v>7008</v>
          </cell>
          <cell r="B121" t="str">
            <v>Espiga de AºGº para Cruceta y Aislador 56-3, de 381 mm longitud y Accesorios</v>
          </cell>
        </row>
        <row r="122">
          <cell r="A122">
            <v>7009</v>
          </cell>
          <cell r="B122" t="str">
            <v>Espiga de AºGº para Cruceta y Aislador 56-4, de 432 mm longitud y Accesorios</v>
          </cell>
        </row>
        <row r="123">
          <cell r="A123">
            <v>7010</v>
          </cell>
          <cell r="B123" t="str">
            <v>Conjunto Aislador Line Post Polimérico Soporte en Cabeza de Poste: - Braquete de A°G° para Soporte del Aislador Tipo Line Post en Cabeza de Poste. - Aislador Polimérico de 36 kV, Tipo Line Post con Espárrago de 19 mm Ø, 75 mm longitud (Alternativa a Conjunto Aislador-Espiga Cabeza de Poste)</v>
          </cell>
        </row>
        <row r="124">
          <cell r="A124">
            <v>7011</v>
          </cell>
          <cell r="B124" t="str">
            <v>Conjunto Aislador Line Post Polimérico en Cruceta: - Aislador Polimérico de 36 kV, Tipo Line Post con Espárrago de 19 mm Ø, 200 mm longitud (Alternativa a Conjunto Aislador-Espiga en Cruceta)</v>
          </cell>
        </row>
        <row r="125">
          <cell r="A125">
            <v>7012</v>
          </cell>
          <cell r="B125" t="str">
            <v>Aislador de Porcelana Tipo Carrete, Clase ANSI 53-2</v>
          </cell>
        </row>
        <row r="126">
          <cell r="A126" t="str">
            <v>AIS-SUS</v>
          </cell>
          <cell r="B126" t="str">
            <v>AISLADORES DE SUSPENSIÓN Y ACCESORIOS</v>
          </cell>
        </row>
        <row r="127">
          <cell r="A127">
            <v>8001</v>
          </cell>
          <cell r="B127" t="str">
            <v>Aislador de Porcelana de Suspensión, Clase ANSI 52-3</v>
          </cell>
        </row>
        <row r="128">
          <cell r="A128">
            <v>8002</v>
          </cell>
          <cell r="B128" t="str">
            <v xml:space="preserve">Adaptador Anillo-Bola </v>
          </cell>
        </row>
        <row r="129">
          <cell r="A129">
            <v>8003</v>
          </cell>
          <cell r="B129" t="str">
            <v>Adaptador Casquillo-Ojo Largo</v>
          </cell>
        </row>
        <row r="130">
          <cell r="A130">
            <v>8004</v>
          </cell>
          <cell r="B130" t="str">
            <v>Grillete Recto</v>
          </cell>
        </row>
        <row r="131">
          <cell r="A131">
            <v>8005</v>
          </cell>
          <cell r="B131" t="str">
            <v xml:space="preserve">Aislador Polimerico con Conexión Horquilla (Estructura) y Lengüeta (Linea) de 36 kV, según Especificacion Técnica. </v>
          </cell>
        </row>
        <row r="132">
          <cell r="A132">
            <v>8006</v>
          </cell>
          <cell r="B132" t="str">
            <v>Cadena compuesto por 2 Aisladores de Porcelana Clase 52-3, dos adaptadores y un grillete. Según Especificaciones Técnicas.</v>
          </cell>
        </row>
        <row r="133">
          <cell r="A133">
            <v>8007</v>
          </cell>
          <cell r="B133" t="str">
            <v>Cadena compuesto por 1 Aislador de Porcelana Clase 52-3, dos adaptadores y un grillete. Según Especificaciones Técnicas.</v>
          </cell>
        </row>
        <row r="134">
          <cell r="A134" t="str">
            <v>AAAC</v>
          </cell>
          <cell r="B134" t="str">
            <v>CONDUCTOR DE ALEACIÓN DE ALUMINIO</v>
          </cell>
        </row>
        <row r="135">
          <cell r="A135">
            <v>9001</v>
          </cell>
          <cell r="B135" t="str">
            <v>Conductor de Aleacion de Aluminio de 25 mm²</v>
          </cell>
        </row>
        <row r="136">
          <cell r="A136">
            <v>9002</v>
          </cell>
          <cell r="B136" t="str">
            <v>Conductor de Aleacion de Aluminio de 35 mm²</v>
          </cell>
        </row>
        <row r="137">
          <cell r="A137">
            <v>9003</v>
          </cell>
          <cell r="B137" t="str">
            <v>Conductor de Aleacion de Aluminio de 50 mm²</v>
          </cell>
        </row>
        <row r="138">
          <cell r="A138">
            <v>9004</v>
          </cell>
          <cell r="B138" t="str">
            <v>Conductor de Aleacion de Aluminio de 70 mm²</v>
          </cell>
        </row>
        <row r="139">
          <cell r="A139">
            <v>9005</v>
          </cell>
          <cell r="B139" t="str">
            <v>Conductor de Aleacion de Aluminio de 95 mm²</v>
          </cell>
        </row>
        <row r="140">
          <cell r="A140">
            <v>9006</v>
          </cell>
          <cell r="B140" t="str">
            <v>Conductor de Aleacion de Aluminio de 120 mm²</v>
          </cell>
        </row>
        <row r="141">
          <cell r="A141" t="str">
            <v>AAAC-ACS</v>
          </cell>
          <cell r="B141" t="str">
            <v>ACCESORIOS PARA CONDUCTOR DE ALEACION ALUMINIO</v>
          </cell>
        </row>
        <row r="142">
          <cell r="A142">
            <v>10001</v>
          </cell>
          <cell r="B142" t="str">
            <v>Varilla de Armar preformada Simple para Conductor de 25 mm²</v>
          </cell>
        </row>
        <row r="143">
          <cell r="A143">
            <v>10002</v>
          </cell>
          <cell r="B143" t="str">
            <v>Varilla de Armar preformada Simple para Conductor de 35 mm²</v>
          </cell>
        </row>
        <row r="144">
          <cell r="A144">
            <v>10003</v>
          </cell>
          <cell r="B144" t="str">
            <v>Varilla de Armar preformada Simple para Conductor de 50 mm²</v>
          </cell>
        </row>
        <row r="145">
          <cell r="A145">
            <v>10004</v>
          </cell>
          <cell r="B145" t="str">
            <v>Varilla de Armar preformada Simple para Conductor de 70 mm²</v>
          </cell>
        </row>
        <row r="146">
          <cell r="A146">
            <v>10005</v>
          </cell>
          <cell r="B146" t="str">
            <v>Varilla de Armar preformada Simple para Conductor de 95 mm²</v>
          </cell>
        </row>
        <row r="147">
          <cell r="A147">
            <v>10006</v>
          </cell>
          <cell r="B147" t="str">
            <v>Varilla de Armar preformada Simple para Conductor de 120 mm²</v>
          </cell>
        </row>
        <row r="148">
          <cell r="A148">
            <v>10007</v>
          </cell>
          <cell r="B148" t="str">
            <v>Varilla de Armar preformada Doble para Conductor de 25 mm²</v>
          </cell>
        </row>
        <row r="149">
          <cell r="A149">
            <v>10008</v>
          </cell>
          <cell r="B149" t="str">
            <v>Varilla de Armar preformada Doble para Conductor de 35 mm²</v>
          </cell>
        </row>
        <row r="150">
          <cell r="A150">
            <v>10009</v>
          </cell>
          <cell r="B150" t="str">
            <v>Varilla de Armar preformada Doble para Conductor de 50 mm²</v>
          </cell>
        </row>
        <row r="151">
          <cell r="A151">
            <v>10010</v>
          </cell>
          <cell r="B151" t="str">
            <v>Varilla de Armar preformada Doble para Conductor de 70 mm²</v>
          </cell>
        </row>
        <row r="152">
          <cell r="A152">
            <v>10011</v>
          </cell>
          <cell r="B152" t="str">
            <v>Varilla de Armar preformada Doble para Conductor de 95 mm²</v>
          </cell>
        </row>
        <row r="153">
          <cell r="A153">
            <v>10012</v>
          </cell>
          <cell r="B153" t="str">
            <v>Varilla de Armar preformada Doble para Conductor de 120 mm²</v>
          </cell>
        </row>
        <row r="154">
          <cell r="A154">
            <v>10013</v>
          </cell>
          <cell r="B154" t="str">
            <v>Manguito de Empalme para Conductor de 25 mm²</v>
          </cell>
        </row>
        <row r="155">
          <cell r="A155">
            <v>10014</v>
          </cell>
          <cell r="B155" t="str">
            <v>Manguito de Empalme para Conductor de 35 mm²</v>
          </cell>
        </row>
        <row r="156">
          <cell r="A156">
            <v>10015</v>
          </cell>
          <cell r="B156" t="str">
            <v>Manguito de Empalme para Conductor de 50 mm²</v>
          </cell>
        </row>
        <row r="157">
          <cell r="A157">
            <v>10016</v>
          </cell>
          <cell r="B157" t="str">
            <v>Manguito de Empalme para Conductor de 70 mm²</v>
          </cell>
        </row>
        <row r="158">
          <cell r="A158">
            <v>10017</v>
          </cell>
          <cell r="B158" t="str">
            <v>Manguito de Empalme para Conductor de 95 mm²</v>
          </cell>
        </row>
        <row r="159">
          <cell r="A159">
            <v>10018</v>
          </cell>
          <cell r="B159" t="str">
            <v>Manguito de Empalme para Conductor de 120 mm²</v>
          </cell>
        </row>
        <row r="160">
          <cell r="A160">
            <v>10019</v>
          </cell>
          <cell r="B160" t="str">
            <v>Manguito de Reparacion para Conductor de 25 mm²</v>
          </cell>
        </row>
        <row r="161">
          <cell r="A161">
            <v>10020</v>
          </cell>
          <cell r="B161" t="str">
            <v>Manguito de Reparacion para Conductor de 35 mm²</v>
          </cell>
        </row>
        <row r="162">
          <cell r="A162">
            <v>10021</v>
          </cell>
          <cell r="B162" t="str">
            <v>Manguito de Reparacion para Conductor de 50 mm²</v>
          </cell>
        </row>
        <row r="163">
          <cell r="A163">
            <v>10022</v>
          </cell>
          <cell r="B163" t="str">
            <v>Manguito de Reparacion para Conductor de 70 mm²</v>
          </cell>
        </row>
        <row r="164">
          <cell r="A164">
            <v>10023</v>
          </cell>
          <cell r="B164" t="str">
            <v>Manguito de Reparacion para Conductor de 95 mm²</v>
          </cell>
        </row>
        <row r="165">
          <cell r="A165">
            <v>10024</v>
          </cell>
          <cell r="B165" t="str">
            <v>Manguito de Reparacion para Conductor de 120 mm²</v>
          </cell>
        </row>
        <row r="166">
          <cell r="A166">
            <v>10025</v>
          </cell>
          <cell r="B166" t="str">
            <v>Grapa de Doble Via de Aluminio para Conductor de 25 mm²</v>
          </cell>
        </row>
        <row r="167">
          <cell r="A167">
            <v>10026</v>
          </cell>
          <cell r="B167" t="str">
            <v>Grapa de Doble Via de Aluminio para Conductor de 35 mm²</v>
          </cell>
        </row>
        <row r="168">
          <cell r="A168">
            <v>10027</v>
          </cell>
          <cell r="B168" t="str">
            <v>Grapa de Doble Via de Aluminio para Conductor de 50 mm²</v>
          </cell>
        </row>
        <row r="169">
          <cell r="A169">
            <v>10028</v>
          </cell>
          <cell r="B169" t="str">
            <v>Grapa de Doble Via de Aluminio para Conductor de 70 mm²</v>
          </cell>
        </row>
        <row r="170">
          <cell r="A170">
            <v>10029</v>
          </cell>
          <cell r="B170" t="str">
            <v>Grapa de Doble Via de Aluminio para Conductor de 95 mm²</v>
          </cell>
        </row>
        <row r="171">
          <cell r="A171">
            <v>10030</v>
          </cell>
          <cell r="B171" t="str">
            <v>Grapa de Doble Via de Aluminio para Conductor de 120 mm²</v>
          </cell>
        </row>
        <row r="172">
          <cell r="A172">
            <v>10031</v>
          </cell>
          <cell r="B172" t="str">
            <v>Alambre de Amarre Aluminio Recocido de 16 mm²</v>
          </cell>
        </row>
        <row r="173">
          <cell r="A173">
            <v>10032</v>
          </cell>
          <cell r="B173" t="str">
            <v>Amortiguador de Vibracion Tipo Stockbridge para Conductor de 25 mm²</v>
          </cell>
        </row>
        <row r="174">
          <cell r="A174">
            <v>10033</v>
          </cell>
          <cell r="B174" t="str">
            <v>Amortiguador de Vibracion Tipo Stockbridge para Conductor de 35 mm²</v>
          </cell>
        </row>
        <row r="175">
          <cell r="A175">
            <v>10034</v>
          </cell>
          <cell r="B175" t="str">
            <v>Amortiguador de Vibracion Tipo Stockbridge para Conductor de 50 mm²</v>
          </cell>
        </row>
        <row r="176">
          <cell r="A176">
            <v>10035</v>
          </cell>
          <cell r="B176" t="str">
            <v>Amortiguador de Vibracion Tipo Stockbridge para Conductor de 70 mm²</v>
          </cell>
        </row>
        <row r="177">
          <cell r="A177">
            <v>10036</v>
          </cell>
          <cell r="B177" t="str">
            <v>Amortiguador de Vibracion Tipo Stockbridge para Conductor de 95 mm²</v>
          </cell>
        </row>
        <row r="178">
          <cell r="A178">
            <v>10037</v>
          </cell>
          <cell r="B178" t="str">
            <v>Amortiguador de Vibracion Tipo Stockbridge para Conductor de 120 mm²</v>
          </cell>
        </row>
        <row r="179">
          <cell r="A179">
            <v>10038</v>
          </cell>
          <cell r="B179" t="str">
            <v xml:space="preserve">Grapa de Angulo para Conductor de 25 mm²  </v>
          </cell>
        </row>
        <row r="180">
          <cell r="A180">
            <v>10039</v>
          </cell>
          <cell r="B180" t="str">
            <v xml:space="preserve">Grapa de Angulo para Conductor de 35 mm²  </v>
          </cell>
        </row>
        <row r="181">
          <cell r="A181">
            <v>10040</v>
          </cell>
          <cell r="B181" t="str">
            <v xml:space="preserve">Grapa de Angulo para Conductor de 50 mm²  </v>
          </cell>
        </row>
        <row r="182">
          <cell r="A182">
            <v>10041</v>
          </cell>
          <cell r="B182" t="str">
            <v xml:space="preserve">Grapa de Angulo para Conductor de 70 mm²  </v>
          </cell>
        </row>
        <row r="183">
          <cell r="A183">
            <v>10042</v>
          </cell>
          <cell r="B183" t="str">
            <v xml:space="preserve">Grapa de Angulo para Conductor de 95 mm²  </v>
          </cell>
        </row>
        <row r="184">
          <cell r="A184">
            <v>10043</v>
          </cell>
          <cell r="B184" t="str">
            <v xml:space="preserve">Grapa de Angulo para Conductor de 120 mm²  </v>
          </cell>
        </row>
        <row r="185">
          <cell r="A185">
            <v>10044</v>
          </cell>
          <cell r="B185" t="str">
            <v>Grapa de Anclaje para Conductor de 25 mm²</v>
          </cell>
        </row>
        <row r="186">
          <cell r="A186">
            <v>10045</v>
          </cell>
          <cell r="B186" t="str">
            <v>Grapa de Anclaje para Conductor de 35 mm²</v>
          </cell>
        </row>
        <row r="187">
          <cell r="A187">
            <v>10046</v>
          </cell>
          <cell r="B187" t="str">
            <v>Grapa de Anclaje para Conductor de 50 mm²</v>
          </cell>
        </row>
        <row r="188">
          <cell r="A188">
            <v>10047</v>
          </cell>
          <cell r="B188" t="str">
            <v>Grapa de Anclaje para Conductor de 70 mm²</v>
          </cell>
        </row>
        <row r="189">
          <cell r="A189">
            <v>10048</v>
          </cell>
          <cell r="B189" t="str">
            <v>Grapa de Anclaje para Conductor de 95 mm²</v>
          </cell>
        </row>
        <row r="190">
          <cell r="A190">
            <v>10049</v>
          </cell>
          <cell r="B190" t="str">
            <v>Grapa de Anclaje para Conductor de 120 mm²</v>
          </cell>
        </row>
        <row r="191">
          <cell r="A191" t="str">
            <v>CU</v>
          </cell>
          <cell r="B191" t="str">
            <v>CONDUCTOR DE COBRE</v>
          </cell>
        </row>
        <row r="192">
          <cell r="A192">
            <v>11001</v>
          </cell>
          <cell r="B192" t="str">
            <v>Conductor de Cobre Recocido, Cableado, de 16 mm², para Puesta a Tierra</v>
          </cell>
        </row>
        <row r="193">
          <cell r="A193">
            <v>11002</v>
          </cell>
          <cell r="B193" t="str">
            <v>Conductor de Cobre Recocido, Cableado, de 25 mm², para Puesta a Tierra</v>
          </cell>
        </row>
        <row r="194">
          <cell r="A194">
            <v>11003</v>
          </cell>
          <cell r="B194" t="str">
            <v>Conductor de Cobre Recocido, Cableado, de 35 mm², para Puesta a Tierra</v>
          </cell>
        </row>
        <row r="195">
          <cell r="A195">
            <v>11004</v>
          </cell>
          <cell r="B195" t="str">
            <v>Conductor de Cobre Recocido, Cableado, de 50 mm², para Puesta a Tierra</v>
          </cell>
        </row>
        <row r="196">
          <cell r="A196">
            <v>11005</v>
          </cell>
          <cell r="B196" t="str">
            <v>Conductor de Cobre Recocido, Cableado, de 70 mm², para Puesta a Tierra</v>
          </cell>
        </row>
        <row r="197">
          <cell r="A197" t="str">
            <v>CARCU</v>
          </cell>
          <cell r="B197" t="str">
            <v>CABLE DE ACERO RECUBIERTO DE COBRE</v>
          </cell>
        </row>
        <row r="198">
          <cell r="A198">
            <v>12001</v>
          </cell>
          <cell r="B198" t="str">
            <v>Cable de Acero con Recubrimiento Metalúrgico de Cu de 6 AWG (13,30 mm²), para Puesta a Tierra</v>
          </cell>
        </row>
        <row r="199">
          <cell r="A199">
            <v>12002</v>
          </cell>
          <cell r="B199" t="str">
            <v>Cable de Acero con Recubrimiento Metalúrgico de Cu de 4 AWG (21,15 mm²), para Puesta a Tierra</v>
          </cell>
        </row>
        <row r="200">
          <cell r="A200">
            <v>12003</v>
          </cell>
          <cell r="B200" t="str">
            <v>Cable de Acero con Recubrimiento Metalúrgico de Cu de 2 AWG (33,62 mm²), para Puesta a Tierra</v>
          </cell>
        </row>
        <row r="201">
          <cell r="A201" t="str">
            <v>FERR</v>
          </cell>
          <cell r="B201" t="str">
            <v>MATERIAL DE FERRETERIA PARA POSTES Y CRUCETAS</v>
          </cell>
        </row>
        <row r="202">
          <cell r="A202">
            <v>13001</v>
          </cell>
          <cell r="B202" t="str">
            <v>Perno Cabeza Coche de AºGº de 13 mm Ø x 152 mm longitud, 76 mm maquinado, con Arandela, Tuerca y Contratuerca</v>
          </cell>
        </row>
        <row r="203">
          <cell r="A203">
            <v>13002</v>
          </cell>
          <cell r="B203" t="str">
            <v>Perno Cabeza Coche de AºGº de 13 mm Ø x 102 mm longitud, 50 mm maquinado, con Arandela, Tuerca y Contratuerca</v>
          </cell>
        </row>
        <row r="204">
          <cell r="A204">
            <v>13003</v>
          </cell>
          <cell r="B204" t="str">
            <v>Perno de A°G° de 13 mm Ø x 152 mm, provisto de Tuerca y  Contratuerca</v>
          </cell>
        </row>
        <row r="205">
          <cell r="A205">
            <v>13004</v>
          </cell>
          <cell r="B205" t="str">
            <v>Perno de A°G° de 13 mm Ø x 203 mm, provisto de Tuerca y  Contratuerca</v>
          </cell>
        </row>
        <row r="206">
          <cell r="A206">
            <v>13005</v>
          </cell>
          <cell r="B206" t="str">
            <v>Perno de A°G° de 13 mm Ø x 254 mm, provisto de Tuerca y  Contratuerca</v>
          </cell>
        </row>
        <row r="207">
          <cell r="A207">
            <v>13006</v>
          </cell>
          <cell r="B207" t="str">
            <v>Perno de A°G° de 13 mm Ø x 305 mm, provisto de Tuerca y  Contratuerca</v>
          </cell>
        </row>
        <row r="208">
          <cell r="A208">
            <v>13007</v>
          </cell>
          <cell r="B208" t="str">
            <v>Perno de A°G° de 16 mm Ø x 203 mm, provisto de Tuerca y  Contratuerca</v>
          </cell>
        </row>
        <row r="209">
          <cell r="A209">
            <v>13008</v>
          </cell>
          <cell r="B209" t="str">
            <v>Perno de A°G° de 16 mm Ø x 254 mm, provisto de Tuerca y  Contratuerca</v>
          </cell>
        </row>
        <row r="210">
          <cell r="A210">
            <v>13009</v>
          </cell>
          <cell r="B210" t="str">
            <v>Perno de A°G° de 16 mm Ø x 305 mm, provisto de Tuerca y  Contratuerca</v>
          </cell>
        </row>
        <row r="211">
          <cell r="A211">
            <v>13010</v>
          </cell>
          <cell r="B211" t="str">
            <v>Perno de A°G° de 16 mm Ø x 356 mm, provisto de Tuerca y  Contratuerca</v>
          </cell>
        </row>
        <row r="212">
          <cell r="A212">
            <v>13011</v>
          </cell>
          <cell r="B212" t="str">
            <v>Perno de A°G° de 16 mm Ø x 406 mm, provisto de Tuerca y  Contratuerca</v>
          </cell>
        </row>
        <row r="213">
          <cell r="A213">
            <v>13012</v>
          </cell>
          <cell r="B213" t="str">
            <v>Perno de A°G° de 16 mm Ø x 457 mm, provisto de Tuerca y  Contratuerca</v>
          </cell>
        </row>
        <row r="214">
          <cell r="A214">
            <v>13013</v>
          </cell>
          <cell r="B214" t="str">
            <v>Perno de A°G° de 16 mm Ø x 508 mm, provisto de Tuerca y  Contratuerca</v>
          </cell>
        </row>
        <row r="215">
          <cell r="A215">
            <v>13014</v>
          </cell>
          <cell r="B215" t="str">
            <v>Perno Doble Armado de A°G° de 16 mm Ø  x 457 mm, provisto de  4 Tuercas y 4 Contratuercas</v>
          </cell>
        </row>
        <row r="216">
          <cell r="A216">
            <v>13015</v>
          </cell>
          <cell r="B216" t="str">
            <v>Perno Doble Armado de A°G° de 16 mm Ø  x 508 mm, provisto de  4 Tuercas y 4 Contratuercas</v>
          </cell>
        </row>
        <row r="217">
          <cell r="A217">
            <v>13016</v>
          </cell>
          <cell r="B217" t="str">
            <v>Perno de A°G° de 19 mm Ø x 457 mm, provisto de Tuerca y  Contratuerca</v>
          </cell>
        </row>
        <row r="218">
          <cell r="A218">
            <v>13017</v>
          </cell>
          <cell r="B218" t="str">
            <v>Perno de A°G° de 19 mm Ø x 508 mm, provisto de Tuerca y  Contratuerca</v>
          </cell>
        </row>
        <row r="219">
          <cell r="A219">
            <v>13018</v>
          </cell>
          <cell r="B219" t="str">
            <v>Perno Ojo de A°G° de 16 mm Ø  x 203 mm, provisto de Tuerca  y Contratuerca</v>
          </cell>
        </row>
        <row r="220">
          <cell r="A220">
            <v>13019</v>
          </cell>
          <cell r="B220" t="str">
            <v>Perno Ojo de A°G° de 16 mm Ø  x 254 mm, provisto de Tuerca  y Contratuerca</v>
          </cell>
        </row>
        <row r="221">
          <cell r="A221">
            <v>13020</v>
          </cell>
          <cell r="B221" t="str">
            <v>Perno Ojo de A°G° de 16 mm Ø  x 305 mm, provisto de Tuerca  y Contratuerca</v>
          </cell>
        </row>
        <row r="222">
          <cell r="A222">
            <v>13021</v>
          </cell>
          <cell r="B222" t="str">
            <v>Perno Ojo de A°G° de 16 mm Ø  x 356 mm, provisto de Tuerca  y Contratuerca</v>
          </cell>
        </row>
        <row r="223">
          <cell r="A223">
            <v>13022</v>
          </cell>
          <cell r="B223" t="str">
            <v>Perno Simple Borde de A°G° de 16 mm Ø x 425 mm longitud, 152 mm maquinado, provisto de dos tuercas, una contratuerca y un pasador de seguridad</v>
          </cell>
        </row>
        <row r="224">
          <cell r="A224">
            <v>13023</v>
          </cell>
          <cell r="B224" t="str">
            <v>Perno con Horquilla de A°G° de 16 mm Ø x 203 mm longitud, provisto de Pasador, Tuerca y Contratuerca</v>
          </cell>
        </row>
        <row r="225">
          <cell r="A225">
            <v>13024</v>
          </cell>
          <cell r="B225" t="str">
            <v>Portalínea Unipolar de A°G° de 149 mm x 85 mm, Platina de 38 mm x 5 mm Sección, Pin de 16 mm Ø</v>
          </cell>
        </row>
        <row r="226">
          <cell r="A226">
            <v>13025</v>
          </cell>
          <cell r="B226" t="str">
            <v>Tuerca-Ojo para Perno de 16 mm Ø</v>
          </cell>
        </row>
        <row r="227">
          <cell r="A227">
            <v>13026</v>
          </cell>
          <cell r="B227" t="str">
            <v>Tirafondo de A°G° de 13 mm ø  x 102 mm de longitud</v>
          </cell>
        </row>
        <row r="228">
          <cell r="A228">
            <v>13027</v>
          </cell>
          <cell r="B228" t="str">
            <v>Soporte Separador de Vertice de Poste de A°G° fabricado con  Platina de 76 x 6,4 mm</v>
          </cell>
        </row>
        <row r="229">
          <cell r="A229">
            <v>13028</v>
          </cell>
          <cell r="B229" t="str">
            <v>Tubo Espaciador de A°G° de 19 mm Ø  x 38 mm longitud</v>
          </cell>
        </row>
        <row r="230">
          <cell r="A230">
            <v>13029</v>
          </cell>
          <cell r="B230" t="str">
            <v>Brazo-Soporte (Riostra) de Perfil Angular de A°G° de 38 x 38 x 5 mm y 710 mm longitud</v>
          </cell>
        </row>
        <row r="231">
          <cell r="A231">
            <v>13030</v>
          </cell>
          <cell r="B231" t="str">
            <v>Brazo-Soporte (Riostra) de Perfil Angular de A°G° de 38 x 38 x 5 mm y 1350 mm longitud</v>
          </cell>
        </row>
        <row r="232">
          <cell r="A232">
            <v>13031</v>
          </cell>
          <cell r="B232" t="str">
            <v>Braquete Angular de A°G° de 16 mm Ø, provisto de ojales</v>
          </cell>
        </row>
        <row r="233">
          <cell r="A233">
            <v>13032</v>
          </cell>
          <cell r="B233" t="str">
            <v>Perfil "C" de A°G° de 76 x 38 x 6,35 mm y 0,60 m de longitud</v>
          </cell>
        </row>
        <row r="234">
          <cell r="A234">
            <v>13033</v>
          </cell>
          <cell r="B234" t="str">
            <v>Soporte Separador de Poste para Recloser con Platina A°G° de 300 mm x 8 mm</v>
          </cell>
        </row>
        <row r="235">
          <cell r="A235">
            <v>13034</v>
          </cell>
          <cell r="B235" t="str">
            <v>Arandela Cuadrada Plana de A° G°, 76 x 76 x 5 mm, Agujero de 21 mm Ø</v>
          </cell>
        </row>
        <row r="236">
          <cell r="A236">
            <v>13035</v>
          </cell>
          <cell r="B236" t="str">
            <v>Arandela Cuadrada Plana de A° G°, 57 x 57 x 5 mm, Agujero de 18 mm Ø</v>
          </cell>
        </row>
        <row r="237">
          <cell r="A237">
            <v>13036</v>
          </cell>
          <cell r="B237" t="str">
            <v>Arandela Cuadrada Curva de A° G°, 57 x 57 x 5 mm, Agujero de 18 mm Ø</v>
          </cell>
        </row>
        <row r="238">
          <cell r="A238">
            <v>13037</v>
          </cell>
          <cell r="B238" t="str">
            <v>Arandela Cuadrada Plana de A° G°, 57 x 57 x 5 mm, Agujero de 14 mm Ø</v>
          </cell>
        </row>
        <row r="239">
          <cell r="A239">
            <v>13038</v>
          </cell>
          <cell r="B239" t="str">
            <v>Plantillas para Identificación y/o codificación de Postes (Peligro, Identificación y/o codificación y Fases)</v>
          </cell>
        </row>
        <row r="240">
          <cell r="A240">
            <v>13039</v>
          </cell>
          <cell r="B240" t="str">
            <v>Placa de Señal de Peligro y accesorios de fijación</v>
          </cell>
        </row>
        <row r="241">
          <cell r="A241">
            <v>13040</v>
          </cell>
          <cell r="B241" t="str">
            <v>Placa de Identificación y/o codificación de Estructura y accesorios de fijación</v>
          </cell>
        </row>
        <row r="242">
          <cell r="A242">
            <v>13041</v>
          </cell>
          <cell r="B242" t="str">
            <v>Placa de Secuencia de Fases y accesorios de fijación</v>
          </cell>
        </row>
        <row r="243">
          <cell r="A243" t="str">
            <v>RET</v>
          </cell>
          <cell r="B243" t="str">
            <v>RETENIDAS Y ANCLAJES</v>
          </cell>
        </row>
        <row r="244">
          <cell r="A244">
            <v>14001</v>
          </cell>
          <cell r="B244" t="str">
            <v>Cable de Acero Grado Siemens Martin, de 10 mm Ø, 7 hilos</v>
          </cell>
        </row>
        <row r="245">
          <cell r="A245">
            <v>14002</v>
          </cell>
          <cell r="B245" t="str">
            <v>Perno Angular con Ojal Guardacabo de A°G°, 16 mm Ø x 203 mm, provisto de Tuerca y Contratuerca</v>
          </cell>
        </row>
        <row r="246">
          <cell r="A246">
            <v>14003</v>
          </cell>
          <cell r="B246" t="str">
            <v>Perno Angular con Ojal Guardacabo de A°G°, 16 mm Ø x 254 mm, provisto de Tuerca y Contratuerca</v>
          </cell>
        </row>
        <row r="247">
          <cell r="A247">
            <v>14004</v>
          </cell>
          <cell r="B247" t="str">
            <v>Perno Angular con Ojal Guardacabo de A°G°, 16 mm Ø x 305 mm, provisto de Tuerca y Contratuerca</v>
          </cell>
        </row>
        <row r="248">
          <cell r="A248">
            <v>14005</v>
          </cell>
          <cell r="B248" t="str">
            <v>Varilla de Anclaje de A°G° de 16 mm Ø x 2,40 m, provisto de Ojal Guardacabo en un extremo; Tuerca y Contratuerca en el otro</v>
          </cell>
        </row>
        <row r="249">
          <cell r="A249">
            <v>14006</v>
          </cell>
          <cell r="B249" t="str">
            <v>Mordaza Preformada de A°G° para Cable de 10 mm Ø</v>
          </cell>
        </row>
        <row r="250">
          <cell r="A250">
            <v>14007</v>
          </cell>
          <cell r="B250" t="str">
            <v>Alambre de Acero N° 12 para Entorchado</v>
          </cell>
        </row>
        <row r="251">
          <cell r="A251">
            <v>14008</v>
          </cell>
          <cell r="B251" t="str">
            <v>Alambre de Acero N° 14 para Entorchado</v>
          </cell>
        </row>
        <row r="252">
          <cell r="A252">
            <v>14009</v>
          </cell>
          <cell r="B252" t="str">
            <v>Arandela de Anclaje de A°G°, 102 x 102 x 6,35 mm, Agujero de 18 mmø</v>
          </cell>
        </row>
        <row r="253">
          <cell r="A253">
            <v>14010</v>
          </cell>
          <cell r="B253" t="str">
            <v>Soporte de Contrapunta de 51 mm ø x 1200 mm de longitud, con Abrazadera partida en un extremo y Grapa de Ajuste para Cable en el otro extremo</v>
          </cell>
        </row>
        <row r="254">
          <cell r="A254">
            <v>14011</v>
          </cell>
          <cell r="B254" t="str">
            <v>Abrazadera de 4 sectores para Retenida, de 75 mm de altura, 6,35 mm de espesor y 70 kN de resistencia. Diámetro según dimensiones del poste,  incluye 4 pernos de 12,7 mm Ø x 63,5 mm y 4 arandelas</v>
          </cell>
        </row>
        <row r="255">
          <cell r="A255">
            <v>14012</v>
          </cell>
          <cell r="B255" t="str">
            <v>Enlace metálico, de 254 mm x 75 mm x 38 mm, de 70 kN de resistencia</v>
          </cell>
        </row>
        <row r="256">
          <cell r="A256">
            <v>14014</v>
          </cell>
          <cell r="B256" t="str">
            <v>Grillete de Acero de 70 kN</v>
          </cell>
        </row>
        <row r="257">
          <cell r="A257">
            <v>14015</v>
          </cell>
          <cell r="B257" t="str">
            <v>Bloque de Concreto de 0,40 x 0,40 x 0,15 m</v>
          </cell>
        </row>
        <row r="258">
          <cell r="A258">
            <v>14016</v>
          </cell>
          <cell r="B258" t="str">
            <v>Abrazadera para Retenida 150 mm Ø x 150 mm x 5 mm</v>
          </cell>
        </row>
        <row r="259">
          <cell r="A259">
            <v>14017</v>
          </cell>
          <cell r="B259" t="str">
            <v>Aislador de tracción de porcelana ANSI 54-2</v>
          </cell>
        </row>
        <row r="260">
          <cell r="A260">
            <v>14501</v>
          </cell>
          <cell r="B260" t="str">
            <v>Grapa Paralela de AºGº de 152 mm de longitud, provista de tres pernos</v>
          </cell>
        </row>
        <row r="261">
          <cell r="A261">
            <v>14502</v>
          </cell>
          <cell r="B261" t="str">
            <v>Soporte de Contrapunta de 51 mm ø x 1000 mm de longitud, con Abrazadera partida en un extremo y Grapa de Ajuste para Cable en el otro</v>
          </cell>
        </row>
        <row r="262">
          <cell r="A262" t="str">
            <v>PAT</v>
          </cell>
          <cell r="B262" t="str">
            <v>MATERIAL PARA PUESTA A TIERRA</v>
          </cell>
        </row>
        <row r="263">
          <cell r="A263">
            <v>15001</v>
          </cell>
          <cell r="B263" t="str">
            <v>Electrodo de Acero Recubierto de Cobre de 16 mm Ø x 2,40 m</v>
          </cell>
        </row>
        <row r="264">
          <cell r="A264">
            <v>15002</v>
          </cell>
          <cell r="B264" t="str">
            <v>Conector de Bronce para Electrodo de 16 mm ø y Conductor de Cobre de 16 mm²</v>
          </cell>
        </row>
        <row r="265">
          <cell r="A265">
            <v>15003</v>
          </cell>
          <cell r="B265" t="str">
            <v>Caja Registro de Concreto para Puesta a Tierra 0,50 x 0,50 x 0,45 m</v>
          </cell>
        </row>
        <row r="266">
          <cell r="A266">
            <v>15004</v>
          </cell>
          <cell r="B266" t="str">
            <v>Plancha Doblada de Cobre para toma a Tierra de Espigas y/o Pernos</v>
          </cell>
        </row>
        <row r="267">
          <cell r="A267">
            <v>15005</v>
          </cell>
          <cell r="B267" t="str">
            <v>Conector de Cobre tipo Perno Partido para Conductor de 16 mm²</v>
          </cell>
        </row>
        <row r="268">
          <cell r="A268">
            <v>15006</v>
          </cell>
          <cell r="B268" t="str">
            <v>Conector Doble Via Bimetálico para Cable de Acero de 10 mm ø y Cobre de 16 mm²</v>
          </cell>
        </row>
        <row r="269">
          <cell r="A269">
            <v>15007</v>
          </cell>
          <cell r="B269" t="str">
            <v>Conector de Bronce para Electrodo de 16 mm ø y Cable de Acero con Recubrimiento Metalúrgico de Cobre de 4 AWG (21,15 mm2)</v>
          </cell>
        </row>
        <row r="270">
          <cell r="A270">
            <v>15008</v>
          </cell>
          <cell r="B270" t="str">
            <v>Conector de Cobre tipo Perno Partido para Cable de Acero con Recubrimiento Metalúrgico de Cobre de 4 AWG (21,15 mm2)</v>
          </cell>
        </row>
        <row r="271">
          <cell r="A271">
            <v>15009</v>
          </cell>
          <cell r="B271" t="str">
            <v>Conector Doble Via Bimetálico para Cable de Acero de 10 mm ø y para Cable de Acero con Recubrimiento Metalúrgico de Cobre de 4 AWG (21,15 mm2)</v>
          </cell>
        </row>
        <row r="272">
          <cell r="A272">
            <v>15010</v>
          </cell>
          <cell r="B272" t="str">
            <v>Grapa en "U" para fijar conductor de PAT a Poste de Madera</v>
          </cell>
        </row>
        <row r="273">
          <cell r="A273">
            <v>15011</v>
          </cell>
          <cell r="B273" t="str">
            <v>Placa de Señalización de Poste (Puesta a Tierra)</v>
          </cell>
        </row>
        <row r="274">
          <cell r="A274">
            <v>15012</v>
          </cell>
          <cell r="B274" t="str">
            <v>Plantilla para Señalización de Poste (Puesta a Tierra)</v>
          </cell>
        </row>
        <row r="275">
          <cell r="A275">
            <v>15013</v>
          </cell>
          <cell r="B275" t="str">
            <v>Conector bimetálico para Al 25 mm2 y Cable de Acero con Recubrimiento Metalúrgico de Cu de 4 AWG (21,15 mm²)</v>
          </cell>
        </row>
        <row r="276">
          <cell r="A276">
            <v>15501</v>
          </cell>
          <cell r="B276" t="str">
            <v>Conector bimetálico para Al 25 mm2 y Cobre de 16 mm2, tipo cuña</v>
          </cell>
        </row>
        <row r="277">
          <cell r="A277">
            <v>15502</v>
          </cell>
          <cell r="B277" t="str">
            <v>Conector bimetálico para Al 25 mm2 y Cobre de 25 mm2, tipo cuña</v>
          </cell>
        </row>
        <row r="278">
          <cell r="A278" t="str">
            <v>PROT</v>
          </cell>
          <cell r="B278" t="str">
            <v>EQUIPO DE PROTECCION Y MANIOBRA</v>
          </cell>
        </row>
        <row r="279">
          <cell r="A279">
            <v>16001</v>
          </cell>
          <cell r="B279" t="str">
            <v>Seccionador Fusible Unipolar Tipo Expulsion (Cut-Out) de 27/38 kV, 100A, 150 kV-BIL.</v>
          </cell>
        </row>
        <row r="280">
          <cell r="A280">
            <v>16002</v>
          </cell>
          <cell r="B280" t="str">
            <v>Seccionador Fusible Unipolar Tipo Expulsion (Cut-Out) de 15 kV, 100A, 110 kV-BIL.</v>
          </cell>
        </row>
        <row r="281">
          <cell r="A281">
            <v>16003</v>
          </cell>
          <cell r="B281" t="str">
            <v>Seccionador Fusible Unipolar Tipo Expulsion (Cut-Out) 12 kV, 100A, 95 kV-BIL.</v>
          </cell>
        </row>
        <row r="282">
          <cell r="A282">
            <v>16004</v>
          </cell>
          <cell r="B282" t="str">
            <v>Fusible Tipo Expulsion de 1 A, Tipo K</v>
          </cell>
        </row>
        <row r="283">
          <cell r="A283">
            <v>16005</v>
          </cell>
          <cell r="B283" t="str">
            <v>Fusible Tipo Expulsion de 2 A, Tipo K</v>
          </cell>
        </row>
        <row r="284">
          <cell r="A284">
            <v>16006</v>
          </cell>
          <cell r="B284" t="str">
            <v>Fusible Tipo Expulsion de 3 A, Tipo K</v>
          </cell>
        </row>
        <row r="285">
          <cell r="A285">
            <v>16007</v>
          </cell>
          <cell r="B285" t="str">
            <v>Fusible Tipo Expulsion de 5 A, Tipo K</v>
          </cell>
        </row>
        <row r="286">
          <cell r="A286">
            <v>16008</v>
          </cell>
          <cell r="B286" t="str">
            <v>Fusible Tipo Expulsion de 6 A, Tipo K</v>
          </cell>
        </row>
        <row r="287">
          <cell r="A287">
            <v>16009</v>
          </cell>
          <cell r="B287" t="str">
            <v>Fusible Tipo Expulsion de 8 A, Tipo K</v>
          </cell>
        </row>
        <row r="288">
          <cell r="A288">
            <v>16010</v>
          </cell>
          <cell r="B288" t="str">
            <v>Fusible Tipo Expulsion de 10 A, Tipo K</v>
          </cell>
        </row>
        <row r="289">
          <cell r="A289">
            <v>16011</v>
          </cell>
          <cell r="B289" t="str">
            <v>Fusible Tipo Expulsion de 15 A, Tipo K</v>
          </cell>
        </row>
        <row r="290">
          <cell r="A290">
            <v>16012</v>
          </cell>
          <cell r="B290" t="str">
            <v>Fusible Tipo Expulsion de 20 A, Tipo K</v>
          </cell>
        </row>
        <row r="291">
          <cell r="A291">
            <v>16013</v>
          </cell>
          <cell r="B291" t="str">
            <v>Fusible Tipo Expulsion de 25 A, Tipo K</v>
          </cell>
        </row>
        <row r="292">
          <cell r="A292">
            <v>16014</v>
          </cell>
          <cell r="B292" t="str">
            <v>Fusible Tipo Expulsion de 30 A, Tipo K</v>
          </cell>
        </row>
        <row r="293">
          <cell r="A293">
            <v>16015</v>
          </cell>
          <cell r="B293" t="str">
            <v>Fusible Tipo Expulsion de 40 A, Tipo K</v>
          </cell>
        </row>
        <row r="294">
          <cell r="A294">
            <v>16016</v>
          </cell>
          <cell r="B294" t="str">
            <v>Fusible Tipo Expulsion de 8 A, Tipo T</v>
          </cell>
        </row>
        <row r="295">
          <cell r="A295">
            <v>16017</v>
          </cell>
          <cell r="B295" t="str">
            <v>Fusible Tipo Expulsion de 10 A, Tipo T</v>
          </cell>
        </row>
        <row r="296">
          <cell r="A296">
            <v>16018</v>
          </cell>
          <cell r="B296" t="str">
            <v>Fusible Tipo Expulsion de 15 A, Tipo T</v>
          </cell>
        </row>
        <row r="297">
          <cell r="A297">
            <v>16019</v>
          </cell>
          <cell r="B297" t="str">
            <v>Fusible Tipo Expulsion de 20 A, Tipo T</v>
          </cell>
        </row>
        <row r="298">
          <cell r="A298">
            <v>16020</v>
          </cell>
          <cell r="B298" t="str">
            <v>Fusible Tipo Expulsion de 25 A, Tipo T</v>
          </cell>
        </row>
        <row r="299">
          <cell r="A299">
            <v>16021</v>
          </cell>
          <cell r="B299" t="str">
            <v>Fusible Tipo Expulsion de 30 A, Tipo T</v>
          </cell>
        </row>
        <row r="300">
          <cell r="A300">
            <v>16022</v>
          </cell>
          <cell r="B300" t="str">
            <v>Fusible Tipo Expulsion de 40 A, Tipo T</v>
          </cell>
        </row>
        <row r="301">
          <cell r="A301">
            <v>16023</v>
          </cell>
          <cell r="B301" t="str">
            <v>Pararrayos de Oxido Metalico, 27 kV, 10 KA Clase 1</v>
          </cell>
        </row>
        <row r="302">
          <cell r="A302">
            <v>16024</v>
          </cell>
          <cell r="B302" t="str">
            <v>Pararrayos de Oxido Metalico, 24 kV, 10 KA Clase 1</v>
          </cell>
        </row>
        <row r="303">
          <cell r="A303">
            <v>16025</v>
          </cell>
          <cell r="B303" t="str">
            <v>Pararrayos de Oxido Metalico, 21 kV, 10 KA Clase 1</v>
          </cell>
        </row>
        <row r="304">
          <cell r="A304">
            <v>16026</v>
          </cell>
          <cell r="B304" t="str">
            <v>Pararrayos de Oxido Metalico, 18 kV, 10 KA Clase 1</v>
          </cell>
        </row>
        <row r="305">
          <cell r="A305">
            <v>16027</v>
          </cell>
          <cell r="B305" t="str">
            <v>Pararrayos de Oxido Metalico, 15 kV, 10 KA Clase 1</v>
          </cell>
        </row>
        <row r="306">
          <cell r="A306">
            <v>16028</v>
          </cell>
          <cell r="B306" t="str">
            <v>Pararrayos de Oxido Metalico, 12 kV, 10 KA Clase 1</v>
          </cell>
        </row>
        <row r="307">
          <cell r="A307">
            <v>16029</v>
          </cell>
          <cell r="B307" t="str">
            <v>Pararrayos de Oxido Metalico, 10 kV, 10 KA Clase 1</v>
          </cell>
        </row>
        <row r="308">
          <cell r="A308">
            <v>16030</v>
          </cell>
          <cell r="B308" t="str">
            <v>Interruptor de Recierre Automático (Recloser) con sistema de control electrónico, Tripolar de 27 kV, 150 kV-BIL, 12 kA</v>
          </cell>
        </row>
        <row r="309">
          <cell r="A309">
            <v>16031</v>
          </cell>
          <cell r="B309" t="str">
            <v>Interruptor de Recierre Automático (Recloser) con sistema de control electrónico, Monofásico de 27 kV, 150 kV-BIL, 12 kA</v>
          </cell>
        </row>
        <row r="310">
          <cell r="A310">
            <v>16032</v>
          </cell>
          <cell r="B310" t="str">
            <v>Seccionalizador Electrónico Tripolar de 38 kV; 400 A, 150 kV-BIL; 10 kA</v>
          </cell>
        </row>
        <row r="311">
          <cell r="A311">
            <v>16033</v>
          </cell>
          <cell r="B311" t="str">
            <v>Regulador de Tensión Monofásico 13,2 kV , 150 kV BIL, 50 A,  Regulación de +- 10%</v>
          </cell>
        </row>
        <row r="312">
          <cell r="A312">
            <v>16034</v>
          </cell>
          <cell r="B312" t="str">
            <v>Regulador de Tensión Monofásico 13,2 kV , 150 kV BIL, 100 A,  Regulación de +- 10%</v>
          </cell>
        </row>
        <row r="313">
          <cell r="A313">
            <v>16035</v>
          </cell>
          <cell r="B313" t="str">
            <v>Pararrayos de Oxido Metalico, 24 kV Clase 2</v>
          </cell>
        </row>
        <row r="314">
          <cell r="A314">
            <v>16036</v>
          </cell>
          <cell r="B314" t="str">
            <v>Señalizador de Falla Unipolar</v>
          </cell>
        </row>
        <row r="315">
          <cell r="A315">
            <v>16037</v>
          </cell>
          <cell r="B315" t="str">
            <v>Control/ Receptor del Señalizador de Falla</v>
          </cell>
        </row>
        <row r="316">
          <cell r="A316">
            <v>16038</v>
          </cell>
          <cell r="B316" t="str">
            <v>Seccionalizadores Electronico de 27 kV, 15 A, 150 kV-BIL, 10 KA.</v>
          </cell>
        </row>
        <row r="317">
          <cell r="A317">
            <v>16039</v>
          </cell>
          <cell r="B317" t="str">
            <v>Recloser 22,9 kV Trifásico</v>
          </cell>
        </row>
        <row r="318">
          <cell r="A318" t="str">
            <v>MEDMT</v>
          </cell>
          <cell r="B318" t="str">
            <v>EQUIPO DE MEDICION EN MEDIA TENSION</v>
          </cell>
        </row>
        <row r="319">
          <cell r="A319">
            <v>17001</v>
          </cell>
          <cell r="B319" t="str">
            <v xml:space="preserve">Transformador de Corriente y Tensión Mixto en 22 kV, Bifásico, 30 VA, cl 0,2, 22/0,22 kV, 2-5/5 A. </v>
          </cell>
        </row>
        <row r="320">
          <cell r="A320">
            <v>17002</v>
          </cell>
          <cell r="B320" t="str">
            <v xml:space="preserve">Transformador de Corriente y Tensión Mixto en 22,9 kV, Trifásico, 30 VA, cl 0,2, 22.9/0,22 kV, 1-5/5 A. </v>
          </cell>
        </row>
        <row r="321">
          <cell r="A321">
            <v>17003</v>
          </cell>
          <cell r="B321" t="str">
            <v>Medidor Electrónico A1RL+, 120 - 480 V, 5 A, 3 hilos, cl. 0,5</v>
          </cell>
        </row>
        <row r="322">
          <cell r="A322">
            <v>17004</v>
          </cell>
          <cell r="B322" t="str">
            <v>Caja Portamedidor Tipo LTM</v>
          </cell>
        </row>
        <row r="323">
          <cell r="A323">
            <v>17005</v>
          </cell>
          <cell r="B323" t="str">
            <v>Tubo Plastico de PVC SAP de 32 mm ø x 3,0 m, con curva de plastico de 32 mm ø x 90º</v>
          </cell>
        </row>
        <row r="324">
          <cell r="A324">
            <v>17006</v>
          </cell>
          <cell r="B324" t="str">
            <v>Conductor NLT 2 x 6 mm2</v>
          </cell>
        </row>
        <row r="325">
          <cell r="A325">
            <v>17007</v>
          </cell>
          <cell r="B325" t="str">
            <v>Rejilla de Protección</v>
          </cell>
        </row>
        <row r="326">
          <cell r="A326" t="str">
            <v>TRAFOS4500</v>
          </cell>
          <cell r="B326" t="str">
            <v>TRANSFORMADORES DE DISTRIBUCIÓN (Altura de Instalación hasta 4 500 m.s.n.m.)</v>
          </cell>
        </row>
        <row r="327">
          <cell r="A327">
            <v>18001</v>
          </cell>
          <cell r="B327" t="str">
            <v>Transformador Monofásico Fase - Neutro de 5 kVA; 13,2 / 0,46-0,23 kV</v>
          </cell>
        </row>
        <row r="328">
          <cell r="A328">
            <v>18002</v>
          </cell>
          <cell r="B328" t="str">
            <v>Transformador Monofásico Fase - Neutro de 10 kVA; 13,2 / 0,46-0,23 kV</v>
          </cell>
        </row>
        <row r="329">
          <cell r="A329">
            <v>18003</v>
          </cell>
          <cell r="B329" t="str">
            <v>Transformador Monofásico Fase - Neutro de 15 kVA; 13,2 / 0,46-0,23 kV</v>
          </cell>
        </row>
        <row r="330">
          <cell r="A330">
            <v>18004</v>
          </cell>
          <cell r="B330" t="str">
            <v>Transformador Monofásico Fase - Neutro de 25 kVA; 13,2 / 0,46-0,23 kV</v>
          </cell>
        </row>
        <row r="331">
          <cell r="A331">
            <v>18005</v>
          </cell>
          <cell r="B331" t="str">
            <v>Transformador Monofásico Fase - Fase de 5 kVA; 22,9 / 0,46-0,23 kV</v>
          </cell>
        </row>
        <row r="332">
          <cell r="A332">
            <v>18006</v>
          </cell>
          <cell r="B332" t="str">
            <v>Transformador Monofásico Fase - Fase de 10 kVA; 22,9 / 0,46-0,23 kV</v>
          </cell>
        </row>
        <row r="333">
          <cell r="A333">
            <v>18007</v>
          </cell>
          <cell r="B333" t="str">
            <v>Transformador Monofásico Fase - Fase de 15 kVA; 22,9 / 0,46-0,23 kV</v>
          </cell>
        </row>
        <row r="334">
          <cell r="A334">
            <v>18008</v>
          </cell>
          <cell r="B334" t="str">
            <v>Transformador Monofásico Fase - Fase de 25 kVA; 22,9 / 0,46-0,23 kV</v>
          </cell>
        </row>
        <row r="335">
          <cell r="A335">
            <v>18009</v>
          </cell>
          <cell r="B335" t="str">
            <v>Transformador Monofásico Fase - Neutro de 5 kVA; 7,62 / 0,46-0,23 kV</v>
          </cell>
        </row>
        <row r="336">
          <cell r="A336">
            <v>18010</v>
          </cell>
          <cell r="B336" t="str">
            <v>Transformador Monofásico Fase - Neutro de 10 kVA; 7,62 / 0,46-0,23 kV</v>
          </cell>
        </row>
        <row r="337">
          <cell r="A337">
            <v>18011</v>
          </cell>
          <cell r="B337" t="str">
            <v>Transformador Monofásico Fase - Neutro de 15 kVA; 7,62 / 0,46-0,23 kV</v>
          </cell>
        </row>
        <row r="338">
          <cell r="A338">
            <v>18012</v>
          </cell>
          <cell r="B338" t="str">
            <v>Transformador Monofásico Fase - Neutro de 25 kVA; 7,62 / 0,46-0,23 kV</v>
          </cell>
        </row>
        <row r="339">
          <cell r="A339">
            <v>18013</v>
          </cell>
          <cell r="B339" t="str">
            <v>Transformador Monofásico Fase - Fase de 5 kVA; 13,2 / 0,46-0,23 kV</v>
          </cell>
        </row>
        <row r="340">
          <cell r="A340">
            <v>18014</v>
          </cell>
          <cell r="B340" t="str">
            <v>Transformador Monofásico Fase - Fase de 10 kVA; 13,2 / 0,46-0,23 kV</v>
          </cell>
        </row>
        <row r="341">
          <cell r="A341">
            <v>18015</v>
          </cell>
          <cell r="B341" t="str">
            <v>Transformador Monofásico Fase - Fase de 15 kVA; 13,2 / 0,46-0,23 kV</v>
          </cell>
        </row>
        <row r="342">
          <cell r="A342">
            <v>18016</v>
          </cell>
          <cell r="B342" t="str">
            <v>Transformador Monofásico Fase - Fase de 25 kVA; 13,2 / 0,46-0,23 kV</v>
          </cell>
        </row>
        <row r="343">
          <cell r="A343">
            <v>18017</v>
          </cell>
          <cell r="B343" t="str">
            <v>Transformador Monofásico Fase - Fase de 5 kVA; 10 / 0,46-0,23 kV</v>
          </cell>
        </row>
        <row r="344">
          <cell r="A344">
            <v>18018</v>
          </cell>
          <cell r="B344" t="str">
            <v>Transformador Monofásico Fase - Fase de 10 kVA; 10 / 0,46-0,23 kV</v>
          </cell>
        </row>
        <row r="345">
          <cell r="A345">
            <v>18019</v>
          </cell>
          <cell r="B345" t="str">
            <v>Transformador Monofásico Fase - Fase de 15 kVA; 10 / 0,46-0,23 kV</v>
          </cell>
        </row>
        <row r="346">
          <cell r="A346">
            <v>18020</v>
          </cell>
          <cell r="B346" t="str">
            <v>Transformador Monofásico Fase - Fase de 25 kVA; 10 / 0,46-0,23 kV</v>
          </cell>
        </row>
        <row r="347">
          <cell r="A347">
            <v>18021</v>
          </cell>
          <cell r="B347" t="str">
            <v>Transformador Monofásico Fase - Fase de 5 kVA; 10-22,9 / 0,46-0,23 kV</v>
          </cell>
        </row>
        <row r="348">
          <cell r="A348">
            <v>18022</v>
          </cell>
          <cell r="B348" t="str">
            <v>Transformador Monofásico Fase - Fase de 10 kVA; 10-22,9 / 0,46-0,23 kV</v>
          </cell>
        </row>
        <row r="349">
          <cell r="A349">
            <v>18023</v>
          </cell>
          <cell r="B349" t="str">
            <v>Transformador Monofásico Fase - Fase de 15 kVA; 10-22,9 / 0,46-0,23 kV</v>
          </cell>
        </row>
        <row r="350">
          <cell r="A350">
            <v>18024</v>
          </cell>
          <cell r="B350" t="str">
            <v>Transformador Monofásico Fase - Fase de 25 kVA; 10-22,9 / 0,46-0,23 kV</v>
          </cell>
        </row>
        <row r="351">
          <cell r="A351">
            <v>18025</v>
          </cell>
          <cell r="B351" t="str">
            <v>Transformador Monofásico Fase - Fase de 5 kVA; 13,8 / 0,46-0,23 kV</v>
          </cell>
        </row>
        <row r="352">
          <cell r="A352">
            <v>18026</v>
          </cell>
          <cell r="B352" t="str">
            <v>Transformador Monofásico Fase - Fase de 10 kVA; 13,8 / 0,46-0,23 kV</v>
          </cell>
        </row>
        <row r="353">
          <cell r="A353">
            <v>18027</v>
          </cell>
          <cell r="B353" t="str">
            <v>Transformador Monofásico Fase - Fase de 15 kVA; 13,8 / 0,46-0,23 kV</v>
          </cell>
        </row>
        <row r="354">
          <cell r="A354">
            <v>18028</v>
          </cell>
          <cell r="B354" t="str">
            <v>Transformador Monofásico Fase - Fase de 25 kVA; 13,8 / 0,46-0,23 kV</v>
          </cell>
        </row>
        <row r="355">
          <cell r="A355">
            <v>18029</v>
          </cell>
          <cell r="B355" t="str">
            <v xml:space="preserve">Transformador Monofásico de 5 kVA; 13,2 (Fase-Neutro) - 22,9 (Fase-Fase) / 0,46-0,23 kV </v>
          </cell>
        </row>
        <row r="356">
          <cell r="A356">
            <v>18030</v>
          </cell>
          <cell r="B356" t="str">
            <v xml:space="preserve">Transformador Monofásico de 10 kVA; 13,2 (Fase-Neutro) - 22,9 (Fase-Fase) / 0,46-0,23 kV </v>
          </cell>
        </row>
        <row r="357">
          <cell r="A357">
            <v>18031</v>
          </cell>
          <cell r="B357" t="str">
            <v xml:space="preserve">Transformador Monofásico de 15 kVA; 13,2 (Fase-Neutro) - 22,9 (Fase-Fase) / 0,46-0,23 kV </v>
          </cell>
        </row>
        <row r="358">
          <cell r="A358">
            <v>18032</v>
          </cell>
          <cell r="B358" t="str">
            <v xml:space="preserve">Transformador Monofásico de 25 kVA; 13,2 (Fase-Neutro) - 22,9 (Fase-Fase) / 0,46-0,23 kV </v>
          </cell>
        </row>
        <row r="359">
          <cell r="A359">
            <v>18033</v>
          </cell>
          <cell r="B359" t="str">
            <v>Transformador Trifásico, dyn5, de 40 kVA; 22,9 / 0,40-0,23 kV</v>
          </cell>
        </row>
        <row r="360">
          <cell r="A360">
            <v>18034</v>
          </cell>
          <cell r="B360" t="str">
            <v>Transformador Trifásico, dyn5, de 50 kVA; 22,9 / 0,40-0,23 kV</v>
          </cell>
        </row>
        <row r="361">
          <cell r="A361">
            <v>18035</v>
          </cell>
          <cell r="B361" t="str">
            <v>Transformador Trifásico, dyn5, de 75 kVA; 22,9 / 0,40-0,23 kV</v>
          </cell>
        </row>
        <row r="362">
          <cell r="A362">
            <v>18036</v>
          </cell>
          <cell r="B362" t="str">
            <v>Transformador Trifásico, dyn5, de 100 kVA; 22,9 / 0,40-0,23 kV</v>
          </cell>
        </row>
        <row r="363">
          <cell r="A363">
            <v>18037</v>
          </cell>
          <cell r="B363" t="str">
            <v>Transformador Trifásico, dyn5, de 160 kVA; 22,9 / 0,40-0,23 kV</v>
          </cell>
        </row>
        <row r="364">
          <cell r="A364">
            <v>18038</v>
          </cell>
          <cell r="B364" t="str">
            <v>Transformador Trifásico, dyn5, de 40 kVA; 10 / 0,40-0,23 kV</v>
          </cell>
        </row>
        <row r="365">
          <cell r="A365">
            <v>18039</v>
          </cell>
          <cell r="B365" t="str">
            <v>Transformador Trifásico, dyn5, de 50 kVA; 10 / 0,40-0,23 kV</v>
          </cell>
        </row>
        <row r="366">
          <cell r="A366">
            <v>18040</v>
          </cell>
          <cell r="B366" t="str">
            <v>Transformador Trifásico, dyn5, de 75 kVA; 10 / 0,40-0,23 kV</v>
          </cell>
        </row>
        <row r="367">
          <cell r="A367">
            <v>18041</v>
          </cell>
          <cell r="B367" t="str">
            <v>Transformador Trifásico, dyn5, de 100 kVA; 10 / 0,40-0,23 kV</v>
          </cell>
        </row>
        <row r="368">
          <cell r="A368">
            <v>18042</v>
          </cell>
          <cell r="B368" t="str">
            <v>Transformador Trifásico, dyn5, de 160 kVA; 10 / 0,40-0,23 kV</v>
          </cell>
        </row>
        <row r="369">
          <cell r="A369">
            <v>18043</v>
          </cell>
          <cell r="B369" t="str">
            <v>Transformador Trifásico, dyn5, de 40 kVA; 10-22,9 / 0,40-0,23 kV</v>
          </cell>
        </row>
        <row r="370">
          <cell r="A370">
            <v>18044</v>
          </cell>
          <cell r="B370" t="str">
            <v>Transformador Trifásico, dyn5, de 50 kVA; 10-22,9 / 0,40-0,23 kV</v>
          </cell>
        </row>
        <row r="371">
          <cell r="A371">
            <v>18045</v>
          </cell>
          <cell r="B371" t="str">
            <v>Transformador Trifásico, dyn5, de 75 kVA; 10-22,9 / 0,40-0,23 kV</v>
          </cell>
        </row>
        <row r="372">
          <cell r="A372">
            <v>18046</v>
          </cell>
          <cell r="B372" t="str">
            <v>Transformador Trifásico, dyn5, de 100 kVA; 10-22,9 / 0,40-0,23 kV</v>
          </cell>
        </row>
        <row r="373">
          <cell r="A373">
            <v>18047</v>
          </cell>
          <cell r="B373" t="str">
            <v>Transformador Trifásico, dyn5, de 160 kVA; 10-22,9 / 0,40-0,23 kV</v>
          </cell>
        </row>
        <row r="374">
          <cell r="A374">
            <v>18048</v>
          </cell>
          <cell r="B374" t="str">
            <v>Transformador Trifásico, dyn5, de 40 kVA; 13,8 / 0,40-0,23 kV</v>
          </cell>
        </row>
        <row r="375">
          <cell r="A375">
            <v>18049</v>
          </cell>
          <cell r="B375" t="str">
            <v>Transformador Trifásico, dyn5, de 50 kVA; 13,8 / 0,40-0,23 kV</v>
          </cell>
        </row>
        <row r="376">
          <cell r="A376">
            <v>18050</v>
          </cell>
          <cell r="B376" t="str">
            <v>Transformador Trifásico, dyn5, de 75 kVA; 13,8 / 0,40-0,23 kV</v>
          </cell>
        </row>
        <row r="377">
          <cell r="A377">
            <v>18051</v>
          </cell>
          <cell r="B377" t="str">
            <v>Transformador Trifásico, dyn5, de 100 kVA; 13,8 / 0,40-0,23 kV</v>
          </cell>
        </row>
        <row r="378">
          <cell r="A378">
            <v>18052</v>
          </cell>
          <cell r="B378" t="str">
            <v>Transformador Trifásico, dyn5, de 160 kVA; 13,8 / 0,40-0,23 kV</v>
          </cell>
        </row>
        <row r="379">
          <cell r="A379" t="str">
            <v>TRAFOS1000</v>
          </cell>
          <cell r="B379" t="str">
            <v>TRANSFORMADORES DE DISTRIBUCIÓN (Altura de Instalación hasta 1 000 m.s.n.m.)</v>
          </cell>
        </row>
        <row r="380">
          <cell r="A380">
            <v>19001</v>
          </cell>
          <cell r="B380" t="str">
            <v>Transformador Monofásico Fase - Neutro de 5 kVA; 13,2 / 0,46-0,23 kV</v>
          </cell>
        </row>
        <row r="381">
          <cell r="A381">
            <v>19002</v>
          </cell>
          <cell r="B381" t="str">
            <v>Transformador Monofásico Fase - Neutro de 10 kVA; 13,2 / 0,46-0,23 kV</v>
          </cell>
        </row>
        <row r="382">
          <cell r="A382">
            <v>19003</v>
          </cell>
          <cell r="B382" t="str">
            <v>Transformador Monofásico Fase - Neutro de 15 kVA; 13,2 / 0,46-0,23 kV</v>
          </cell>
        </row>
        <row r="383">
          <cell r="A383">
            <v>19004</v>
          </cell>
          <cell r="B383" t="str">
            <v>Transformador Monofásico Fase - Neutro de 25 kVA; 13,2 / 0,46-0,23 kV</v>
          </cell>
        </row>
        <row r="384">
          <cell r="A384">
            <v>19005</v>
          </cell>
          <cell r="B384" t="str">
            <v>Transformador Monofásico Fase - Fase de 5 kVA; 22,9 / 0,46-0,23 kV</v>
          </cell>
        </row>
        <row r="385">
          <cell r="A385">
            <v>19006</v>
          </cell>
          <cell r="B385" t="str">
            <v>Transformador Monofásico Fase - Fase de 10 kVA; 22,9 / 0,46-0,23 kV</v>
          </cell>
        </row>
        <row r="386">
          <cell r="A386">
            <v>19007</v>
          </cell>
          <cell r="B386" t="str">
            <v>Transformador Monofásico Fase - Fase de 15 kVA; 22,9 / 0,46-0,23 kV</v>
          </cell>
        </row>
        <row r="387">
          <cell r="A387">
            <v>19008</v>
          </cell>
          <cell r="B387" t="str">
            <v>Transformador Monofásico Fase - Fase de 25 kVA; 22,9 / 0,46-0,23 kV</v>
          </cell>
        </row>
        <row r="388">
          <cell r="A388">
            <v>19009</v>
          </cell>
          <cell r="B388" t="str">
            <v>Transformador Monofásico Fase - Neutro de 5 kVA; 7,62 / 0,46-0,23 kV</v>
          </cell>
        </row>
        <row r="389">
          <cell r="A389">
            <v>19010</v>
          </cell>
          <cell r="B389" t="str">
            <v>Transformador Monofásico Fase - Neutro de 10 kVA; 7,62 / 0,46-0,23 kV</v>
          </cell>
        </row>
        <row r="390">
          <cell r="A390">
            <v>19011</v>
          </cell>
          <cell r="B390" t="str">
            <v>Transformador Monofásico Fase - Neutro de 15 kVA; 7,62 / 0,46-0,23 kV</v>
          </cell>
        </row>
        <row r="391">
          <cell r="A391">
            <v>19012</v>
          </cell>
          <cell r="B391" t="str">
            <v>Transformador Monofásico Fase - Neutro de 25 kVA; 7,62 / 0,46-0,23 kV</v>
          </cell>
        </row>
        <row r="392">
          <cell r="A392">
            <v>19013</v>
          </cell>
          <cell r="B392" t="str">
            <v>Transformador Monofásico Fase - Fase de 5 kVA; 13,2 / 0,46-0,23 kV</v>
          </cell>
        </row>
        <row r="393">
          <cell r="A393">
            <v>19014</v>
          </cell>
          <cell r="B393" t="str">
            <v>Transformador Monofásico Fase - Fase de 10 kVA; 13,2 / 0,46-0,23 kV</v>
          </cell>
        </row>
        <row r="394">
          <cell r="A394">
            <v>19015</v>
          </cell>
          <cell r="B394" t="str">
            <v>Transformador Monofásico Fase - Fase de 15 kVA; 13,2 / 0,46-0,23 kV</v>
          </cell>
        </row>
        <row r="395">
          <cell r="A395">
            <v>19016</v>
          </cell>
          <cell r="B395" t="str">
            <v>Transformador Monofásico Fase - Fase de 25 kVA; 13,2 / 0,46-0,23 kV</v>
          </cell>
        </row>
        <row r="396">
          <cell r="A396">
            <v>19017</v>
          </cell>
          <cell r="B396" t="str">
            <v>Transformador Monofásico Fase - Fase de 5 kVA; 10 / 0,46-0,23 kV</v>
          </cell>
        </row>
        <row r="397">
          <cell r="A397">
            <v>19018</v>
          </cell>
          <cell r="B397" t="str">
            <v>Transformador Monofásico Fase - Fase de 10 kVA; 10 / 0,46-0,23 kV</v>
          </cell>
        </row>
        <row r="398">
          <cell r="A398">
            <v>19019</v>
          </cell>
          <cell r="B398" t="str">
            <v>Transformador Monofásico Fase - Fase de 15 kVA; 10 / 0,46-0,23 kV</v>
          </cell>
        </row>
        <row r="399">
          <cell r="A399">
            <v>19020</v>
          </cell>
          <cell r="B399" t="str">
            <v>Transformador Monofásico Fase - Fase de 25 kVA; 10 / 0,46-0,23 kV</v>
          </cell>
        </row>
        <row r="400">
          <cell r="A400">
            <v>19021</v>
          </cell>
          <cell r="B400" t="str">
            <v>Transformador Monofásico Fase - Fase de 5 kVA; 10-22,9 / 0,46-0,23 kV</v>
          </cell>
        </row>
        <row r="401">
          <cell r="A401">
            <v>19022</v>
          </cell>
          <cell r="B401" t="str">
            <v>Transformador Monofásico Fase - Fase de 10 kVA; 10-22,9 / 0,46-0,23 kV</v>
          </cell>
        </row>
        <row r="402">
          <cell r="A402">
            <v>19023</v>
          </cell>
          <cell r="B402" t="str">
            <v>Transformador Monofásico Fase - Fase de 15 kVA; 10-22,9 / 0,46-0,23 kV</v>
          </cell>
        </row>
        <row r="403">
          <cell r="A403">
            <v>19024</v>
          </cell>
          <cell r="B403" t="str">
            <v>Transformador Monofásico Fase - Fase de 25 kVA; 10-22,9 / 0,46-0,23 kV</v>
          </cell>
        </row>
        <row r="404">
          <cell r="A404">
            <v>19025</v>
          </cell>
          <cell r="B404" t="str">
            <v>Transformador Monofásico Fase - Fase de 5 kVA; 13,8 / 0,46-0,23 kV</v>
          </cell>
        </row>
        <row r="405">
          <cell r="A405">
            <v>19026</v>
          </cell>
          <cell r="B405" t="str">
            <v>Transformador Monofásico Fase - Fase de 10 kVA; 13,8 / 0,46-0,23 kV</v>
          </cell>
        </row>
        <row r="406">
          <cell r="A406">
            <v>19027</v>
          </cell>
          <cell r="B406" t="str">
            <v>Transformador Monofásico Fase - Fase de 15 kVA; 13,8 / 0,46-0,23 kV</v>
          </cell>
        </row>
        <row r="407">
          <cell r="A407">
            <v>19028</v>
          </cell>
          <cell r="B407" t="str">
            <v>Transformador Monofásico Fase - Fase de 25 kVA; 13,8 / 0,46-0,23 kV</v>
          </cell>
        </row>
        <row r="408">
          <cell r="A408">
            <v>19029</v>
          </cell>
          <cell r="B408" t="str">
            <v xml:space="preserve">Transformador Monofásico de 5 kVA; 13,2 (Fase-Neutro) - 22,9 (Fase-Fase) / 0,46-0,23 kV </v>
          </cell>
        </row>
        <row r="409">
          <cell r="A409">
            <v>19030</v>
          </cell>
          <cell r="B409" t="str">
            <v xml:space="preserve">Transformador Monofásico de 10 kVA; 13,2 (Fase-Neutro) - 22,9 (Fase-Fase) / 0,46-0,23 kV </v>
          </cell>
        </row>
        <row r="410">
          <cell r="A410">
            <v>19031</v>
          </cell>
          <cell r="B410" t="str">
            <v xml:space="preserve">Transformador Monofásico de 15 kVA; 13,2 (Fase-Neutro) - 22,9 (Fase-Fase) / 0,46-0,23 kV </v>
          </cell>
        </row>
        <row r="411">
          <cell r="A411">
            <v>19032</v>
          </cell>
          <cell r="B411" t="str">
            <v xml:space="preserve">Transformador Monofásico de 25 kVA; 13,2 (Fase-Neutro) - 22,9 (Fase-Fase) / 0,46-0,23 kV </v>
          </cell>
        </row>
        <row r="412">
          <cell r="A412">
            <v>19033</v>
          </cell>
          <cell r="B412" t="str">
            <v>Transformador Trifásico, dyn5, de 40 kVA; 22,9 / 0,40-0,23 kV</v>
          </cell>
        </row>
        <row r="413">
          <cell r="A413">
            <v>19034</v>
          </cell>
          <cell r="B413" t="str">
            <v>Transformador Trifásico, dyn5, de 50 kVA; 22,9 / 0,40-0,23 kV</v>
          </cell>
        </row>
        <row r="414">
          <cell r="A414">
            <v>19035</v>
          </cell>
          <cell r="B414" t="str">
            <v>Transformador Trifásico, dyn5, de 75 kVA; 22,9 / 0,40-0,23 kV</v>
          </cell>
        </row>
        <row r="415">
          <cell r="A415">
            <v>19036</v>
          </cell>
          <cell r="B415" t="str">
            <v>Transformador Trifásico, dyn5, de 100 kVA; 22,9 / 0,40-0,23 kV</v>
          </cell>
        </row>
        <row r="416">
          <cell r="A416">
            <v>19037</v>
          </cell>
          <cell r="B416" t="str">
            <v>Transformador Trifásico, dyn5, de 160 kVA; 22,9 / 0,40-0,23 kV</v>
          </cell>
        </row>
        <row r="417">
          <cell r="A417">
            <v>19038</v>
          </cell>
          <cell r="B417" t="str">
            <v>Transformador Trifásico, dyn5, de 40 kVA; 10 / 0,40-0,23 kV</v>
          </cell>
        </row>
        <row r="418">
          <cell r="A418">
            <v>19039</v>
          </cell>
          <cell r="B418" t="str">
            <v>Transformador Trifásico, dyn5, de 50 kVA; 10 / 0,40-0,23 kV</v>
          </cell>
        </row>
        <row r="419">
          <cell r="A419">
            <v>19040</v>
          </cell>
          <cell r="B419" t="str">
            <v>Transformador Trifásico, dyn5, de 75 kVA; 10 / 0,40-0,23 kV</v>
          </cell>
        </row>
        <row r="420">
          <cell r="A420">
            <v>19041</v>
          </cell>
          <cell r="B420" t="str">
            <v>Transformador Trifásico, dyn5, de 100 kVA; 10 / 0,40-0,23 kV</v>
          </cell>
        </row>
        <row r="421">
          <cell r="A421">
            <v>19042</v>
          </cell>
          <cell r="B421" t="str">
            <v>Transformador Trifásico, dyn5, de 160 kVA; 10 / 0,40-0,23 kV</v>
          </cell>
        </row>
        <row r="422">
          <cell r="A422">
            <v>19043</v>
          </cell>
          <cell r="B422" t="str">
            <v>Transformador Trifásico, dyn5, de 40 kVA; 10-22,9 / 0,40-0,23 kV</v>
          </cell>
        </row>
        <row r="423">
          <cell r="A423">
            <v>19044</v>
          </cell>
          <cell r="B423" t="str">
            <v>Transformador Trifásico, dyn5, de 50 kVA; 10-22,9 / 0,40-0,23 kV</v>
          </cell>
        </row>
        <row r="424">
          <cell r="A424">
            <v>19045</v>
          </cell>
          <cell r="B424" t="str">
            <v>Transformador Trifásico, dyn5, de 75 kVA; 10-22,9 / 0,40-0,23 kV</v>
          </cell>
        </row>
        <row r="425">
          <cell r="A425">
            <v>19046</v>
          </cell>
          <cell r="B425" t="str">
            <v>Transformador Trifásico, dyn5, de 100 kVA; 10-22,9 / 0,40-0,23 kV</v>
          </cell>
        </row>
        <row r="426">
          <cell r="A426">
            <v>19047</v>
          </cell>
          <cell r="B426" t="str">
            <v>Transformador Trifásico, dyn5, de 160 kVA; 10-22,9 / 0,40-0,23 kV</v>
          </cell>
        </row>
        <row r="427">
          <cell r="A427">
            <v>19048</v>
          </cell>
          <cell r="B427" t="str">
            <v>Transformador Trifásico, dyn5, de 40 kVA; 13,8 / 0,40-0,23 kV</v>
          </cell>
        </row>
        <row r="428">
          <cell r="A428">
            <v>19049</v>
          </cell>
          <cell r="B428" t="str">
            <v>Transformador Trifásico, dyn5, de 50 kVA; 13,8 / 0,40-0,23 kV</v>
          </cell>
        </row>
        <row r="429">
          <cell r="A429">
            <v>19050</v>
          </cell>
          <cell r="B429" t="str">
            <v>Transformador Trifásico, dyn5, de 75 kVA; 13,8 / 0,40-0,23 kV</v>
          </cell>
        </row>
        <row r="430">
          <cell r="A430">
            <v>19051</v>
          </cell>
          <cell r="B430" t="str">
            <v>Transformador Trifásico, dyn5, de 100 kVA; 13,8 / 0,40-0,23 kV</v>
          </cell>
        </row>
        <row r="431">
          <cell r="A431">
            <v>19052</v>
          </cell>
          <cell r="B431" t="str">
            <v>Transformador Trifásico, dyn5, de 160 kVA; 13,8 / 0,40-0,23 kV</v>
          </cell>
        </row>
        <row r="432">
          <cell r="A432" t="str">
            <v>TABDIS</v>
          </cell>
          <cell r="B432" t="str">
            <v>TABLEROS DE DISTRIBUCIÓN</v>
          </cell>
        </row>
        <row r="433">
          <cell r="A433">
            <v>20001</v>
          </cell>
          <cell r="B433" t="str">
            <v>Tableros de Distribución Completa para S.E. Monofásica de 5 kVA; 440-220V</v>
          </cell>
        </row>
        <row r="434">
          <cell r="A434">
            <v>20002</v>
          </cell>
          <cell r="B434" t="str">
            <v>Tableros de Distribución Completa para S.E. Monofásica de 10 kVA; 440-220V</v>
          </cell>
        </row>
        <row r="435">
          <cell r="A435">
            <v>20003</v>
          </cell>
          <cell r="B435" t="str">
            <v>Tableros de Distribución Completa para S.E. Monofásica de 15 kVA; 440-220V</v>
          </cell>
        </row>
        <row r="436">
          <cell r="A436">
            <v>20004</v>
          </cell>
          <cell r="B436" t="str">
            <v>Tableros de Distribución Completa para S.E. Monofásica de 25 kVA; 440-220V</v>
          </cell>
        </row>
        <row r="437">
          <cell r="A437">
            <v>20005</v>
          </cell>
          <cell r="B437" t="str">
            <v>Tableros de Distribución Completa para S.E. Trifásica de 40 kVA; 380-220V</v>
          </cell>
        </row>
        <row r="438">
          <cell r="A438">
            <v>20006</v>
          </cell>
          <cell r="B438" t="str">
            <v>Tableros de Distribución Completa para S.E. Trifásica de 50 kVA; 380-220V</v>
          </cell>
        </row>
        <row r="439">
          <cell r="A439">
            <v>20007</v>
          </cell>
          <cell r="B439" t="str">
            <v>Tableros de Distribución Completa para S.E. Trifásica de 75 kVA; 380-220V</v>
          </cell>
        </row>
        <row r="440">
          <cell r="A440">
            <v>20008</v>
          </cell>
          <cell r="B440" t="str">
            <v>Tableros de Distribución Completa para S.E. Trifásica de 100 kVA; 380-220V</v>
          </cell>
        </row>
        <row r="441">
          <cell r="A441">
            <v>20009</v>
          </cell>
          <cell r="B441" t="str">
            <v>Tableros de Distribución Completa para S.E. Trifásica de 160 kVA; 380-220V</v>
          </cell>
        </row>
        <row r="442">
          <cell r="A442" t="str">
            <v>CE</v>
          </cell>
          <cell r="B442" t="str">
            <v>CABLES DE ENERGÍA DE BAJA TENSIÓN</v>
          </cell>
        </row>
        <row r="443">
          <cell r="A443">
            <v>21001</v>
          </cell>
          <cell r="B443" t="str">
            <v>Cable NYY, 1 kV, 1 x 16 mm²</v>
          </cell>
        </row>
        <row r="444">
          <cell r="A444">
            <v>21002</v>
          </cell>
          <cell r="B444" t="str">
            <v>Cable NYY, 1 kV, 1 x 25 mm²</v>
          </cell>
        </row>
        <row r="445">
          <cell r="A445">
            <v>21003</v>
          </cell>
          <cell r="B445" t="str">
            <v>Cable NYY, 1 kV, 1 x 35 mm²</v>
          </cell>
        </row>
        <row r="446">
          <cell r="A446">
            <v>21004</v>
          </cell>
          <cell r="B446" t="str">
            <v>Cable NYY, 1 kV, 1 x 50 mm²</v>
          </cell>
        </row>
        <row r="447">
          <cell r="A447">
            <v>21005</v>
          </cell>
          <cell r="B447" t="str">
            <v>Cable NYY, 1 kV, 1 x 70 mm²</v>
          </cell>
        </row>
        <row r="448">
          <cell r="A448">
            <v>21006</v>
          </cell>
          <cell r="B448" t="str">
            <v>Cable NYY, 1 kV, 1 x 120 mm²</v>
          </cell>
        </row>
        <row r="449">
          <cell r="A449" t="str">
            <v>CABLESBT</v>
          </cell>
          <cell r="B449" t="str">
            <v>CABLES Y CONDUCTORES DE ALUMINIO</v>
          </cell>
        </row>
        <row r="450">
          <cell r="A450">
            <v>22001</v>
          </cell>
          <cell r="B450" t="str">
            <v>Conductor Autoportante de Aluminio 3x35+16/25 mm²</v>
          </cell>
        </row>
        <row r="451">
          <cell r="A451">
            <v>22002</v>
          </cell>
          <cell r="B451" t="str">
            <v>Conductor Autoportante de Aluminio 3x25+16/25 mm²</v>
          </cell>
        </row>
        <row r="452">
          <cell r="A452">
            <v>22003</v>
          </cell>
          <cell r="B452" t="str">
            <v>Conductor Autoportante de Aluminio 3x16+16/25 mm²</v>
          </cell>
        </row>
        <row r="453">
          <cell r="A453">
            <v>22004</v>
          </cell>
          <cell r="B453" t="str">
            <v>Conductor Autoportante de Aluminio 3x35/25 mm²</v>
          </cell>
        </row>
        <row r="454">
          <cell r="A454">
            <v>22005</v>
          </cell>
          <cell r="B454" t="str">
            <v>Conductor Autoportante de Aluminio 3x25/25 mm²</v>
          </cell>
        </row>
        <row r="455">
          <cell r="A455">
            <v>22006</v>
          </cell>
          <cell r="B455" t="str">
            <v>Conductor Autoportante de Aluminio 3x16/25 mm²</v>
          </cell>
        </row>
        <row r="456">
          <cell r="A456">
            <v>22007</v>
          </cell>
          <cell r="B456" t="str">
            <v>Conductor Autoportante de Aluminio 2x35+16/25 mm²</v>
          </cell>
        </row>
        <row r="457">
          <cell r="A457">
            <v>22008</v>
          </cell>
          <cell r="B457" t="str">
            <v>Conductor Autoportante de Aluminio 2x25+16/25 mm²</v>
          </cell>
        </row>
        <row r="458">
          <cell r="A458">
            <v>22009</v>
          </cell>
          <cell r="B458" t="str">
            <v>Conductor Autoportante de Aluminio 2x16+16/25 mm²</v>
          </cell>
        </row>
        <row r="459">
          <cell r="A459">
            <v>22010</v>
          </cell>
          <cell r="B459" t="str">
            <v>Conductor Autoportante de Aluminio 2x35/25 mm²</v>
          </cell>
        </row>
        <row r="460">
          <cell r="A460">
            <v>22011</v>
          </cell>
          <cell r="B460" t="str">
            <v>Conductor Autoportante de Aluminio 2x25/25 mm²</v>
          </cell>
        </row>
        <row r="461">
          <cell r="A461">
            <v>22012</v>
          </cell>
          <cell r="B461" t="str">
            <v>Conductor Autoportante de Aluminio 2x16/25 mm²</v>
          </cell>
        </row>
        <row r="462">
          <cell r="A462">
            <v>22013</v>
          </cell>
          <cell r="B462" t="str">
            <v>Conductor Autoportante de Aluminio 1x16+16/25 mm²</v>
          </cell>
        </row>
        <row r="463">
          <cell r="A463">
            <v>22014</v>
          </cell>
          <cell r="B463" t="str">
            <v>Conductor Autoportante de Aluminio 1x16/25 mm²</v>
          </cell>
        </row>
        <row r="464">
          <cell r="A464">
            <v>23001</v>
          </cell>
          <cell r="B464" t="str">
            <v>Conductor Autoportante de Aluminio 3x35+16+ NA25 mm²</v>
          </cell>
        </row>
        <row r="465">
          <cell r="A465">
            <v>23002</v>
          </cell>
          <cell r="B465" t="str">
            <v>Conductor Autoportante de Aluminio 3x25+16+ NA25 mm²</v>
          </cell>
        </row>
        <row r="466">
          <cell r="A466">
            <v>23003</v>
          </cell>
          <cell r="B466" t="str">
            <v>Conductor Autoportante de Aluminio 3x16+16+ NA25 mm²</v>
          </cell>
        </row>
        <row r="467">
          <cell r="A467">
            <v>23004</v>
          </cell>
          <cell r="B467" t="str">
            <v>Conductor Autoportante de Aluminio 3x35+ NA25 mm²</v>
          </cell>
        </row>
        <row r="468">
          <cell r="A468">
            <v>23005</v>
          </cell>
          <cell r="B468" t="str">
            <v>Conductor Autoportante de Aluminio 3x25+ NA25 mm²</v>
          </cell>
        </row>
        <row r="469">
          <cell r="A469">
            <v>23006</v>
          </cell>
          <cell r="B469" t="str">
            <v>Conductor Autoportante de Aluminio 3x16+ NA25 mm²</v>
          </cell>
        </row>
        <row r="470">
          <cell r="A470">
            <v>23007</v>
          </cell>
          <cell r="B470" t="str">
            <v>Conductor Autoportante de Aluminio 2x35+16+ NA25 mm²</v>
          </cell>
        </row>
        <row r="471">
          <cell r="A471">
            <v>23008</v>
          </cell>
          <cell r="B471" t="str">
            <v>Conductor Autoportante de Aluminio 2x25+16+ NA25 mm²</v>
          </cell>
        </row>
        <row r="472">
          <cell r="A472">
            <v>23009</v>
          </cell>
          <cell r="B472" t="str">
            <v>Conductor Autoportante de Aluminio 2x16+16+ NA25 mm²</v>
          </cell>
        </row>
        <row r="473">
          <cell r="A473">
            <v>23010</v>
          </cell>
          <cell r="B473" t="str">
            <v>Conductor Autoportante de Aluminio 2x35+ NA25 mm²</v>
          </cell>
        </row>
        <row r="474">
          <cell r="A474">
            <v>23011</v>
          </cell>
          <cell r="B474" t="str">
            <v>Conductor Autoportante de Aluminio 2x25+ NA25 mm²</v>
          </cell>
        </row>
        <row r="475">
          <cell r="A475">
            <v>23012</v>
          </cell>
          <cell r="B475" t="str">
            <v>Conductor Autoportante de Aluminio 2x16+ NA25 mm²</v>
          </cell>
        </row>
        <row r="476">
          <cell r="A476">
            <v>23013</v>
          </cell>
          <cell r="B476" t="str">
            <v>Conductor Autoportante de Aluminio 1x16+16+ NA25 mm²</v>
          </cell>
        </row>
        <row r="477">
          <cell r="A477">
            <v>23014</v>
          </cell>
          <cell r="B477" t="str">
            <v>Conductor Autoportante de Aluminio 1x16+ NA25 mm²</v>
          </cell>
        </row>
        <row r="478">
          <cell r="A478">
            <v>23015</v>
          </cell>
          <cell r="B478" t="str">
            <v>Conductor Autoportante de Aluminio 1x25+16/25 mm²</v>
          </cell>
        </row>
        <row r="479">
          <cell r="A479">
            <v>23016</v>
          </cell>
          <cell r="B479" t="str">
            <v>Conductor Autoportante de Aluminio 1x25/25 mm²</v>
          </cell>
        </row>
        <row r="480">
          <cell r="A480">
            <v>23017</v>
          </cell>
          <cell r="B480" t="str">
            <v>Conductor Autoportante de Aluminio 1x25+16+ NA25 mm²</v>
          </cell>
        </row>
        <row r="481">
          <cell r="A481">
            <v>23018</v>
          </cell>
          <cell r="B481" t="str">
            <v>Conductor Autoportante de Aluminio 1x25+ NA25 mm²</v>
          </cell>
        </row>
        <row r="482">
          <cell r="A482" t="str">
            <v>ACABLESBT</v>
          </cell>
          <cell r="B482" t="str">
            <v>ACCESORIOS DE CABLES AUTOPORTANTES</v>
          </cell>
        </row>
        <row r="483">
          <cell r="A483">
            <v>24001</v>
          </cell>
          <cell r="B483" t="str">
            <v>Grapa de Suspensión Angular para Conductor de Aleacion de Aluminio de 25 mm2</v>
          </cell>
        </row>
        <row r="484">
          <cell r="A484">
            <v>24002</v>
          </cell>
          <cell r="B484" t="str">
            <v>Grapa de Anclaje Cónica para Conductor de Aleación de Aluminio de 25 mm2</v>
          </cell>
        </row>
        <row r="485">
          <cell r="A485">
            <v>24003</v>
          </cell>
          <cell r="B485" t="str">
            <v>Conector Bimetálico para Al 25 mm2 / Cu 4-10 mm2, para Neutro Desnudo, tipo Cuña</v>
          </cell>
        </row>
        <row r="486">
          <cell r="A486">
            <v>24004</v>
          </cell>
          <cell r="B486" t="str">
            <v>Conector Bimetalico Aislado, para Al 16-35 mm2 / Cu 4-10 mm2, para Fase Aislada, tipo Perforación</v>
          </cell>
        </row>
        <row r="487">
          <cell r="A487">
            <v>24005</v>
          </cell>
          <cell r="B487" t="str">
            <v>Conector para Al 25 mm², para Neutro Desnudo, tipo Cuña</v>
          </cell>
        </row>
        <row r="488">
          <cell r="A488">
            <v>24006</v>
          </cell>
          <cell r="B488" t="str">
            <v>Conector Aislado para Al 16-35 mm2, para Fase Aislada, tipo Perforación</v>
          </cell>
        </row>
        <row r="489">
          <cell r="A489">
            <v>24007</v>
          </cell>
          <cell r="B489" t="str">
            <v>Correa Plástica de Amarre, color negro</v>
          </cell>
        </row>
        <row r="490">
          <cell r="A490">
            <v>24008</v>
          </cell>
          <cell r="B490" t="str">
            <v>Cinta Autofundente para extremo de cable</v>
          </cell>
        </row>
        <row r="491">
          <cell r="A491">
            <v>24009</v>
          </cell>
          <cell r="B491" t="str">
            <v>Cinta aislante</v>
          </cell>
        </row>
        <row r="492">
          <cell r="A492" t="str">
            <v>CU2</v>
          </cell>
          <cell r="B492" t="str">
            <v>CABLES Y CONDUCTORES DE COBRE</v>
          </cell>
        </row>
        <row r="493">
          <cell r="A493">
            <v>25001</v>
          </cell>
          <cell r="B493" t="str">
            <v>Conductor de Cobre Recocido, tipo N2XY, Bipolar, 2 x 10 mm2, cubierta negra</v>
          </cell>
        </row>
        <row r="494">
          <cell r="A494">
            <v>25002</v>
          </cell>
          <cell r="B494" t="str">
            <v>Conductor de Cobre Recocido, tipo N2XY, Tripolar, 3 x 10 mm2, cubierta negra</v>
          </cell>
        </row>
        <row r="495">
          <cell r="A495">
            <v>25003</v>
          </cell>
          <cell r="B495" t="str">
            <v>Conductor de Cobre Recocido, tipo N2XY, Tetrapolar, 4 x 10 mm2, cubierta negra</v>
          </cell>
        </row>
        <row r="496">
          <cell r="A496">
            <v>25004</v>
          </cell>
          <cell r="B496" t="str">
            <v>Conductor de Cobre Recocido, tipo N2XY, Bipolar, 2 x 2,5 mm2</v>
          </cell>
        </row>
        <row r="497">
          <cell r="A497">
            <v>25005</v>
          </cell>
          <cell r="B497" t="str">
            <v>Conductor de Cobre Concéntrico,  2 x 4 mm2, con aislamiento y cubierta de PVC</v>
          </cell>
        </row>
        <row r="498">
          <cell r="A498">
            <v>25006</v>
          </cell>
          <cell r="B498" t="str">
            <v>Conductor de Cobre Concéntrico,  2 x 6 mm2, con aislamiento y cubierta de PVC</v>
          </cell>
        </row>
        <row r="499">
          <cell r="A499" t="str">
            <v>PI</v>
          </cell>
          <cell r="B499" t="str">
            <v>LUMINARIAS, LAMPARAS Y ACCESORIOS</v>
          </cell>
        </row>
        <row r="500">
          <cell r="A500">
            <v>26001</v>
          </cell>
          <cell r="B500" t="str">
            <v>Pastoral tubo A°G° 38 mm Ø interior, 500 mm avance horizontal, 720 mm altura y 20° inclinación, provisto de 2 abrazaderas dobles para poste de concreto</v>
          </cell>
        </row>
        <row r="501">
          <cell r="A501">
            <v>26002</v>
          </cell>
          <cell r="B501" t="str">
            <v>Pastoral tubo A°G° 38 mm Ø interior, 500 mm avance horizontal, 720 mm altura y 20° inclinación, provisto de 2 abrazaderas simples y 4 tirafondos para poste de madera</v>
          </cell>
        </row>
        <row r="502">
          <cell r="A502">
            <v>26003</v>
          </cell>
          <cell r="B502" t="str">
            <v>Luminaria completa con Tecnologia LED de 50 W</v>
          </cell>
        </row>
        <row r="503">
          <cell r="A503">
            <v>26004</v>
          </cell>
          <cell r="B503" t="str">
            <v>Luminaria completa con equipo para Lámpara de Vapor de Sodio de 50 W</v>
          </cell>
        </row>
        <row r="504">
          <cell r="A504">
            <v>26005</v>
          </cell>
          <cell r="B504" t="str">
            <v>Luminaria completa con equipo para Lámpara de Vapor de Sodio de 70 W</v>
          </cell>
        </row>
        <row r="505">
          <cell r="A505">
            <v>26006</v>
          </cell>
          <cell r="B505" t="str">
            <v>Luminaria completa con equipo para Lámpara de Vapor de Sodio de 150 W</v>
          </cell>
        </row>
        <row r="506">
          <cell r="A506">
            <v>26007</v>
          </cell>
          <cell r="B506" t="str">
            <v>Lámpara de Vapor de Sodio de Alta Presión de 50 W</v>
          </cell>
        </row>
        <row r="507">
          <cell r="A507">
            <v>26008</v>
          </cell>
          <cell r="B507" t="str">
            <v>Lámpara de Vapor de Sodio de Alta Presión de 70 W</v>
          </cell>
        </row>
        <row r="508">
          <cell r="A508">
            <v>26009</v>
          </cell>
          <cell r="B508" t="str">
            <v>Lámpara de Vapor de Sodio de Alta Presión de 150 W</v>
          </cell>
        </row>
        <row r="509">
          <cell r="A509">
            <v>26010</v>
          </cell>
          <cell r="B509" t="str">
            <v>Portafusible Unipolar 220 V, de 5 A, provisto con fusible de 1 A</v>
          </cell>
        </row>
        <row r="510">
          <cell r="A510">
            <v>26011</v>
          </cell>
          <cell r="B510" t="str">
            <v>Célula fotoeléctrica, 220 V, para luminaria 50 W y accesorios de fijación a poste</v>
          </cell>
        </row>
        <row r="511">
          <cell r="A511" t="str">
            <v>FERR-BT</v>
          </cell>
          <cell r="B511" t="str">
            <v>ACCESORIOS DE FERRETERIA PARA ESTRUCTURAS</v>
          </cell>
        </row>
        <row r="512">
          <cell r="A512">
            <v>27001</v>
          </cell>
          <cell r="B512" t="str">
            <v>Perno con Gancho de 16 mm Ø, provisto de Arandela, Tuerca y Contratuerca, longitud de 203 mm</v>
          </cell>
        </row>
        <row r="513">
          <cell r="A513">
            <v>27002</v>
          </cell>
          <cell r="B513" t="str">
            <v>Perno con Gancho de 16 mm Ø, provisto de Arandela, Tuerca y Contratuerca, longitud de 254 mm</v>
          </cell>
        </row>
        <row r="514">
          <cell r="A514">
            <v>27003</v>
          </cell>
          <cell r="B514" t="str">
            <v>Perno con Gancho de 16 mm Ø, provisto de Arandela, Tuerca y Contratuerca, longitud de 305 mm</v>
          </cell>
        </row>
        <row r="515">
          <cell r="A515">
            <v>27004</v>
          </cell>
          <cell r="B515" t="str">
            <v>Fleje de acero inoxidable de 19 mm provisto de hebilla</v>
          </cell>
        </row>
        <row r="516">
          <cell r="A516">
            <v>27005</v>
          </cell>
          <cell r="B516" t="str">
            <v>Caja de Derivacion para Acometidas, Sistema 440-22O V (5 Borneras en cada barra de cobre)</v>
          </cell>
        </row>
        <row r="517">
          <cell r="A517">
            <v>27006</v>
          </cell>
          <cell r="B517" t="str">
            <v>Caja de Derivacion para Acometidas, Sistema 440-22O V (10 Borneras en cada barra de cobre)</v>
          </cell>
        </row>
        <row r="518">
          <cell r="A518">
            <v>27007</v>
          </cell>
          <cell r="B518" t="str">
            <v>Caja de Derivacion para Acometidas, Sistema 380-22O V (10 Borneras en cada barra de cobre)</v>
          </cell>
        </row>
        <row r="519">
          <cell r="A519">
            <v>27008</v>
          </cell>
          <cell r="B519" t="str">
            <v>Caja de Derivacion para Acometidas, Sistema 380-22O V (5 Borneras en cada barra de cobre)</v>
          </cell>
        </row>
        <row r="520">
          <cell r="A520">
            <v>27009</v>
          </cell>
          <cell r="B520" t="str">
            <v>Caja de Derivacion para Acometidas, Sistema 22O V (5 Borneras en cada barra de cobre)</v>
          </cell>
        </row>
        <row r="521">
          <cell r="A521">
            <v>27010</v>
          </cell>
          <cell r="B521" t="str">
            <v>Caja de Derivacion para Acometidas, Sistema 22O V (10 Borneras en cada barra de cobre)</v>
          </cell>
        </row>
        <row r="522">
          <cell r="A522">
            <v>27011</v>
          </cell>
          <cell r="B522" t="str">
            <v>Portalinea Unipolar de AºGº, provisto de PIN de 10 mm Ø</v>
          </cell>
        </row>
        <row r="523">
          <cell r="A523">
            <v>27012</v>
          </cell>
          <cell r="B523" t="str">
            <v>Distanciador de FºGº de 51 mm Ø x 1000 mm Long., provisto de accesorios para armado de alineamiento</v>
          </cell>
        </row>
        <row r="524">
          <cell r="A524">
            <v>27013</v>
          </cell>
          <cell r="B524" t="str">
            <v>Distanciador de FºGº de 51 mm Ø x 1000 mm Long., provisto de accesorios para armado de anclaje</v>
          </cell>
        </row>
        <row r="525">
          <cell r="A525" t="str">
            <v>CD</v>
          </cell>
          <cell r="B525" t="str">
            <v>CONEXIONES DOMICILIARIAS</v>
          </cell>
        </row>
        <row r="526">
          <cell r="A526">
            <v>28001</v>
          </cell>
          <cell r="B526" t="str">
            <v>Tubo de AºGº standard / redondo de 19 mm Ø x 1,5 mm x 2,5 m, provisto de codo</v>
          </cell>
        </row>
        <row r="527">
          <cell r="A527">
            <v>28002</v>
          </cell>
          <cell r="B527" t="str">
            <v>Tubo de AºGº standard / redondo de 19 mm Ø x 1,5 mm x 4,0 m, provisto de codo</v>
          </cell>
        </row>
        <row r="528">
          <cell r="A528">
            <v>28003</v>
          </cell>
          <cell r="B528" t="str">
            <v>Tubo de AºGº standard / redondo de 19 mm Ø x 1,5 mm x 6,0 m, provisto de codo</v>
          </cell>
        </row>
        <row r="529">
          <cell r="A529">
            <v>28004</v>
          </cell>
          <cell r="B529" t="str">
            <v>Tubo de AºGº standard / redondo de 38 mm Ø x 1,5 mm x 2,5 m, provisto de codo</v>
          </cell>
        </row>
        <row r="530">
          <cell r="A530">
            <v>28005</v>
          </cell>
          <cell r="B530" t="str">
            <v>Tubo de AºGº standard / redondo de 38 mm Ø x 1,5 mm x 4,0 m, provisto de codo</v>
          </cell>
        </row>
        <row r="531">
          <cell r="A531">
            <v>28006</v>
          </cell>
          <cell r="B531" t="str">
            <v>Tubo de AºGº standard / redondo de 38 mm Ø x 1,5 mm x 6,0 m, provisto de codo</v>
          </cell>
        </row>
        <row r="532">
          <cell r="A532">
            <v>28007</v>
          </cell>
          <cell r="B532" t="str">
            <v>Tubo Plastico de PVC SAP de 19 mm ø x 3,0 m, con curva de plastico de 19 mm ø x 180º</v>
          </cell>
        </row>
        <row r="533">
          <cell r="A533">
            <v>28008</v>
          </cell>
          <cell r="B533" t="str">
            <v>Armella Tirafondo de 10 mm Ø x 64 mm de longitud</v>
          </cell>
        </row>
        <row r="534">
          <cell r="A534">
            <v>28009</v>
          </cell>
          <cell r="B534" t="str">
            <v>Tarugo de Cedro de 13 mm x 50 mm</v>
          </cell>
        </row>
        <row r="535">
          <cell r="A535">
            <v>28010</v>
          </cell>
          <cell r="B535" t="str">
            <v xml:space="preserve">Templador de AºGº </v>
          </cell>
        </row>
        <row r="536">
          <cell r="A536">
            <v>28011</v>
          </cell>
          <cell r="B536" t="str">
            <v>Caja metálica portamedidor para Sistema Prepago, equipado con interruptor termomagnetico 10A</v>
          </cell>
        </row>
        <row r="537">
          <cell r="A537">
            <v>28012</v>
          </cell>
          <cell r="B537" t="str">
            <v>Medidor Monofásico de Energía Activa, tipo Electrónico Sistema Prepago con Micro Procesador de 220V;10-40A; 60Hz, Clase 1.</v>
          </cell>
        </row>
        <row r="538">
          <cell r="A538">
            <v>28013</v>
          </cell>
          <cell r="B538" t="str">
            <v>Caja Metálica Portamedidor, equipado con Interruptor Termomagnético de 10A</v>
          </cell>
        </row>
        <row r="539">
          <cell r="A539">
            <v>28014</v>
          </cell>
          <cell r="B539" t="str">
            <v>Caja Portamedidor Monofásico de Material Polimérico, equipado con interruptor termomagnético 16A</v>
          </cell>
        </row>
        <row r="540">
          <cell r="A540">
            <v>28015</v>
          </cell>
          <cell r="B540" t="str">
            <v>Medidor Monofásico de Energía Activa, tipo Electrónico con Micro Procesador de 220 V; 2 hilos, 10-40 A, 60 Hz, Clase 1</v>
          </cell>
        </row>
        <row r="541">
          <cell r="A541">
            <v>28016</v>
          </cell>
          <cell r="B541" t="str">
            <v>Alambre de Acero N° 16 para retenida de acometidas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16C4C8-97C8-4328-A4BC-6C5D0880732B}">
  <sheetPr>
    <tabColor theme="1"/>
  </sheetPr>
  <dimension ref="A1:H31"/>
  <sheetViews>
    <sheetView tabSelected="1" zoomScaleNormal="100" workbookViewId="0"/>
  </sheetViews>
  <sheetFormatPr baseColWidth="10" defaultRowHeight="12.75" x14ac:dyDescent="0.2"/>
  <cols>
    <col min="1" max="1" width="6" customWidth="1"/>
    <col min="2" max="2" width="72.85546875" customWidth="1"/>
    <col min="3" max="3" width="59.140625" customWidth="1"/>
  </cols>
  <sheetData>
    <row r="1" spans="1:8" x14ac:dyDescent="0.2">
      <c r="A1" s="6" t="s">
        <v>0</v>
      </c>
      <c r="B1" s="6">
        <v>4</v>
      </c>
      <c r="C1" s="78" t="s">
        <v>2049</v>
      </c>
      <c r="D1" s="6"/>
      <c r="E1" s="6"/>
      <c r="F1" s="6"/>
      <c r="G1" s="6"/>
      <c r="H1" s="6"/>
    </row>
    <row r="2" spans="1:8" x14ac:dyDescent="0.2">
      <c r="A2" s="7" t="s">
        <v>1</v>
      </c>
      <c r="B2" s="7" t="s">
        <v>2</v>
      </c>
      <c r="C2" s="7" t="s">
        <v>3</v>
      </c>
      <c r="D2" s="6"/>
      <c r="E2" s="8" t="s">
        <v>4</v>
      </c>
      <c r="F2" s="6"/>
      <c r="G2" s="6"/>
      <c r="H2" s="6"/>
    </row>
    <row r="3" spans="1:8" ht="76.5" x14ac:dyDescent="0.2">
      <c r="A3" s="187">
        <v>1</v>
      </c>
      <c r="B3" s="79" t="s">
        <v>2391</v>
      </c>
      <c r="C3" s="188" t="s">
        <v>2367</v>
      </c>
      <c r="D3" s="6"/>
      <c r="E3" s="6" t="s">
        <v>6</v>
      </c>
      <c r="F3" s="6" t="s">
        <v>2128</v>
      </c>
      <c r="G3" s="6"/>
      <c r="H3" s="6"/>
    </row>
    <row r="4" spans="1:8" x14ac:dyDescent="0.2">
      <c r="A4" s="189">
        <v>2</v>
      </c>
      <c r="B4" s="190" t="s">
        <v>7</v>
      </c>
      <c r="C4" s="191">
        <v>8</v>
      </c>
      <c r="D4" s="6"/>
      <c r="E4" s="6" t="s">
        <v>8</v>
      </c>
      <c r="F4" t="s">
        <v>2159</v>
      </c>
    </row>
    <row r="5" spans="1:8" x14ac:dyDescent="0.2">
      <c r="A5" s="80">
        <v>3</v>
      </c>
      <c r="B5" s="81" t="s">
        <v>9</v>
      </c>
      <c r="C5" s="82" t="s">
        <v>10</v>
      </c>
      <c r="D5" s="6"/>
      <c r="E5" s="6"/>
      <c r="F5" s="6" t="s">
        <v>2129</v>
      </c>
      <c r="G5" s="6"/>
      <c r="H5" s="6"/>
    </row>
    <row r="6" spans="1:8" x14ac:dyDescent="0.2">
      <c r="A6" s="189">
        <v>4</v>
      </c>
      <c r="B6" s="81" t="s">
        <v>11</v>
      </c>
      <c r="C6" s="84" t="s">
        <v>12</v>
      </c>
      <c r="D6" s="6"/>
      <c r="E6" s="6"/>
      <c r="F6" s="6" t="s">
        <v>2130</v>
      </c>
      <c r="G6" s="6"/>
      <c r="H6" s="6"/>
    </row>
    <row r="7" spans="1:8" x14ac:dyDescent="0.2">
      <c r="A7" s="80">
        <v>5</v>
      </c>
      <c r="B7" s="81" t="s">
        <v>13</v>
      </c>
      <c r="C7" s="84" t="s">
        <v>14</v>
      </c>
      <c r="D7" s="6"/>
      <c r="F7" s="6" t="s">
        <v>2131</v>
      </c>
      <c r="G7" s="6"/>
      <c r="H7" s="6"/>
    </row>
    <row r="8" spans="1:8" x14ac:dyDescent="0.2">
      <c r="A8" s="189">
        <v>6</v>
      </c>
      <c r="B8" s="81" t="s">
        <v>15</v>
      </c>
      <c r="C8" s="84" t="s">
        <v>16</v>
      </c>
      <c r="D8" s="6"/>
      <c r="F8" s="6" t="s">
        <v>2132</v>
      </c>
      <c r="G8" s="6"/>
      <c r="H8" s="6"/>
    </row>
    <row r="9" spans="1:8" x14ac:dyDescent="0.2">
      <c r="A9" s="80">
        <v>7</v>
      </c>
      <c r="B9" s="81" t="s">
        <v>17</v>
      </c>
      <c r="C9" s="84" t="s">
        <v>18</v>
      </c>
      <c r="D9" s="6"/>
      <c r="F9" s="6" t="s">
        <v>2133</v>
      </c>
      <c r="G9" s="6"/>
      <c r="H9" s="6"/>
    </row>
    <row r="10" spans="1:8" x14ac:dyDescent="0.2">
      <c r="A10" s="189">
        <v>8</v>
      </c>
      <c r="B10" s="81" t="s">
        <v>19</v>
      </c>
      <c r="C10" s="84" t="s">
        <v>20</v>
      </c>
      <c r="D10" s="6"/>
      <c r="F10" s="6"/>
      <c r="G10" s="6"/>
      <c r="H10" s="6"/>
    </row>
    <row r="11" spans="1:8" x14ac:dyDescent="0.2">
      <c r="A11" s="80">
        <v>9</v>
      </c>
      <c r="B11" s="81" t="s">
        <v>21</v>
      </c>
      <c r="C11" s="84" t="s">
        <v>22</v>
      </c>
      <c r="D11" s="6"/>
      <c r="F11" s="6"/>
      <c r="G11" s="6"/>
      <c r="H11" s="6"/>
    </row>
    <row r="12" spans="1:8" x14ac:dyDescent="0.2">
      <c r="A12" s="189">
        <v>10</v>
      </c>
      <c r="B12" s="81" t="s">
        <v>4</v>
      </c>
      <c r="C12" s="82" t="s">
        <v>6</v>
      </c>
      <c r="D12" s="6"/>
      <c r="F12" s="6"/>
      <c r="G12" s="6"/>
      <c r="H12" s="6"/>
    </row>
    <row r="13" spans="1:8" x14ac:dyDescent="0.2">
      <c r="A13" s="80">
        <v>11</v>
      </c>
      <c r="B13" s="81" t="s">
        <v>23</v>
      </c>
      <c r="C13" s="82" t="s">
        <v>5</v>
      </c>
      <c r="D13" s="6"/>
      <c r="E13" s="6"/>
      <c r="F13" s="6"/>
      <c r="G13" s="6"/>
      <c r="H13" s="6"/>
    </row>
    <row r="14" spans="1:8" ht="25.5" x14ac:dyDescent="0.2">
      <c r="A14" s="189">
        <v>12</v>
      </c>
      <c r="B14" s="192" t="s">
        <v>24</v>
      </c>
      <c r="C14" s="82">
        <v>17.666599999999999</v>
      </c>
      <c r="D14" s="6"/>
      <c r="E14" s="6"/>
      <c r="F14" s="6"/>
      <c r="G14" s="6"/>
      <c r="H14" s="6"/>
    </row>
    <row r="15" spans="1:8" x14ac:dyDescent="0.2">
      <c r="A15" s="80">
        <v>13</v>
      </c>
      <c r="B15" s="81" t="s">
        <v>25</v>
      </c>
      <c r="C15" s="82">
        <v>10</v>
      </c>
      <c r="D15" s="6"/>
      <c r="E15" s="6"/>
      <c r="F15" s="6"/>
      <c r="G15" s="6"/>
      <c r="H15" s="6"/>
    </row>
    <row r="16" spans="1:8" x14ac:dyDescent="0.2">
      <c r="A16" s="189">
        <v>14</v>
      </c>
      <c r="B16" s="81" t="s">
        <v>26</v>
      </c>
      <c r="C16" s="82">
        <v>18</v>
      </c>
      <c r="D16" s="6"/>
      <c r="E16" s="6"/>
      <c r="F16" s="6"/>
      <c r="G16" s="6"/>
      <c r="H16" s="6"/>
    </row>
    <row r="17" spans="1:8" x14ac:dyDescent="0.2">
      <c r="A17" s="189">
        <v>15</v>
      </c>
      <c r="B17" s="81" t="s">
        <v>2392</v>
      </c>
      <c r="C17" s="82" t="s">
        <v>5</v>
      </c>
      <c r="D17" s="6"/>
      <c r="E17" s="6"/>
      <c r="F17" s="6"/>
      <c r="G17" s="6"/>
      <c r="H17" s="6"/>
    </row>
    <row r="18" spans="1:8" x14ac:dyDescent="0.2">
      <c r="A18" s="189">
        <v>16</v>
      </c>
      <c r="B18" s="81" t="s">
        <v>2097</v>
      </c>
      <c r="C18" s="82">
        <v>1.4999999999999999E-2</v>
      </c>
      <c r="D18" s="6"/>
      <c r="E18" s="6"/>
      <c r="F18" s="6"/>
      <c r="G18" s="6"/>
      <c r="H18" s="6"/>
    </row>
    <row r="19" spans="1:8" x14ac:dyDescent="0.2">
      <c r="A19" s="189">
        <v>17</v>
      </c>
      <c r="B19" s="81" t="s">
        <v>28</v>
      </c>
      <c r="C19" s="82">
        <v>3</v>
      </c>
      <c r="D19" s="6"/>
      <c r="E19" s="6"/>
      <c r="F19" s="6"/>
      <c r="G19" s="6"/>
      <c r="H19" s="6"/>
    </row>
    <row r="20" spans="1:8" x14ac:dyDescent="0.2">
      <c r="A20" s="189">
        <v>18</v>
      </c>
      <c r="B20" s="81" t="s">
        <v>2098</v>
      </c>
      <c r="C20" s="95" t="s">
        <v>5</v>
      </c>
      <c r="D20" s="6"/>
      <c r="F20" s="6"/>
      <c r="G20" s="6"/>
      <c r="H20" s="6"/>
    </row>
    <row r="21" spans="1:8" x14ac:dyDescent="0.2">
      <c r="A21" s="189">
        <v>19</v>
      </c>
      <c r="B21" s="81" t="s">
        <v>29</v>
      </c>
      <c r="C21" s="84" t="s">
        <v>2050</v>
      </c>
      <c r="D21" s="6"/>
      <c r="F21" s="6"/>
      <c r="G21" s="6"/>
      <c r="H21" s="6"/>
    </row>
    <row r="22" spans="1:8" x14ac:dyDescent="0.2">
      <c r="A22" s="189">
        <v>20</v>
      </c>
      <c r="B22" s="81" t="s">
        <v>30</v>
      </c>
      <c r="C22" s="84" t="s">
        <v>31</v>
      </c>
      <c r="D22" s="6"/>
      <c r="F22" s="6"/>
      <c r="G22" s="6"/>
      <c r="H22" s="6"/>
    </row>
    <row r="23" spans="1:8" x14ac:dyDescent="0.2">
      <c r="A23" s="189">
        <v>21</v>
      </c>
      <c r="B23" s="81" t="s">
        <v>32</v>
      </c>
      <c r="C23" s="84" t="s">
        <v>2051</v>
      </c>
      <c r="D23" s="6"/>
      <c r="F23" s="6"/>
      <c r="G23" s="6"/>
      <c r="H23" s="6"/>
    </row>
    <row r="24" spans="1:8" x14ac:dyDescent="0.2">
      <c r="A24" s="189">
        <v>22</v>
      </c>
      <c r="B24" s="81" t="s">
        <v>27</v>
      </c>
      <c r="C24" s="82">
        <v>2</v>
      </c>
      <c r="D24" s="6"/>
      <c r="E24" s="6"/>
      <c r="F24" s="6"/>
      <c r="G24" s="6"/>
      <c r="H24" s="6"/>
    </row>
    <row r="25" spans="1:8" x14ac:dyDescent="0.2">
      <c r="A25" s="189">
        <v>23</v>
      </c>
      <c r="B25" s="81" t="s">
        <v>2170</v>
      </c>
      <c r="C25" s="82" t="s">
        <v>5</v>
      </c>
      <c r="D25" s="6"/>
      <c r="E25" s="6"/>
      <c r="F25" s="6"/>
      <c r="G25" s="6"/>
      <c r="H25" s="6"/>
    </row>
    <row r="26" spans="1:8" x14ac:dyDescent="0.2">
      <c r="A26" s="189">
        <v>24</v>
      </c>
      <c r="B26" s="81" t="s">
        <v>2127</v>
      </c>
      <c r="C26" s="82" t="s">
        <v>5</v>
      </c>
      <c r="D26" s="6"/>
      <c r="F26" s="6"/>
      <c r="G26" s="6"/>
      <c r="H26" s="6"/>
    </row>
    <row r="27" spans="1:8" x14ac:dyDescent="0.2">
      <c r="A27" s="189">
        <v>25</v>
      </c>
      <c r="B27" s="81" t="s">
        <v>2116</v>
      </c>
      <c r="C27" s="82" t="s">
        <v>2159</v>
      </c>
      <c r="D27" s="6"/>
      <c r="F27" s="6"/>
      <c r="G27" s="6"/>
      <c r="H27" s="6"/>
    </row>
    <row r="28" spans="1:8" x14ac:dyDescent="0.2">
      <c r="A28" s="189">
        <v>26</v>
      </c>
      <c r="B28" s="81" t="s">
        <v>2178</v>
      </c>
      <c r="C28" s="193">
        <f ca="1">TODAY()</f>
        <v>45461</v>
      </c>
      <c r="D28" s="6"/>
      <c r="F28" s="6"/>
      <c r="G28" s="6"/>
      <c r="H28" s="6"/>
    </row>
    <row r="29" spans="1:8" x14ac:dyDescent="0.2">
      <c r="A29" s="189">
        <v>27</v>
      </c>
      <c r="B29" s="81" t="s">
        <v>2368</v>
      </c>
      <c r="C29" s="82" t="s">
        <v>2369</v>
      </c>
      <c r="D29" s="6"/>
      <c r="F29" s="6"/>
      <c r="G29" s="6"/>
      <c r="H29" s="6"/>
    </row>
    <row r="30" spans="1:8" x14ac:dyDescent="0.2">
      <c r="A30" s="189">
        <v>28</v>
      </c>
      <c r="B30" s="81" t="s">
        <v>2393</v>
      </c>
      <c r="C30" s="82" t="s">
        <v>2369</v>
      </c>
      <c r="D30" s="6"/>
      <c r="F30" s="6"/>
      <c r="G30" s="6"/>
      <c r="H30" s="6"/>
    </row>
    <row r="31" spans="1:8" x14ac:dyDescent="0.2">
      <c r="A31" s="40"/>
      <c r="B31" s="40"/>
      <c r="C31" s="83"/>
    </row>
  </sheetData>
  <dataValidations count="3">
    <dataValidation type="list" allowBlank="1" showInputMessage="1" showErrorMessage="1" sqref="C3" xr:uid="{71A834BA-6CC8-42CE-8B74-04F99081579F}">
      <formula1>"Automático,Desde APU,Desde Partida"</formula1>
    </dataValidation>
    <dataValidation type="list" allowBlank="1" showInputMessage="1" showErrorMessage="1" sqref="C13 C25:C26 C20 C29:C30 C17" xr:uid="{B81F18CE-E39F-4466-B6CE-C0A9B89612BA}">
      <formula1>"No, Si"</formula1>
    </dataValidation>
    <dataValidation type="list" allowBlank="1" showInputMessage="1" showErrorMessage="1" sqref="C27" xr:uid="{A2B77DA7-09D1-4285-A0CE-96CD3EC21049}">
      <formula1>"SMT, SMT2, SM1 (S=S), SM2 (S=S+T), UNIFICADO1, UNIFICADO2, UNIFICADO3"</formula1>
    </dataValidation>
  </dataValidation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B7"/>
  <sheetViews>
    <sheetView workbookViewId="0"/>
  </sheetViews>
  <sheetFormatPr baseColWidth="10" defaultRowHeight="12.75" x14ac:dyDescent="0.2"/>
  <cols>
    <col min="2" max="2" width="21.85546875" bestFit="1" customWidth="1"/>
  </cols>
  <sheetData>
    <row r="1" spans="1:2" x14ac:dyDescent="0.2">
      <c r="A1" s="7" t="s">
        <v>2117</v>
      </c>
      <c r="B1" s="7" t="s">
        <v>33</v>
      </c>
    </row>
    <row r="2" spans="1:2" x14ac:dyDescent="0.2">
      <c r="A2" s="9" t="s">
        <v>2118</v>
      </c>
      <c r="B2" s="9" t="s">
        <v>2119</v>
      </c>
    </row>
    <row r="3" spans="1:2" x14ac:dyDescent="0.2">
      <c r="A3" s="9" t="s">
        <v>1786</v>
      </c>
      <c r="B3" s="9" t="s">
        <v>2120</v>
      </c>
    </row>
    <row r="4" spans="1:2" x14ac:dyDescent="0.2">
      <c r="A4" s="9" t="s">
        <v>1884</v>
      </c>
      <c r="B4" s="9" t="s">
        <v>2121</v>
      </c>
    </row>
    <row r="5" spans="1:2" x14ac:dyDescent="0.2">
      <c r="A5" s="9" t="s">
        <v>2122</v>
      </c>
      <c r="B5" s="9" t="s">
        <v>2123</v>
      </c>
    </row>
    <row r="6" spans="1:2" x14ac:dyDescent="0.2">
      <c r="A6" s="9" t="s">
        <v>1013</v>
      </c>
      <c r="B6" s="9" t="s">
        <v>2124</v>
      </c>
    </row>
    <row r="7" spans="1:2" x14ac:dyDescent="0.2">
      <c r="A7" s="9" t="s">
        <v>2125</v>
      </c>
      <c r="B7" s="9" t="s">
        <v>2126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AA64"/>
  <sheetViews>
    <sheetView zoomScaleNormal="100" workbookViewId="0">
      <selection activeCell="A7" sqref="A7"/>
    </sheetView>
  </sheetViews>
  <sheetFormatPr baseColWidth="10" defaultRowHeight="12.75" x14ac:dyDescent="0.2"/>
  <cols>
    <col min="1" max="1" width="8.85546875" style="6" bestFit="1" customWidth="1"/>
    <col min="2" max="2" width="37.7109375" style="6" bestFit="1" customWidth="1"/>
    <col min="3" max="3" width="33" style="6" bestFit="1" customWidth="1"/>
    <col min="4" max="4" width="21" style="6" bestFit="1" customWidth="1"/>
    <col min="5" max="16384" width="11.42578125" style="6"/>
  </cols>
  <sheetData>
    <row r="1" spans="1:26" x14ac:dyDescent="0.2">
      <c r="A1" s="7" t="s">
        <v>33</v>
      </c>
      <c r="B1" s="107" t="s">
        <v>2137</v>
      </c>
      <c r="C1" s="7" t="s">
        <v>2</v>
      </c>
      <c r="D1" s="7" t="s">
        <v>34</v>
      </c>
    </row>
    <row r="2" spans="1:26" x14ac:dyDescent="0.2">
      <c r="A2" s="9" t="s">
        <v>35</v>
      </c>
      <c r="B2" s="9" t="s">
        <v>35</v>
      </c>
      <c r="C2" s="6" t="s">
        <v>36</v>
      </c>
      <c r="D2" s="9">
        <v>0</v>
      </c>
    </row>
    <row r="3" spans="1:26" x14ac:dyDescent="0.2">
      <c r="A3" s="9" t="s">
        <v>37</v>
      </c>
      <c r="B3" s="9" t="s">
        <v>37</v>
      </c>
      <c r="C3" s="6" t="s">
        <v>38</v>
      </c>
      <c r="D3" s="9">
        <v>0</v>
      </c>
    </row>
    <row r="4" spans="1:26" x14ac:dyDescent="0.2">
      <c r="A4" s="9" t="s">
        <v>39</v>
      </c>
      <c r="B4" s="9" t="s">
        <v>39</v>
      </c>
      <c r="C4" s="6" t="s">
        <v>40</v>
      </c>
      <c r="D4" s="9">
        <v>2</v>
      </c>
    </row>
    <row r="5" spans="1:26" x14ac:dyDescent="0.2">
      <c r="A5" s="9" t="s">
        <v>41</v>
      </c>
      <c r="B5" s="9" t="s">
        <v>39</v>
      </c>
      <c r="C5" s="6" t="s">
        <v>40</v>
      </c>
      <c r="D5" s="9">
        <v>3</v>
      </c>
    </row>
    <row r="6" spans="1:26" x14ac:dyDescent="0.2">
      <c r="A6" s="9" t="s">
        <v>42</v>
      </c>
      <c r="B6" s="9" t="s">
        <v>42</v>
      </c>
      <c r="C6" s="6" t="s">
        <v>42</v>
      </c>
      <c r="D6" s="9">
        <v>0</v>
      </c>
      <c r="Z6" s="10"/>
    </row>
    <row r="7" spans="1:26" x14ac:dyDescent="0.2">
      <c r="A7" s="9" t="s">
        <v>2386</v>
      </c>
      <c r="B7" s="9" t="s">
        <v>35</v>
      </c>
      <c r="C7" s="6" t="s">
        <v>2387</v>
      </c>
      <c r="D7" s="9" t="s">
        <v>2388</v>
      </c>
    </row>
    <row r="8" spans="1:26" x14ac:dyDescent="0.2">
      <c r="A8" s="9" t="s">
        <v>398</v>
      </c>
      <c r="B8" s="9" t="s">
        <v>398</v>
      </c>
      <c r="C8" s="6" t="s">
        <v>2138</v>
      </c>
      <c r="D8" s="9"/>
    </row>
    <row r="9" spans="1:26" x14ac:dyDescent="0.2">
      <c r="A9" s="9" t="s">
        <v>1897</v>
      </c>
      <c r="B9" s="9" t="s">
        <v>1897</v>
      </c>
      <c r="C9" s="6" t="s">
        <v>2139</v>
      </c>
      <c r="D9" s="9"/>
    </row>
    <row r="10" spans="1:26" x14ac:dyDescent="0.2">
      <c r="A10" s="9" t="s">
        <v>1902</v>
      </c>
      <c r="B10" s="9" t="s">
        <v>1902</v>
      </c>
      <c r="C10" s="6" t="s">
        <v>2140</v>
      </c>
      <c r="D10" s="9"/>
    </row>
    <row r="11" spans="1:26" x14ac:dyDescent="0.2">
      <c r="A11" s="9" t="s">
        <v>1905</v>
      </c>
      <c r="B11" s="9" t="s">
        <v>1905</v>
      </c>
      <c r="C11" s="6" t="s">
        <v>2141</v>
      </c>
      <c r="D11" s="9"/>
    </row>
    <row r="12" spans="1:26" x14ac:dyDescent="0.2">
      <c r="A12" s="9" t="s">
        <v>1317</v>
      </c>
      <c r="B12" s="9" t="s">
        <v>1317</v>
      </c>
      <c r="C12" s="6" t="s">
        <v>2142</v>
      </c>
      <c r="D12" s="9"/>
    </row>
    <row r="13" spans="1:26" x14ac:dyDescent="0.2">
      <c r="A13" s="9" t="s">
        <v>1906</v>
      </c>
      <c r="B13" s="9" t="s">
        <v>1906</v>
      </c>
      <c r="C13" s="6" t="s">
        <v>2143</v>
      </c>
      <c r="D13" s="9"/>
    </row>
    <row r="14" spans="1:26" x14ac:dyDescent="0.2">
      <c r="A14" s="9" t="s">
        <v>1848</v>
      </c>
      <c r="B14" s="9" t="s">
        <v>1848</v>
      </c>
      <c r="C14" s="6" t="s">
        <v>2144</v>
      </c>
      <c r="D14" s="9"/>
    </row>
    <row r="15" spans="1:26" x14ac:dyDescent="0.2">
      <c r="A15" s="9" t="s">
        <v>1907</v>
      </c>
      <c r="B15" s="9" t="s">
        <v>1907</v>
      </c>
      <c r="C15" s="6" t="s">
        <v>2145</v>
      </c>
      <c r="D15" s="9"/>
    </row>
    <row r="16" spans="1:26" x14ac:dyDescent="0.2">
      <c r="A16" s="9" t="s">
        <v>1908</v>
      </c>
      <c r="B16" s="9" t="s">
        <v>1908</v>
      </c>
      <c r="C16" s="6" t="s">
        <v>2158</v>
      </c>
      <c r="D16" s="9"/>
    </row>
    <row r="17" spans="1:27" x14ac:dyDescent="0.2">
      <c r="A17" s="9" t="s">
        <v>1909</v>
      </c>
      <c r="B17" s="9" t="s">
        <v>1909</v>
      </c>
      <c r="C17" s="6" t="s">
        <v>2146</v>
      </c>
      <c r="D17" s="9"/>
    </row>
    <row r="18" spans="1:27" x14ac:dyDescent="0.2">
      <c r="A18" s="9" t="s">
        <v>1910</v>
      </c>
      <c r="B18" s="9" t="s">
        <v>1910</v>
      </c>
      <c r="C18" s="6" t="s">
        <v>2147</v>
      </c>
      <c r="D18" s="9"/>
      <c r="Z18" s="10"/>
      <c r="AA18" s="10"/>
    </row>
    <row r="19" spans="1:27" x14ac:dyDescent="0.2">
      <c r="A19" s="9" t="s">
        <v>1912</v>
      </c>
      <c r="B19" s="9" t="s">
        <v>1912</v>
      </c>
      <c r="C19" s="6" t="s">
        <v>2148</v>
      </c>
      <c r="D19" s="9"/>
      <c r="Z19" s="10"/>
      <c r="AA19" s="10"/>
    </row>
    <row r="20" spans="1:27" x14ac:dyDescent="0.2">
      <c r="A20" s="9" t="s">
        <v>1920</v>
      </c>
      <c r="B20" s="9" t="s">
        <v>1920</v>
      </c>
      <c r="C20" s="6" t="s">
        <v>1920</v>
      </c>
      <c r="D20" s="9"/>
    </row>
    <row r="21" spans="1:27" x14ac:dyDescent="0.2">
      <c r="A21" s="9" t="s">
        <v>1172</v>
      </c>
      <c r="B21" s="9" t="s">
        <v>1172</v>
      </c>
      <c r="C21" s="6" t="s">
        <v>1172</v>
      </c>
      <c r="D21" s="9"/>
      <c r="Z21" s="10"/>
    </row>
    <row r="22" spans="1:27" x14ac:dyDescent="0.2">
      <c r="A22" s="9" t="s">
        <v>1189</v>
      </c>
      <c r="B22" s="9" t="s">
        <v>1189</v>
      </c>
      <c r="C22" s="6" t="s">
        <v>2149</v>
      </c>
      <c r="D22" s="9"/>
    </row>
    <row r="64" spans="27:27" x14ac:dyDescent="0.2">
      <c r="AA64" s="1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4"/>
  <dimension ref="B1:R148"/>
  <sheetViews>
    <sheetView workbookViewId="0"/>
  </sheetViews>
  <sheetFormatPr baseColWidth="10" defaultRowHeight="12.75" x14ac:dyDescent="0.2"/>
  <cols>
    <col min="1" max="1" width="4.140625" style="6" customWidth="1"/>
    <col min="2" max="2" width="34.85546875" style="6" bestFit="1" customWidth="1"/>
    <col min="3" max="3" width="17" style="6" customWidth="1"/>
    <col min="4" max="16384" width="11.42578125" style="6"/>
  </cols>
  <sheetData>
    <row r="1" spans="2:18" x14ac:dyDescent="0.2">
      <c r="B1" s="85" t="s">
        <v>43</v>
      </c>
      <c r="C1" s="86"/>
      <c r="E1" s="6" t="s">
        <v>44</v>
      </c>
    </row>
    <row r="2" spans="2:18" ht="25.5" x14ac:dyDescent="0.2">
      <c r="B2" s="115" t="s">
        <v>2184</v>
      </c>
      <c r="C2" s="87" t="s">
        <v>2052</v>
      </c>
      <c r="E2" s="12" t="s">
        <v>45</v>
      </c>
      <c r="R2" s="9"/>
    </row>
    <row r="3" spans="2:18" x14ac:dyDescent="0.2">
      <c r="B3" s="6" t="s">
        <v>2370</v>
      </c>
      <c r="C3" s="13">
        <v>0.3</v>
      </c>
    </row>
    <row r="4" spans="2:18" x14ac:dyDescent="0.2">
      <c r="B4" s="4" t="s">
        <v>46</v>
      </c>
      <c r="R4" s="13"/>
    </row>
    <row r="5" spans="2:18" x14ac:dyDescent="0.2">
      <c r="B5" s="4" t="s">
        <v>47</v>
      </c>
    </row>
    <row r="6" spans="2:18" x14ac:dyDescent="0.2">
      <c r="B6" s="6" t="s">
        <v>48</v>
      </c>
    </row>
    <row r="7" spans="2:18" x14ac:dyDescent="0.2">
      <c r="B7" s="6" t="s">
        <v>49</v>
      </c>
    </row>
    <row r="8" spans="2:18" x14ac:dyDescent="0.2">
      <c r="B8" s="4" t="s">
        <v>50</v>
      </c>
    </row>
    <row r="9" spans="2:18" x14ac:dyDescent="0.2">
      <c r="B9" s="4" t="s">
        <v>51</v>
      </c>
      <c r="C9" s="13"/>
    </row>
    <row r="10" spans="2:18" x14ac:dyDescent="0.2">
      <c r="B10" s="4" t="s">
        <v>52</v>
      </c>
    </row>
    <row r="11" spans="2:18" x14ac:dyDescent="0.2">
      <c r="B11" s="4" t="s">
        <v>53</v>
      </c>
      <c r="F11" s="13"/>
    </row>
    <row r="12" spans="2:18" x14ac:dyDescent="0.2">
      <c r="B12" s="6" t="s">
        <v>54</v>
      </c>
    </row>
    <row r="13" spans="2:18" x14ac:dyDescent="0.2">
      <c r="B13" s="4" t="s">
        <v>55</v>
      </c>
    </row>
    <row r="14" spans="2:18" x14ac:dyDescent="0.2">
      <c r="B14" s="6" t="s">
        <v>56</v>
      </c>
    </row>
    <row r="15" spans="2:18" x14ac:dyDescent="0.2">
      <c r="B15" s="4" t="s">
        <v>57</v>
      </c>
    </row>
    <row r="16" spans="2:18" x14ac:dyDescent="0.2">
      <c r="B16" s="6" t="s">
        <v>58</v>
      </c>
    </row>
    <row r="17" spans="2:6" x14ac:dyDescent="0.2">
      <c r="B17" s="4" t="s">
        <v>59</v>
      </c>
    </row>
    <row r="18" spans="2:6" x14ac:dyDescent="0.2">
      <c r="B18" s="4" t="s">
        <v>60</v>
      </c>
    </row>
    <row r="19" spans="2:6" x14ac:dyDescent="0.2">
      <c r="B19" s="6" t="s">
        <v>61</v>
      </c>
    </row>
    <row r="20" spans="2:6" x14ac:dyDescent="0.2">
      <c r="B20" s="4" t="s">
        <v>62</v>
      </c>
    </row>
    <row r="21" spans="2:6" x14ac:dyDescent="0.2">
      <c r="B21" s="6" t="s">
        <v>63</v>
      </c>
    </row>
    <row r="22" spans="2:6" x14ac:dyDescent="0.2">
      <c r="B22" s="4" t="s">
        <v>64</v>
      </c>
      <c r="F22" s="13"/>
    </row>
    <row r="23" spans="2:6" x14ac:dyDescent="0.2">
      <c r="B23" s="4" t="s">
        <v>65</v>
      </c>
    </row>
    <row r="24" spans="2:6" x14ac:dyDescent="0.2">
      <c r="B24" s="4" t="s">
        <v>66</v>
      </c>
    </row>
    <row r="25" spans="2:6" x14ac:dyDescent="0.2">
      <c r="B25" s="6" t="s">
        <v>67</v>
      </c>
    </row>
    <row r="26" spans="2:6" x14ac:dyDescent="0.2">
      <c r="B26" s="6" t="s">
        <v>68</v>
      </c>
    </row>
    <row r="27" spans="2:6" x14ac:dyDescent="0.2">
      <c r="B27" s="6" t="s">
        <v>69</v>
      </c>
    </row>
    <row r="28" spans="2:6" x14ac:dyDescent="0.2">
      <c r="B28" s="6" t="s">
        <v>70</v>
      </c>
    </row>
    <row r="29" spans="2:6" x14ac:dyDescent="0.2">
      <c r="B29" s="4" t="s">
        <v>71</v>
      </c>
    </row>
    <row r="30" spans="2:6" x14ac:dyDescent="0.2">
      <c r="B30" s="6" t="s">
        <v>72</v>
      </c>
    </row>
    <row r="31" spans="2:6" x14ac:dyDescent="0.2">
      <c r="B31" s="6" t="s">
        <v>73</v>
      </c>
    </row>
    <row r="32" spans="2:6" x14ac:dyDescent="0.2">
      <c r="B32" s="6" t="s">
        <v>74</v>
      </c>
    </row>
    <row r="33" spans="2:6" x14ac:dyDescent="0.2">
      <c r="B33" s="4" t="s">
        <v>75</v>
      </c>
    </row>
    <row r="34" spans="2:6" x14ac:dyDescent="0.2">
      <c r="B34" s="6" t="s">
        <v>76</v>
      </c>
    </row>
    <row r="35" spans="2:6" x14ac:dyDescent="0.2">
      <c r="B35" s="4" t="s">
        <v>77</v>
      </c>
    </row>
    <row r="36" spans="2:6" x14ac:dyDescent="0.2">
      <c r="B36" s="4" t="s">
        <v>78</v>
      </c>
    </row>
    <row r="37" spans="2:6" x14ac:dyDescent="0.2">
      <c r="B37" s="4" t="s">
        <v>79</v>
      </c>
    </row>
    <row r="38" spans="2:6" x14ac:dyDescent="0.2">
      <c r="B38" s="4" t="s">
        <v>80</v>
      </c>
    </row>
    <row r="39" spans="2:6" x14ac:dyDescent="0.2">
      <c r="B39" s="6" t="s">
        <v>81</v>
      </c>
    </row>
    <row r="40" spans="2:6" x14ac:dyDescent="0.2">
      <c r="B40" s="4" t="s">
        <v>82</v>
      </c>
      <c r="F40" s="13"/>
    </row>
    <row r="41" spans="2:6" x14ac:dyDescent="0.2">
      <c r="B41" s="4" t="s">
        <v>83</v>
      </c>
    </row>
    <row r="42" spans="2:6" x14ac:dyDescent="0.2">
      <c r="B42" s="4" t="s">
        <v>84</v>
      </c>
    </row>
    <row r="43" spans="2:6" x14ac:dyDescent="0.2">
      <c r="B43" s="4" t="s">
        <v>85</v>
      </c>
    </row>
    <row r="44" spans="2:6" x14ac:dyDescent="0.2">
      <c r="B44" s="4" t="s">
        <v>86</v>
      </c>
    </row>
    <row r="45" spans="2:6" x14ac:dyDescent="0.2">
      <c r="B45" s="4" t="s">
        <v>87</v>
      </c>
    </row>
    <row r="46" spans="2:6" x14ac:dyDescent="0.2">
      <c r="B46" s="4" t="s">
        <v>88</v>
      </c>
    </row>
    <row r="47" spans="2:6" x14ac:dyDescent="0.2">
      <c r="B47" s="4" t="s">
        <v>89</v>
      </c>
    </row>
    <row r="48" spans="2:6" x14ac:dyDescent="0.2">
      <c r="B48" s="4" t="s">
        <v>90</v>
      </c>
    </row>
    <row r="49" spans="2:2" x14ac:dyDescent="0.2">
      <c r="B49" s="4" t="s">
        <v>91</v>
      </c>
    </row>
    <row r="50" spans="2:2" x14ac:dyDescent="0.2">
      <c r="B50" s="4" t="s">
        <v>92</v>
      </c>
    </row>
    <row r="51" spans="2:2" x14ac:dyDescent="0.2">
      <c r="B51" s="4" t="s">
        <v>93</v>
      </c>
    </row>
    <row r="52" spans="2:2" x14ac:dyDescent="0.2">
      <c r="B52" s="4" t="s">
        <v>94</v>
      </c>
    </row>
    <row r="53" spans="2:2" x14ac:dyDescent="0.2">
      <c r="B53" s="4" t="s">
        <v>95</v>
      </c>
    </row>
    <row r="54" spans="2:2" x14ac:dyDescent="0.2">
      <c r="B54" s="4" t="s">
        <v>96</v>
      </c>
    </row>
    <row r="55" spans="2:2" x14ac:dyDescent="0.2">
      <c r="B55" s="4" t="s">
        <v>97</v>
      </c>
    </row>
    <row r="56" spans="2:2" x14ac:dyDescent="0.2">
      <c r="B56" s="4" t="s">
        <v>98</v>
      </c>
    </row>
    <row r="57" spans="2:2" x14ac:dyDescent="0.2">
      <c r="B57" s="4" t="s">
        <v>99</v>
      </c>
    </row>
    <row r="58" spans="2:2" x14ac:dyDescent="0.2">
      <c r="B58" s="4" t="s">
        <v>100</v>
      </c>
    </row>
    <row r="59" spans="2:2" x14ac:dyDescent="0.2">
      <c r="B59" s="4" t="s">
        <v>101</v>
      </c>
    </row>
    <row r="60" spans="2:2" x14ac:dyDescent="0.2">
      <c r="B60" s="4" t="s">
        <v>102</v>
      </c>
    </row>
    <row r="61" spans="2:2" x14ac:dyDescent="0.2">
      <c r="B61" s="4" t="s">
        <v>103</v>
      </c>
    </row>
    <row r="62" spans="2:2" x14ac:dyDescent="0.2">
      <c r="B62" s="4" t="s">
        <v>104</v>
      </c>
    </row>
    <row r="63" spans="2:2" x14ac:dyDescent="0.2">
      <c r="B63" s="4" t="s">
        <v>105</v>
      </c>
    </row>
    <row r="64" spans="2:2" x14ac:dyDescent="0.2">
      <c r="B64" s="4" t="s">
        <v>106</v>
      </c>
    </row>
    <row r="65" spans="2:2" x14ac:dyDescent="0.2">
      <c r="B65" s="4" t="s">
        <v>107</v>
      </c>
    </row>
    <row r="66" spans="2:2" x14ac:dyDescent="0.2">
      <c r="B66" s="6" t="s">
        <v>108</v>
      </c>
    </row>
    <row r="67" spans="2:2" x14ac:dyDescent="0.2">
      <c r="B67" s="4" t="s">
        <v>109</v>
      </c>
    </row>
    <row r="68" spans="2:2" x14ac:dyDescent="0.2">
      <c r="B68" s="6" t="s">
        <v>110</v>
      </c>
    </row>
    <row r="69" spans="2:2" x14ac:dyDescent="0.2">
      <c r="B69" s="6" t="s">
        <v>111</v>
      </c>
    </row>
    <row r="70" spans="2:2" x14ac:dyDescent="0.2">
      <c r="B70" s="4" t="s">
        <v>112</v>
      </c>
    </row>
    <row r="71" spans="2:2" x14ac:dyDescent="0.2">
      <c r="B71" s="6" t="s">
        <v>113</v>
      </c>
    </row>
    <row r="72" spans="2:2" x14ac:dyDescent="0.2">
      <c r="B72" s="4" t="s">
        <v>114</v>
      </c>
    </row>
    <row r="73" spans="2:2" x14ac:dyDescent="0.2">
      <c r="B73" s="4" t="s">
        <v>115</v>
      </c>
    </row>
    <row r="74" spans="2:2" x14ac:dyDescent="0.2">
      <c r="B74" s="4" t="s">
        <v>116</v>
      </c>
    </row>
    <row r="75" spans="2:2" x14ac:dyDescent="0.2">
      <c r="B75" s="4" t="s">
        <v>117</v>
      </c>
    </row>
    <row r="76" spans="2:2" x14ac:dyDescent="0.2">
      <c r="B76" s="4" t="s">
        <v>118</v>
      </c>
    </row>
    <row r="77" spans="2:2" x14ac:dyDescent="0.2">
      <c r="B77" s="4" t="s">
        <v>119</v>
      </c>
    </row>
    <row r="78" spans="2:2" x14ac:dyDescent="0.2">
      <c r="B78" s="4" t="s">
        <v>120</v>
      </c>
    </row>
    <row r="79" spans="2:2" x14ac:dyDescent="0.2">
      <c r="B79" s="4" t="s">
        <v>121</v>
      </c>
    </row>
    <row r="80" spans="2:2" x14ac:dyDescent="0.2">
      <c r="B80" s="6" t="s">
        <v>122</v>
      </c>
    </row>
    <row r="81" spans="2:2" x14ac:dyDescent="0.2">
      <c r="B81" s="4" t="s">
        <v>123</v>
      </c>
    </row>
    <row r="82" spans="2:2" x14ac:dyDescent="0.2">
      <c r="B82" s="6" t="s">
        <v>124</v>
      </c>
    </row>
    <row r="83" spans="2:2" x14ac:dyDescent="0.2">
      <c r="B83" s="4" t="s">
        <v>125</v>
      </c>
    </row>
    <row r="84" spans="2:2" x14ac:dyDescent="0.2">
      <c r="B84" s="4" t="s">
        <v>126</v>
      </c>
    </row>
    <row r="85" spans="2:2" x14ac:dyDescent="0.2">
      <c r="B85" s="4" t="s">
        <v>127</v>
      </c>
    </row>
    <row r="86" spans="2:2" x14ac:dyDescent="0.2">
      <c r="B86" s="6" t="s">
        <v>128</v>
      </c>
    </row>
    <row r="87" spans="2:2" x14ac:dyDescent="0.2">
      <c r="B87" s="4" t="s">
        <v>129</v>
      </c>
    </row>
    <row r="88" spans="2:2" x14ac:dyDescent="0.2">
      <c r="B88" s="4" t="s">
        <v>130</v>
      </c>
    </row>
    <row r="89" spans="2:2" x14ac:dyDescent="0.2">
      <c r="B89" s="6" t="s">
        <v>131</v>
      </c>
    </row>
    <row r="90" spans="2:2" x14ac:dyDescent="0.2">
      <c r="B90" s="6" t="s">
        <v>132</v>
      </c>
    </row>
    <row r="91" spans="2:2" x14ac:dyDescent="0.2">
      <c r="B91" s="4" t="s">
        <v>133</v>
      </c>
    </row>
    <row r="92" spans="2:2" x14ac:dyDescent="0.2">
      <c r="B92" s="4" t="s">
        <v>134</v>
      </c>
    </row>
    <row r="93" spans="2:2" x14ac:dyDescent="0.2">
      <c r="B93" s="4" t="s">
        <v>135</v>
      </c>
    </row>
    <row r="94" spans="2:2" x14ac:dyDescent="0.2">
      <c r="B94" s="6" t="s">
        <v>136</v>
      </c>
    </row>
    <row r="95" spans="2:2" x14ac:dyDescent="0.2">
      <c r="B95" s="4" t="s">
        <v>137</v>
      </c>
    </row>
    <row r="96" spans="2:2" x14ac:dyDescent="0.2">
      <c r="B96" s="6" t="s">
        <v>138</v>
      </c>
    </row>
    <row r="97" spans="2:2" x14ac:dyDescent="0.2">
      <c r="B97" s="4" t="s">
        <v>139</v>
      </c>
    </row>
    <row r="98" spans="2:2" x14ac:dyDescent="0.2">
      <c r="B98" s="6" t="s">
        <v>140</v>
      </c>
    </row>
    <row r="99" spans="2:2" x14ac:dyDescent="0.2">
      <c r="B99" s="6" t="s">
        <v>141</v>
      </c>
    </row>
    <row r="100" spans="2:2" x14ac:dyDescent="0.2">
      <c r="B100" s="4" t="s">
        <v>142</v>
      </c>
    </row>
    <row r="101" spans="2:2" x14ac:dyDescent="0.2">
      <c r="B101" s="6" t="s">
        <v>143</v>
      </c>
    </row>
    <row r="102" spans="2:2" x14ac:dyDescent="0.2">
      <c r="B102" s="6" t="s">
        <v>144</v>
      </c>
    </row>
    <row r="103" spans="2:2" x14ac:dyDescent="0.2">
      <c r="B103" s="4" t="s">
        <v>145</v>
      </c>
    </row>
    <row r="104" spans="2:2" x14ac:dyDescent="0.2">
      <c r="B104" s="4" t="s">
        <v>146</v>
      </c>
    </row>
    <row r="105" spans="2:2" x14ac:dyDescent="0.2">
      <c r="B105" s="4" t="s">
        <v>147</v>
      </c>
    </row>
    <row r="106" spans="2:2" x14ac:dyDescent="0.2">
      <c r="B106" s="4" t="s">
        <v>148</v>
      </c>
    </row>
    <row r="107" spans="2:2" x14ac:dyDescent="0.2">
      <c r="B107" s="6" t="s">
        <v>149</v>
      </c>
    </row>
    <row r="108" spans="2:2" x14ac:dyDescent="0.2">
      <c r="B108" s="4" t="s">
        <v>150</v>
      </c>
    </row>
    <row r="109" spans="2:2" x14ac:dyDescent="0.2">
      <c r="B109" s="4" t="s">
        <v>151</v>
      </c>
    </row>
    <row r="110" spans="2:2" x14ac:dyDescent="0.2">
      <c r="B110" s="6" t="s">
        <v>152</v>
      </c>
    </row>
    <row r="111" spans="2:2" x14ac:dyDescent="0.2">
      <c r="B111" s="6" t="s">
        <v>153</v>
      </c>
    </row>
    <row r="112" spans="2:2" x14ac:dyDescent="0.2">
      <c r="B112" s="4" t="s">
        <v>154</v>
      </c>
    </row>
    <row r="113" spans="2:2" x14ac:dyDescent="0.2">
      <c r="B113" s="4" t="s">
        <v>155</v>
      </c>
    </row>
    <row r="114" spans="2:2" x14ac:dyDescent="0.2">
      <c r="B114" s="6" t="s">
        <v>156</v>
      </c>
    </row>
    <row r="115" spans="2:2" x14ac:dyDescent="0.2">
      <c r="B115" s="4" t="s">
        <v>157</v>
      </c>
    </row>
    <row r="116" spans="2:2" x14ac:dyDescent="0.2">
      <c r="B116" s="6" t="s">
        <v>158</v>
      </c>
    </row>
    <row r="117" spans="2:2" x14ac:dyDescent="0.2">
      <c r="B117" s="4" t="s">
        <v>159</v>
      </c>
    </row>
    <row r="118" spans="2:2" x14ac:dyDescent="0.2">
      <c r="B118" s="4" t="s">
        <v>160</v>
      </c>
    </row>
    <row r="119" spans="2:2" x14ac:dyDescent="0.2">
      <c r="B119" s="4" t="s">
        <v>161</v>
      </c>
    </row>
    <row r="120" spans="2:2" x14ac:dyDescent="0.2">
      <c r="B120" s="4" t="s">
        <v>162</v>
      </c>
    </row>
    <row r="121" spans="2:2" x14ac:dyDescent="0.2">
      <c r="B121" s="4" t="s">
        <v>163</v>
      </c>
    </row>
    <row r="122" spans="2:2" x14ac:dyDescent="0.2">
      <c r="B122" s="4" t="s">
        <v>164</v>
      </c>
    </row>
    <row r="123" spans="2:2" x14ac:dyDescent="0.2">
      <c r="B123" s="4" t="s">
        <v>165</v>
      </c>
    </row>
    <row r="124" spans="2:2" x14ac:dyDescent="0.2">
      <c r="B124" s="4" t="s">
        <v>166</v>
      </c>
    </row>
    <row r="125" spans="2:2" x14ac:dyDescent="0.2">
      <c r="B125" s="4" t="s">
        <v>167</v>
      </c>
    </row>
    <row r="126" spans="2:2" x14ac:dyDescent="0.2">
      <c r="B126" s="4" t="s">
        <v>168</v>
      </c>
    </row>
    <row r="127" spans="2:2" x14ac:dyDescent="0.2">
      <c r="B127" s="6" t="s">
        <v>169</v>
      </c>
    </row>
    <row r="128" spans="2:2" x14ac:dyDescent="0.2">
      <c r="B128" s="6" t="s">
        <v>170</v>
      </c>
    </row>
    <row r="129" spans="2:2" x14ac:dyDescent="0.2">
      <c r="B129" s="4" t="s">
        <v>171</v>
      </c>
    </row>
    <row r="130" spans="2:2" x14ac:dyDescent="0.2">
      <c r="B130" s="4" t="s">
        <v>172</v>
      </c>
    </row>
    <row r="131" spans="2:2" x14ac:dyDescent="0.2">
      <c r="B131" s="6" t="s">
        <v>173</v>
      </c>
    </row>
    <row r="132" spans="2:2" x14ac:dyDescent="0.2">
      <c r="B132" s="4" t="s">
        <v>174</v>
      </c>
    </row>
    <row r="133" spans="2:2" x14ac:dyDescent="0.2">
      <c r="B133" s="6" t="s">
        <v>175</v>
      </c>
    </row>
    <row r="134" spans="2:2" x14ac:dyDescent="0.2">
      <c r="B134" s="4" t="s">
        <v>176</v>
      </c>
    </row>
    <row r="135" spans="2:2" x14ac:dyDescent="0.2">
      <c r="B135" s="4" t="s">
        <v>177</v>
      </c>
    </row>
    <row r="136" spans="2:2" x14ac:dyDescent="0.2">
      <c r="B136" s="6" t="s">
        <v>178</v>
      </c>
    </row>
    <row r="137" spans="2:2" x14ac:dyDescent="0.2">
      <c r="B137" s="6" t="s">
        <v>179</v>
      </c>
    </row>
    <row r="138" spans="2:2" x14ac:dyDescent="0.2">
      <c r="B138" s="4" t="s">
        <v>180</v>
      </c>
    </row>
    <row r="139" spans="2:2" x14ac:dyDescent="0.2">
      <c r="B139" s="6" t="s">
        <v>181</v>
      </c>
    </row>
    <row r="140" spans="2:2" x14ac:dyDescent="0.2">
      <c r="B140" s="6" t="s">
        <v>182</v>
      </c>
    </row>
    <row r="141" spans="2:2" x14ac:dyDescent="0.2">
      <c r="B141" s="4" t="s">
        <v>183</v>
      </c>
    </row>
    <row r="142" spans="2:2" x14ac:dyDescent="0.2">
      <c r="B142" s="4" t="s">
        <v>184</v>
      </c>
    </row>
    <row r="143" spans="2:2" x14ac:dyDescent="0.2">
      <c r="B143" s="6" t="s">
        <v>185</v>
      </c>
    </row>
    <row r="144" spans="2:2" x14ac:dyDescent="0.2">
      <c r="B144" s="4" t="s">
        <v>186</v>
      </c>
    </row>
    <row r="145" spans="2:2" x14ac:dyDescent="0.2">
      <c r="B145" s="4" t="s">
        <v>187</v>
      </c>
    </row>
    <row r="146" spans="2:2" x14ac:dyDescent="0.2">
      <c r="B146" s="6" t="s">
        <v>188</v>
      </c>
    </row>
    <row r="147" spans="2:2" x14ac:dyDescent="0.2">
      <c r="B147" s="6" t="s">
        <v>189</v>
      </c>
    </row>
    <row r="148" spans="2:2" x14ac:dyDescent="0.2">
      <c r="B148" s="6" t="s">
        <v>190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5">
    <tabColor rgb="FF002060"/>
    <pageSetUpPr autoPageBreaks="0"/>
  </sheetPr>
  <dimension ref="A1:HX601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4" sqref="C4"/>
    </sheetView>
  </sheetViews>
  <sheetFormatPr baseColWidth="10" defaultRowHeight="12.75" x14ac:dyDescent="0.2"/>
  <cols>
    <col min="1" max="1" width="13.85546875" customWidth="1"/>
    <col min="2" max="2" width="71.7109375" customWidth="1"/>
    <col min="3" max="3" width="9.85546875" customWidth="1"/>
    <col min="4" max="5" width="12.85546875" customWidth="1"/>
    <col min="6" max="8" width="12.28515625" customWidth="1"/>
    <col min="9" max="9" width="8.140625" customWidth="1"/>
  </cols>
  <sheetData>
    <row r="1" spans="1:9" x14ac:dyDescent="0.2">
      <c r="A1" t="s">
        <v>191</v>
      </c>
    </row>
    <row r="2" spans="1:9" x14ac:dyDescent="0.2">
      <c r="A2" t="s">
        <v>192</v>
      </c>
      <c r="B2">
        <v>1</v>
      </c>
      <c r="C2" t="s">
        <v>193</v>
      </c>
      <c r="D2" t="s">
        <v>194</v>
      </c>
      <c r="E2" s="113" t="s">
        <v>1903</v>
      </c>
      <c r="F2" s="113"/>
      <c r="G2" s="113"/>
      <c r="H2" s="113"/>
    </row>
    <row r="3" spans="1:9" ht="30" customHeight="1" x14ac:dyDescent="0.2">
      <c r="A3" s="28" t="s">
        <v>1</v>
      </c>
      <c r="B3" s="28" t="s">
        <v>204</v>
      </c>
      <c r="C3" s="29" t="s">
        <v>2053</v>
      </c>
      <c r="D3" s="29" t="s">
        <v>486</v>
      </c>
      <c r="E3" s="29" t="s">
        <v>487</v>
      </c>
      <c r="F3" s="28" t="s">
        <v>205</v>
      </c>
      <c r="G3" s="116" t="s">
        <v>2183</v>
      </c>
      <c r="H3" s="29" t="s">
        <v>206</v>
      </c>
      <c r="I3" s="111"/>
    </row>
    <row r="4" spans="1:9" x14ac:dyDescent="0.2">
      <c r="A4" s="49" t="s">
        <v>361</v>
      </c>
      <c r="B4" s="49" t="s">
        <v>362</v>
      </c>
      <c r="F4" s="2"/>
      <c r="G4" s="2"/>
      <c r="H4" s="2">
        <v>43</v>
      </c>
      <c r="I4" s="2"/>
    </row>
    <row r="5" spans="1:9" x14ac:dyDescent="0.2">
      <c r="A5">
        <v>1001</v>
      </c>
      <c r="B5" s="99" t="s">
        <v>363</v>
      </c>
      <c r="C5" s="2" t="s">
        <v>35</v>
      </c>
      <c r="D5" s="1">
        <v>102.21</v>
      </c>
      <c r="E5" s="2" t="str">
        <f t="shared" ref="E5:E68" si="0">IF(F5="",ROUND(15%*D5,2),"")</f>
        <v/>
      </c>
      <c r="F5" s="100">
        <v>5.6</v>
      </c>
      <c r="G5" s="2" t="s">
        <v>2370</v>
      </c>
      <c r="H5" s="2"/>
      <c r="I5" s="2"/>
    </row>
    <row r="6" spans="1:9" x14ac:dyDescent="0.2">
      <c r="A6">
        <v>1002</v>
      </c>
      <c r="B6" t="s">
        <v>364</v>
      </c>
      <c r="C6" s="2" t="s">
        <v>35</v>
      </c>
      <c r="D6" s="1">
        <v>132.09</v>
      </c>
      <c r="E6" s="2" t="str">
        <f t="shared" si="0"/>
        <v/>
      </c>
      <c r="F6" s="100">
        <v>7</v>
      </c>
      <c r="G6" s="2" t="s">
        <v>2370</v>
      </c>
      <c r="H6" s="2"/>
      <c r="I6" s="2"/>
    </row>
    <row r="7" spans="1:9" x14ac:dyDescent="0.2">
      <c r="A7">
        <v>1003</v>
      </c>
      <c r="B7" t="s">
        <v>365</v>
      </c>
      <c r="C7" s="2" t="s">
        <v>35</v>
      </c>
      <c r="D7" s="1">
        <v>178.45</v>
      </c>
      <c r="E7" s="2" t="str">
        <f t="shared" si="0"/>
        <v/>
      </c>
      <c r="F7" s="100">
        <v>9.3000000000000007</v>
      </c>
      <c r="G7" s="2" t="s">
        <v>2370</v>
      </c>
      <c r="H7" s="2"/>
      <c r="I7" s="2"/>
    </row>
    <row r="8" spans="1:9" x14ac:dyDescent="0.2">
      <c r="A8">
        <v>1004</v>
      </c>
      <c r="B8" t="s">
        <v>366</v>
      </c>
      <c r="C8" s="2" t="s">
        <v>35</v>
      </c>
      <c r="D8" s="1">
        <v>200.28</v>
      </c>
      <c r="E8" s="2" t="str">
        <f t="shared" si="0"/>
        <v/>
      </c>
      <c r="F8" s="100">
        <v>11.2</v>
      </c>
      <c r="G8" s="2" t="s">
        <v>2370</v>
      </c>
      <c r="H8" s="2"/>
      <c r="I8" s="2"/>
    </row>
    <row r="9" spans="1:9" x14ac:dyDescent="0.2">
      <c r="A9">
        <v>1005</v>
      </c>
      <c r="B9" t="s">
        <v>370</v>
      </c>
      <c r="C9" s="2" t="s">
        <v>35</v>
      </c>
      <c r="D9" s="1">
        <v>240.56</v>
      </c>
      <c r="E9" s="2" t="str">
        <f t="shared" si="0"/>
        <v/>
      </c>
      <c r="F9" s="100">
        <v>14</v>
      </c>
      <c r="G9" s="2" t="s">
        <v>2370</v>
      </c>
      <c r="H9" s="2"/>
      <c r="I9" s="2"/>
    </row>
    <row r="10" spans="1:9" x14ac:dyDescent="0.2">
      <c r="A10">
        <v>1006</v>
      </c>
      <c r="B10" t="s">
        <v>367</v>
      </c>
      <c r="C10" s="2" t="s">
        <v>35</v>
      </c>
      <c r="D10" s="1">
        <v>440</v>
      </c>
      <c r="E10" s="2" t="str">
        <f t="shared" si="0"/>
        <v/>
      </c>
      <c r="F10" s="100">
        <v>24.7</v>
      </c>
      <c r="G10" s="2" t="s">
        <v>2370</v>
      </c>
      <c r="H10" s="2"/>
      <c r="I10" s="2"/>
    </row>
    <row r="11" spans="1:9" x14ac:dyDescent="0.2">
      <c r="A11">
        <v>1007</v>
      </c>
      <c r="B11" t="s">
        <v>368</v>
      </c>
      <c r="C11" s="2" t="s">
        <v>35</v>
      </c>
      <c r="D11" s="1">
        <v>305</v>
      </c>
      <c r="E11" s="2" t="str">
        <f t="shared" si="0"/>
        <v/>
      </c>
      <c r="F11" s="100">
        <v>14</v>
      </c>
      <c r="G11" s="2" t="s">
        <v>2370</v>
      </c>
      <c r="H11" s="2"/>
      <c r="I11" s="2"/>
    </row>
    <row r="12" spans="1:9" x14ac:dyDescent="0.2">
      <c r="A12">
        <v>1008</v>
      </c>
      <c r="B12" t="s">
        <v>2390</v>
      </c>
      <c r="C12" s="2" t="s">
        <v>35</v>
      </c>
      <c r="D12" s="1">
        <v>597.88</v>
      </c>
      <c r="E12" s="2" t="str">
        <f t="shared" si="0"/>
        <v/>
      </c>
      <c r="F12" s="100">
        <v>25.1</v>
      </c>
      <c r="G12" s="2" t="s">
        <v>2370</v>
      </c>
      <c r="H12" s="2"/>
      <c r="I12" s="2"/>
    </row>
    <row r="13" spans="1:9" x14ac:dyDescent="0.2">
      <c r="A13">
        <v>1009</v>
      </c>
      <c r="B13" t="s">
        <v>371</v>
      </c>
      <c r="C13" s="2" t="s">
        <v>35</v>
      </c>
      <c r="D13" s="1">
        <v>900</v>
      </c>
      <c r="E13" s="2" t="str">
        <f t="shared" si="0"/>
        <v/>
      </c>
      <c r="F13" s="100">
        <v>31.2</v>
      </c>
      <c r="G13" s="2" t="s">
        <v>2370</v>
      </c>
      <c r="H13" s="2"/>
      <c r="I13" s="2"/>
    </row>
    <row r="14" spans="1:9" x14ac:dyDescent="0.2">
      <c r="A14">
        <v>1010</v>
      </c>
      <c r="B14" t="s">
        <v>369</v>
      </c>
      <c r="C14" s="2" t="s">
        <v>35</v>
      </c>
      <c r="D14" s="1">
        <v>35</v>
      </c>
      <c r="E14" s="2" t="str">
        <f t="shared" si="0"/>
        <v/>
      </c>
      <c r="F14" s="100">
        <v>1</v>
      </c>
      <c r="G14" s="2" t="s">
        <v>2370</v>
      </c>
      <c r="H14" s="2"/>
      <c r="I14" s="2"/>
    </row>
    <row r="15" spans="1:9" x14ac:dyDescent="0.2">
      <c r="A15">
        <v>1011</v>
      </c>
      <c r="B15" t="s">
        <v>597</v>
      </c>
      <c r="C15" s="2" t="s">
        <v>35</v>
      </c>
      <c r="D15" s="1">
        <v>26.71</v>
      </c>
      <c r="E15" s="2">
        <f t="shared" si="0"/>
        <v>4.01</v>
      </c>
      <c r="F15" s="2"/>
      <c r="G15" s="2" t="s">
        <v>2370</v>
      </c>
      <c r="H15" s="2">
        <v>43</v>
      </c>
      <c r="I15" s="2"/>
    </row>
    <row r="16" spans="1:9" x14ac:dyDescent="0.2">
      <c r="A16" s="49" t="s">
        <v>790</v>
      </c>
      <c r="B16" s="49" t="s">
        <v>791</v>
      </c>
      <c r="C16" s="2"/>
      <c r="D16" s="1"/>
      <c r="E16" s="2">
        <f t="shared" si="0"/>
        <v>0</v>
      </c>
      <c r="F16" s="2"/>
      <c r="H16" s="2">
        <v>62</v>
      </c>
      <c r="I16" s="2"/>
    </row>
    <row r="17" spans="1:167" x14ac:dyDescent="0.2">
      <c r="A17">
        <v>2001</v>
      </c>
      <c r="B17" t="s">
        <v>1099</v>
      </c>
      <c r="C17" s="2" t="s">
        <v>35</v>
      </c>
      <c r="D17" s="1">
        <v>361</v>
      </c>
      <c r="E17" s="2" t="str">
        <f t="shared" si="0"/>
        <v/>
      </c>
      <c r="F17" s="100">
        <v>315</v>
      </c>
      <c r="G17" s="2" t="s">
        <v>2370</v>
      </c>
      <c r="H17" s="2"/>
      <c r="I17" s="2"/>
    </row>
    <row r="18" spans="1:167" x14ac:dyDescent="0.2">
      <c r="A18">
        <v>2002</v>
      </c>
      <c r="B18" t="s">
        <v>1101</v>
      </c>
      <c r="C18" s="2" t="s">
        <v>35</v>
      </c>
      <c r="D18" s="1">
        <v>403.75</v>
      </c>
      <c r="E18" s="2" t="str">
        <f t="shared" si="0"/>
        <v/>
      </c>
      <c r="F18" s="100">
        <v>325</v>
      </c>
      <c r="G18" s="2" t="s">
        <v>2370</v>
      </c>
      <c r="H18" s="2"/>
      <c r="I18" s="2"/>
    </row>
    <row r="19" spans="1:167" x14ac:dyDescent="0.2">
      <c r="A19">
        <v>2003</v>
      </c>
      <c r="B19" t="s">
        <v>1103</v>
      </c>
      <c r="C19" s="2" t="s">
        <v>35</v>
      </c>
      <c r="D19" s="1">
        <v>391.74</v>
      </c>
      <c r="E19" s="2" t="str">
        <f t="shared" si="0"/>
        <v/>
      </c>
      <c r="F19" s="100">
        <v>450</v>
      </c>
      <c r="G19" s="2" t="s">
        <v>2370</v>
      </c>
      <c r="H19" s="2"/>
      <c r="I19" s="2"/>
    </row>
    <row r="20" spans="1:167" x14ac:dyDescent="0.2">
      <c r="A20">
        <v>2004</v>
      </c>
      <c r="B20" t="s">
        <v>1104</v>
      </c>
      <c r="C20" s="2" t="s">
        <v>35</v>
      </c>
      <c r="D20" s="1">
        <v>444.34</v>
      </c>
      <c r="E20" s="2" t="str">
        <f t="shared" si="0"/>
        <v/>
      </c>
      <c r="F20" s="100">
        <v>485</v>
      </c>
      <c r="G20" s="2" t="s">
        <v>2370</v>
      </c>
      <c r="H20" s="2"/>
      <c r="I20" s="2"/>
    </row>
    <row r="21" spans="1:167" x14ac:dyDescent="0.2">
      <c r="A21">
        <v>2005</v>
      </c>
      <c r="B21" t="s">
        <v>1105</v>
      </c>
      <c r="C21" s="2" t="s">
        <v>35</v>
      </c>
      <c r="D21" s="1">
        <v>460.75</v>
      </c>
      <c r="E21" s="2" t="str">
        <f t="shared" si="0"/>
        <v/>
      </c>
      <c r="F21" s="100">
        <v>530</v>
      </c>
      <c r="G21" s="2" t="s">
        <v>2370</v>
      </c>
      <c r="H21" s="2"/>
      <c r="I21" s="2"/>
    </row>
    <row r="22" spans="1:167" x14ac:dyDescent="0.2">
      <c r="A22">
        <v>2006</v>
      </c>
      <c r="B22" t="s">
        <v>1107</v>
      </c>
      <c r="C22" s="2" t="s">
        <v>35</v>
      </c>
      <c r="D22" s="1">
        <v>503.5</v>
      </c>
      <c r="E22" s="2" t="str">
        <f t="shared" si="0"/>
        <v/>
      </c>
      <c r="F22" s="100">
        <v>545</v>
      </c>
      <c r="G22" s="2" t="s">
        <v>2370</v>
      </c>
      <c r="H22" s="2"/>
      <c r="I22" s="2"/>
    </row>
    <row r="23" spans="1:167" x14ac:dyDescent="0.2">
      <c r="A23">
        <v>2007</v>
      </c>
      <c r="B23" t="s">
        <v>1109</v>
      </c>
      <c r="C23" s="2" t="s">
        <v>35</v>
      </c>
      <c r="D23" s="1">
        <v>617.5</v>
      </c>
      <c r="E23" s="2">
        <f t="shared" si="0"/>
        <v>92.63</v>
      </c>
      <c r="F23" s="2"/>
      <c r="G23" s="2" t="s">
        <v>2370</v>
      </c>
      <c r="H23" s="2"/>
      <c r="I23" s="2"/>
    </row>
    <row r="24" spans="1:167" x14ac:dyDescent="0.2">
      <c r="A24">
        <v>2008</v>
      </c>
      <c r="B24" t="s">
        <v>1111</v>
      </c>
      <c r="C24" s="2" t="s">
        <v>35</v>
      </c>
      <c r="D24" s="1">
        <v>753.35</v>
      </c>
      <c r="E24" s="2">
        <f t="shared" si="0"/>
        <v>113</v>
      </c>
      <c r="F24" s="2"/>
      <c r="G24" s="2" t="s">
        <v>2370</v>
      </c>
      <c r="H24" s="2"/>
      <c r="I24" s="2"/>
    </row>
    <row r="25" spans="1:167" x14ac:dyDescent="0.2">
      <c r="A25">
        <v>2009</v>
      </c>
      <c r="B25" t="s">
        <v>792</v>
      </c>
      <c r="C25" s="2" t="s">
        <v>35</v>
      </c>
      <c r="D25" s="1">
        <v>725.27</v>
      </c>
      <c r="E25" s="2" t="str">
        <f t="shared" si="0"/>
        <v/>
      </c>
      <c r="F25" s="2">
        <v>980</v>
      </c>
      <c r="G25" s="2" t="s">
        <v>2370</v>
      </c>
      <c r="H25" s="2"/>
      <c r="I25" s="2"/>
    </row>
    <row r="26" spans="1:167" x14ac:dyDescent="0.2">
      <c r="A26">
        <v>2010</v>
      </c>
      <c r="B26" t="s">
        <v>793</v>
      </c>
      <c r="C26" s="2" t="s">
        <v>35</v>
      </c>
      <c r="D26" s="1">
        <v>869.25</v>
      </c>
      <c r="E26" s="2" t="str">
        <f t="shared" si="0"/>
        <v/>
      </c>
      <c r="F26" s="2">
        <v>1050</v>
      </c>
      <c r="G26" s="2" t="s">
        <v>2370</v>
      </c>
      <c r="H26" s="2"/>
      <c r="I26" s="2"/>
    </row>
    <row r="27" spans="1:167" x14ac:dyDescent="0.2">
      <c r="A27">
        <v>2011</v>
      </c>
      <c r="B27" t="s">
        <v>794</v>
      </c>
      <c r="C27" s="2" t="s">
        <v>35</v>
      </c>
      <c r="D27" s="1">
        <v>921.09</v>
      </c>
      <c r="E27" s="2" t="str">
        <f t="shared" si="0"/>
        <v/>
      </c>
      <c r="F27" s="2">
        <v>1050</v>
      </c>
      <c r="G27" s="2" t="s">
        <v>2370</v>
      </c>
      <c r="H27" s="2"/>
      <c r="I27" s="2"/>
    </row>
    <row r="28" spans="1:167" x14ac:dyDescent="0.2">
      <c r="A28">
        <v>2012</v>
      </c>
      <c r="B28" t="s">
        <v>795</v>
      </c>
      <c r="C28" s="2" t="s">
        <v>35</v>
      </c>
      <c r="D28" s="1">
        <v>1009.81</v>
      </c>
      <c r="E28" s="2" t="str">
        <f t="shared" si="0"/>
        <v/>
      </c>
      <c r="F28" s="2">
        <v>1270</v>
      </c>
      <c r="G28" s="2" t="s">
        <v>2370</v>
      </c>
      <c r="H28" s="2"/>
      <c r="I28" s="2"/>
    </row>
    <row r="29" spans="1:167" x14ac:dyDescent="0.2">
      <c r="A29">
        <v>2013</v>
      </c>
      <c r="B29" t="s">
        <v>796</v>
      </c>
      <c r="C29" s="2" t="s">
        <v>35</v>
      </c>
      <c r="D29" s="1">
        <v>1193.21</v>
      </c>
      <c r="E29" s="2" t="str">
        <f t="shared" si="0"/>
        <v/>
      </c>
      <c r="F29" s="2">
        <v>1750</v>
      </c>
      <c r="G29" s="2" t="s">
        <v>2370</v>
      </c>
      <c r="H29" s="2"/>
      <c r="I29" s="2"/>
    </row>
    <row r="30" spans="1:167" x14ac:dyDescent="0.2">
      <c r="A30">
        <v>2014</v>
      </c>
      <c r="B30" t="s">
        <v>798</v>
      </c>
      <c r="C30" s="2" t="s">
        <v>35</v>
      </c>
      <c r="D30" s="1">
        <v>1332.07</v>
      </c>
      <c r="E30" s="2" t="str">
        <f t="shared" si="0"/>
        <v/>
      </c>
      <c r="F30" s="2">
        <v>1800</v>
      </c>
      <c r="G30" s="2" t="s">
        <v>2370</v>
      </c>
      <c r="H30" s="2"/>
      <c r="I30" s="2"/>
    </row>
    <row r="31" spans="1:167" x14ac:dyDescent="0.2">
      <c r="A31" s="3">
        <v>2015</v>
      </c>
      <c r="B31" s="3" t="s">
        <v>2179</v>
      </c>
      <c r="C31" s="2" t="s">
        <v>35</v>
      </c>
      <c r="D31" s="1">
        <v>1042.3699999999999</v>
      </c>
      <c r="E31" s="2" t="str">
        <f t="shared" si="0"/>
        <v/>
      </c>
      <c r="F31" s="2">
        <v>1800</v>
      </c>
      <c r="G31" s="2" t="s">
        <v>2370</v>
      </c>
      <c r="H31" s="2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CO31" s="6"/>
      <c r="CP31" s="6"/>
      <c r="CQ31" s="6"/>
      <c r="CR31" s="6"/>
      <c r="CS31" s="6"/>
      <c r="CT31" s="6"/>
      <c r="CU31" s="6"/>
      <c r="CV31" s="6"/>
      <c r="CW31" s="6"/>
      <c r="CX31" s="6"/>
      <c r="CY31" s="6"/>
      <c r="CZ31" s="6"/>
      <c r="DA31" s="6"/>
      <c r="DB31" s="6"/>
      <c r="DC31" s="6"/>
      <c r="DD31" s="6"/>
      <c r="DE31" s="6"/>
      <c r="DF31" s="6"/>
      <c r="DG31" s="6"/>
      <c r="DH31" s="6"/>
      <c r="FI31" s="1" t="e">
        <v>#N/A</v>
      </c>
      <c r="FJ31" s="118">
        <v>1042.3699999999999</v>
      </c>
      <c r="FK31" s="119" t="str">
        <f>IF(D31=FJ31,"",FI31/FJ31)</f>
        <v/>
      </c>
    </row>
    <row r="32" spans="1:167" x14ac:dyDescent="0.2">
      <c r="A32" s="49" t="s">
        <v>800</v>
      </c>
      <c r="B32" s="49" t="s">
        <v>801</v>
      </c>
      <c r="C32" s="2"/>
      <c r="D32" s="1"/>
      <c r="E32" s="2">
        <f t="shared" si="0"/>
        <v>0</v>
      </c>
      <c r="F32" s="2"/>
      <c r="H32" s="2">
        <v>62</v>
      </c>
      <c r="I32" s="2"/>
    </row>
    <row r="33" spans="1:9" x14ac:dyDescent="0.2">
      <c r="A33">
        <v>3001</v>
      </c>
      <c r="B33" t="s">
        <v>1113</v>
      </c>
      <c r="C33" s="2" t="s">
        <v>35</v>
      </c>
      <c r="D33" s="1">
        <v>523.45000000000005</v>
      </c>
      <c r="E33" s="2">
        <f t="shared" si="0"/>
        <v>78.52</v>
      </c>
      <c r="F33" s="2"/>
      <c r="G33" s="2" t="s">
        <v>2370</v>
      </c>
      <c r="H33" s="2"/>
      <c r="I33" s="2"/>
    </row>
    <row r="34" spans="1:9" x14ac:dyDescent="0.2">
      <c r="A34">
        <v>3002</v>
      </c>
      <c r="B34" t="s">
        <v>1115</v>
      </c>
      <c r="C34" s="2" t="s">
        <v>35</v>
      </c>
      <c r="D34" s="1">
        <v>585.44000000000005</v>
      </c>
      <c r="E34" s="2">
        <f t="shared" si="0"/>
        <v>87.82</v>
      </c>
      <c r="F34" s="2"/>
      <c r="G34" s="2" t="s">
        <v>2370</v>
      </c>
      <c r="H34" s="2"/>
      <c r="I34" s="2"/>
    </row>
    <row r="35" spans="1:9" x14ac:dyDescent="0.2">
      <c r="A35">
        <v>3003</v>
      </c>
      <c r="B35" t="s">
        <v>1117</v>
      </c>
      <c r="C35" s="2" t="s">
        <v>35</v>
      </c>
      <c r="D35" s="1">
        <v>553.76</v>
      </c>
      <c r="E35" s="2">
        <f t="shared" si="0"/>
        <v>83.06</v>
      </c>
      <c r="F35" s="2"/>
      <c r="G35" s="2" t="s">
        <v>2370</v>
      </c>
      <c r="H35" s="2"/>
      <c r="I35" s="2"/>
    </row>
    <row r="36" spans="1:9" x14ac:dyDescent="0.2">
      <c r="A36">
        <v>3004</v>
      </c>
      <c r="B36" t="s">
        <v>1119</v>
      </c>
      <c r="C36" s="2" t="s">
        <v>35</v>
      </c>
      <c r="D36" s="1">
        <v>636.41</v>
      </c>
      <c r="E36" s="2">
        <f t="shared" si="0"/>
        <v>95.46</v>
      </c>
      <c r="F36" s="2"/>
      <c r="G36" s="2" t="s">
        <v>2370</v>
      </c>
      <c r="H36" s="2"/>
      <c r="I36" s="2"/>
    </row>
    <row r="37" spans="1:9" x14ac:dyDescent="0.2">
      <c r="A37">
        <v>3005</v>
      </c>
      <c r="B37" t="s">
        <v>1121</v>
      </c>
      <c r="C37" s="2" t="s">
        <v>35</v>
      </c>
      <c r="D37" s="1">
        <v>668.09</v>
      </c>
      <c r="E37" s="2">
        <f t="shared" si="0"/>
        <v>100.21</v>
      </c>
      <c r="F37" s="2"/>
      <c r="G37" s="2" t="s">
        <v>2370</v>
      </c>
      <c r="H37" s="2"/>
      <c r="I37" s="2"/>
    </row>
    <row r="38" spans="1:9" x14ac:dyDescent="0.2">
      <c r="A38">
        <v>3006</v>
      </c>
      <c r="B38" t="s">
        <v>1123</v>
      </c>
      <c r="C38" s="2" t="s">
        <v>35</v>
      </c>
      <c r="D38" s="1">
        <v>730.08</v>
      </c>
      <c r="E38" s="2">
        <f t="shared" si="0"/>
        <v>109.51</v>
      </c>
      <c r="F38" s="2"/>
      <c r="G38" s="2" t="s">
        <v>2370</v>
      </c>
      <c r="H38" s="2"/>
      <c r="I38" s="2"/>
    </row>
    <row r="39" spans="1:9" x14ac:dyDescent="0.2">
      <c r="A39">
        <v>3007</v>
      </c>
      <c r="B39" t="s">
        <v>1125</v>
      </c>
      <c r="C39" s="2" t="s">
        <v>35</v>
      </c>
      <c r="D39" s="1">
        <v>895.38</v>
      </c>
      <c r="E39" s="2">
        <f t="shared" si="0"/>
        <v>134.31</v>
      </c>
      <c r="F39" s="2"/>
      <c r="G39" s="2" t="s">
        <v>2370</v>
      </c>
      <c r="H39" s="2"/>
      <c r="I39" s="2"/>
    </row>
    <row r="40" spans="1:9" x14ac:dyDescent="0.2">
      <c r="A40">
        <v>3008</v>
      </c>
      <c r="B40" t="s">
        <v>1127</v>
      </c>
      <c r="C40" s="2" t="s">
        <v>35</v>
      </c>
      <c r="D40" s="1">
        <v>1092.3599999999999</v>
      </c>
      <c r="E40" s="2">
        <f t="shared" si="0"/>
        <v>163.85</v>
      </c>
      <c r="F40" s="2"/>
      <c r="G40" s="2" t="s">
        <v>2370</v>
      </c>
      <c r="H40" s="2"/>
      <c r="I40" s="2"/>
    </row>
    <row r="41" spans="1:9" x14ac:dyDescent="0.2">
      <c r="A41">
        <v>3009</v>
      </c>
      <c r="B41" t="s">
        <v>802</v>
      </c>
      <c r="C41" s="2" t="s">
        <v>35</v>
      </c>
      <c r="D41" s="1">
        <v>987.67</v>
      </c>
      <c r="E41" s="2">
        <f t="shared" si="0"/>
        <v>148.15</v>
      </c>
      <c r="F41" s="2"/>
      <c r="G41" s="2" t="s">
        <v>2370</v>
      </c>
      <c r="H41" s="2"/>
      <c r="I41" s="2"/>
    </row>
    <row r="42" spans="1:9" x14ac:dyDescent="0.2">
      <c r="A42">
        <v>3010</v>
      </c>
      <c r="B42" t="s">
        <v>804</v>
      </c>
      <c r="C42" s="2" t="s">
        <v>35</v>
      </c>
      <c r="D42" s="1">
        <v>1260.4100000000001</v>
      </c>
      <c r="E42" s="2">
        <f t="shared" si="0"/>
        <v>189.06</v>
      </c>
      <c r="F42" s="2"/>
      <c r="G42" s="2" t="s">
        <v>2370</v>
      </c>
      <c r="H42" s="2"/>
      <c r="I42" s="2"/>
    </row>
    <row r="43" spans="1:9" x14ac:dyDescent="0.2">
      <c r="A43">
        <v>3011</v>
      </c>
      <c r="B43" t="s">
        <v>806</v>
      </c>
      <c r="C43" s="2" t="s">
        <v>35</v>
      </c>
      <c r="D43" s="1">
        <v>1422.96</v>
      </c>
      <c r="E43" s="2">
        <f t="shared" si="0"/>
        <v>213.44</v>
      </c>
      <c r="F43" s="2"/>
      <c r="G43" s="2" t="s">
        <v>2370</v>
      </c>
      <c r="H43" s="2"/>
      <c r="I43" s="2"/>
    </row>
    <row r="44" spans="1:9" x14ac:dyDescent="0.2">
      <c r="A44">
        <v>3012</v>
      </c>
      <c r="B44" t="s">
        <v>808</v>
      </c>
      <c r="C44" s="2" t="s">
        <v>35</v>
      </c>
      <c r="D44" s="1">
        <v>1574.48</v>
      </c>
      <c r="E44" s="2">
        <f t="shared" si="0"/>
        <v>236.17</v>
      </c>
      <c r="F44" s="2"/>
      <c r="G44" s="2" t="s">
        <v>2370</v>
      </c>
      <c r="H44" s="2"/>
      <c r="I44" s="2"/>
    </row>
    <row r="45" spans="1:9" x14ac:dyDescent="0.2">
      <c r="A45">
        <v>3013</v>
      </c>
      <c r="B45" t="s">
        <v>810</v>
      </c>
      <c r="C45" s="2" t="s">
        <v>35</v>
      </c>
      <c r="D45" s="1">
        <v>1844.47</v>
      </c>
      <c r="E45" s="2">
        <f t="shared" si="0"/>
        <v>276.67</v>
      </c>
      <c r="F45" s="2"/>
      <c r="G45" s="2" t="s">
        <v>2370</v>
      </c>
      <c r="H45" s="2"/>
      <c r="I45" s="2"/>
    </row>
    <row r="46" spans="1:9" x14ac:dyDescent="0.2">
      <c r="A46">
        <v>3014</v>
      </c>
      <c r="B46" t="s">
        <v>812</v>
      </c>
      <c r="C46" s="2" t="s">
        <v>35</v>
      </c>
      <c r="D46" s="1">
        <v>2040.08</v>
      </c>
      <c r="E46" s="2">
        <f t="shared" si="0"/>
        <v>306.01</v>
      </c>
      <c r="F46" s="2"/>
      <c r="G46" s="2" t="s">
        <v>2370</v>
      </c>
      <c r="H46" s="2"/>
      <c r="I46" s="2"/>
    </row>
    <row r="47" spans="1:9" x14ac:dyDescent="0.2">
      <c r="A47" s="49" t="s">
        <v>832</v>
      </c>
      <c r="B47" s="49" t="s">
        <v>833</v>
      </c>
      <c r="C47" s="2"/>
      <c r="D47" s="1"/>
      <c r="E47" s="2">
        <f t="shared" si="0"/>
        <v>0</v>
      </c>
      <c r="F47" s="2"/>
      <c r="H47" s="2">
        <v>42</v>
      </c>
      <c r="I47" s="2"/>
    </row>
    <row r="48" spans="1:9" x14ac:dyDescent="0.2">
      <c r="A48">
        <v>4001</v>
      </c>
      <c r="B48" t="s">
        <v>1139</v>
      </c>
      <c r="C48" s="2" t="s">
        <v>35</v>
      </c>
      <c r="D48" s="1">
        <v>719.52</v>
      </c>
      <c r="E48" s="2">
        <f t="shared" si="0"/>
        <v>107.93</v>
      </c>
      <c r="F48" s="2"/>
      <c r="G48" s="2" t="s">
        <v>2370</v>
      </c>
      <c r="H48" s="2"/>
      <c r="I48" s="2"/>
    </row>
    <row r="49" spans="1:9" x14ac:dyDescent="0.2">
      <c r="A49">
        <v>4002</v>
      </c>
      <c r="B49" t="s">
        <v>1141</v>
      </c>
      <c r="C49" s="2" t="s">
        <v>35</v>
      </c>
      <c r="D49" s="1">
        <v>844.16</v>
      </c>
      <c r="E49" s="2">
        <f t="shared" si="0"/>
        <v>126.62</v>
      </c>
      <c r="F49" s="2"/>
      <c r="G49" s="2" t="s">
        <v>2370</v>
      </c>
      <c r="H49" s="2"/>
      <c r="I49" s="2"/>
    </row>
    <row r="50" spans="1:9" x14ac:dyDescent="0.2">
      <c r="A50">
        <v>4003</v>
      </c>
      <c r="B50" t="s">
        <v>1143</v>
      </c>
      <c r="C50" s="2" t="s">
        <v>35</v>
      </c>
      <c r="D50" s="1">
        <v>867.5</v>
      </c>
      <c r="E50" s="2" t="str">
        <f t="shared" si="0"/>
        <v/>
      </c>
      <c r="F50" s="2">
        <v>192.3</v>
      </c>
      <c r="G50" s="2" t="s">
        <v>2370</v>
      </c>
      <c r="H50" s="2"/>
      <c r="I50" s="2"/>
    </row>
    <row r="51" spans="1:9" x14ac:dyDescent="0.2">
      <c r="A51">
        <v>4004</v>
      </c>
      <c r="B51" t="s">
        <v>1145</v>
      </c>
      <c r="C51" s="2" t="s">
        <v>35</v>
      </c>
      <c r="D51" s="1">
        <v>1000.93</v>
      </c>
      <c r="E51" s="2" t="str">
        <f t="shared" si="0"/>
        <v/>
      </c>
      <c r="F51" s="2">
        <v>232.2</v>
      </c>
      <c r="G51" s="2" t="s">
        <v>2370</v>
      </c>
      <c r="H51" s="2"/>
      <c r="I51" s="2"/>
    </row>
    <row r="52" spans="1:9" x14ac:dyDescent="0.2">
      <c r="A52">
        <v>4005</v>
      </c>
      <c r="B52" t="s">
        <v>1147</v>
      </c>
      <c r="C52" s="2" t="s">
        <v>35</v>
      </c>
      <c r="D52" s="1">
        <v>1179.8900000000001</v>
      </c>
      <c r="E52" s="2" t="str">
        <f t="shared" si="0"/>
        <v/>
      </c>
      <c r="F52" s="201">
        <v>264</v>
      </c>
      <c r="G52" s="2" t="s">
        <v>2370</v>
      </c>
      <c r="H52" s="2"/>
      <c r="I52" s="2"/>
    </row>
    <row r="53" spans="1:9" x14ac:dyDescent="0.2">
      <c r="A53">
        <v>4006</v>
      </c>
      <c r="B53" t="s">
        <v>1149</v>
      </c>
      <c r="C53" s="2" t="s">
        <v>35</v>
      </c>
      <c r="D53" s="1">
        <v>1181.82</v>
      </c>
      <c r="E53" s="2">
        <f t="shared" si="0"/>
        <v>177.27</v>
      </c>
      <c r="F53" s="2"/>
      <c r="G53" s="2" t="s">
        <v>2370</v>
      </c>
      <c r="H53" s="2"/>
      <c r="I53" s="2"/>
    </row>
    <row r="54" spans="1:9" x14ac:dyDescent="0.2">
      <c r="A54">
        <v>4007</v>
      </c>
      <c r="B54" t="s">
        <v>1151</v>
      </c>
      <c r="C54" s="2" t="s">
        <v>35</v>
      </c>
      <c r="D54" s="1">
        <v>1331.84</v>
      </c>
      <c r="E54" s="2">
        <f t="shared" si="0"/>
        <v>199.78</v>
      </c>
      <c r="F54" s="2"/>
      <c r="G54" s="2" t="s">
        <v>2370</v>
      </c>
      <c r="H54" s="2"/>
      <c r="I54" s="2"/>
    </row>
    <row r="55" spans="1:9" x14ac:dyDescent="0.2">
      <c r="A55">
        <v>4008</v>
      </c>
      <c r="B55" t="s">
        <v>834</v>
      </c>
      <c r="C55" s="2" t="s">
        <v>35</v>
      </c>
      <c r="D55" s="1">
        <v>1274.81</v>
      </c>
      <c r="E55" s="2" t="str">
        <f t="shared" si="0"/>
        <v/>
      </c>
      <c r="F55" s="2">
        <v>288.5</v>
      </c>
      <c r="G55" s="2" t="s">
        <v>2370</v>
      </c>
      <c r="H55" s="2"/>
      <c r="I55" s="2"/>
    </row>
    <row r="56" spans="1:9" x14ac:dyDescent="0.2">
      <c r="A56">
        <v>4009</v>
      </c>
      <c r="B56" t="s">
        <v>836</v>
      </c>
      <c r="C56" s="2" t="s">
        <v>35</v>
      </c>
      <c r="D56" s="1">
        <v>1435.07</v>
      </c>
      <c r="E56" s="2" t="str">
        <f t="shared" si="0"/>
        <v/>
      </c>
      <c r="F56" s="2">
        <v>336.6</v>
      </c>
      <c r="G56" s="2" t="s">
        <v>2370</v>
      </c>
      <c r="H56" s="2"/>
      <c r="I56" s="2"/>
    </row>
    <row r="57" spans="1:9" x14ac:dyDescent="0.2">
      <c r="A57">
        <v>4010</v>
      </c>
      <c r="B57" t="s">
        <v>838</v>
      </c>
      <c r="C57" s="2" t="s">
        <v>35</v>
      </c>
      <c r="D57" s="1">
        <v>1494.66</v>
      </c>
      <c r="E57" s="2" t="str">
        <f t="shared" si="0"/>
        <v/>
      </c>
      <c r="F57" s="2">
        <v>360.2</v>
      </c>
      <c r="G57" s="2" t="s">
        <v>2370</v>
      </c>
      <c r="H57" s="2"/>
      <c r="I57" s="2"/>
    </row>
    <row r="58" spans="1:9" x14ac:dyDescent="0.2">
      <c r="A58">
        <v>4011</v>
      </c>
      <c r="B58" t="s">
        <v>839</v>
      </c>
      <c r="C58" s="2" t="s">
        <v>35</v>
      </c>
      <c r="D58" s="1">
        <v>1722.57</v>
      </c>
      <c r="E58" s="2" t="str">
        <f t="shared" si="0"/>
        <v/>
      </c>
      <c r="F58" s="2">
        <v>424.6</v>
      </c>
      <c r="G58" s="2" t="s">
        <v>2370</v>
      </c>
      <c r="H58" s="2"/>
      <c r="I58" s="2"/>
    </row>
    <row r="59" spans="1:9" x14ac:dyDescent="0.2">
      <c r="A59">
        <v>4012</v>
      </c>
      <c r="B59" t="s">
        <v>841</v>
      </c>
      <c r="C59" s="2" t="s">
        <v>35</v>
      </c>
      <c r="D59" s="1">
        <v>2608.54</v>
      </c>
      <c r="E59" s="2" t="str">
        <f t="shared" si="0"/>
        <v/>
      </c>
      <c r="F59" s="2">
        <v>417.3</v>
      </c>
      <c r="G59" s="2" t="s">
        <v>2370</v>
      </c>
      <c r="H59" s="2"/>
      <c r="I59" s="2"/>
    </row>
    <row r="60" spans="1:9" x14ac:dyDescent="0.2">
      <c r="A60">
        <v>4013</v>
      </c>
      <c r="B60" t="s">
        <v>843</v>
      </c>
      <c r="C60" s="2" t="s">
        <v>35</v>
      </c>
      <c r="D60" s="1">
        <v>2761.98</v>
      </c>
      <c r="E60" s="2" t="str">
        <f t="shared" si="0"/>
        <v/>
      </c>
      <c r="F60" s="2">
        <v>504.4</v>
      </c>
      <c r="G60" s="2" t="s">
        <v>2370</v>
      </c>
      <c r="H60" s="2"/>
      <c r="I60" s="2"/>
    </row>
    <row r="61" spans="1:9" x14ac:dyDescent="0.2">
      <c r="A61">
        <v>4014</v>
      </c>
      <c r="B61" t="s">
        <v>1153</v>
      </c>
      <c r="C61" s="2" t="s">
        <v>35</v>
      </c>
      <c r="D61" s="1">
        <v>699.45</v>
      </c>
      <c r="E61" s="2" t="str">
        <f t="shared" si="0"/>
        <v/>
      </c>
      <c r="F61" s="2">
        <v>144.19999999999999</v>
      </c>
      <c r="G61" s="2" t="s">
        <v>2370</v>
      </c>
      <c r="H61" s="2"/>
      <c r="I61" s="2"/>
    </row>
    <row r="62" spans="1:9" x14ac:dyDescent="0.2">
      <c r="A62">
        <v>4015</v>
      </c>
      <c r="B62" t="s">
        <v>1155</v>
      </c>
      <c r="C62" s="2" t="s">
        <v>35</v>
      </c>
      <c r="D62" s="1">
        <v>791.1</v>
      </c>
      <c r="E62" s="2" t="str">
        <f t="shared" si="0"/>
        <v/>
      </c>
      <c r="F62" s="2">
        <v>168.3</v>
      </c>
      <c r="G62" s="2" t="s">
        <v>2370</v>
      </c>
      <c r="H62" s="2"/>
      <c r="I62" s="2"/>
    </row>
    <row r="63" spans="1:9" x14ac:dyDescent="0.2">
      <c r="A63">
        <v>4016</v>
      </c>
      <c r="B63" t="s">
        <v>1157</v>
      </c>
      <c r="C63" s="2" t="s">
        <v>35</v>
      </c>
      <c r="D63" s="1">
        <v>840.14</v>
      </c>
      <c r="E63" s="2" t="str">
        <f t="shared" si="0"/>
        <v/>
      </c>
      <c r="F63" s="2">
        <v>192.3</v>
      </c>
      <c r="G63" s="2" t="s">
        <v>2370</v>
      </c>
      <c r="H63" s="2"/>
      <c r="I63" s="2"/>
    </row>
    <row r="64" spans="1:9" x14ac:dyDescent="0.2">
      <c r="A64">
        <v>4017</v>
      </c>
      <c r="B64" t="s">
        <v>1159</v>
      </c>
      <c r="C64" s="2" t="s">
        <v>35</v>
      </c>
      <c r="D64" s="1">
        <v>998.52</v>
      </c>
      <c r="E64" s="2" t="str">
        <f t="shared" si="0"/>
        <v/>
      </c>
      <c r="F64" s="2">
        <v>232.2</v>
      </c>
      <c r="G64" s="2" t="s">
        <v>2370</v>
      </c>
      <c r="H64" s="2"/>
      <c r="I64" s="2"/>
    </row>
    <row r="65" spans="1:9" x14ac:dyDescent="0.2">
      <c r="A65">
        <v>4018</v>
      </c>
      <c r="B65" t="s">
        <v>1161</v>
      </c>
      <c r="C65" s="2" t="s">
        <v>35</v>
      </c>
      <c r="D65" s="1">
        <v>1181.82</v>
      </c>
      <c r="E65" s="2" t="str">
        <f t="shared" si="0"/>
        <v/>
      </c>
      <c r="F65" s="201">
        <v>264</v>
      </c>
      <c r="G65" s="2" t="s">
        <v>2370</v>
      </c>
      <c r="H65" s="2"/>
      <c r="I65" s="2"/>
    </row>
    <row r="66" spans="1:9" x14ac:dyDescent="0.2">
      <c r="A66">
        <v>4019</v>
      </c>
      <c r="B66" t="s">
        <v>845</v>
      </c>
      <c r="C66" s="2" t="s">
        <v>35</v>
      </c>
      <c r="D66" s="1">
        <v>1357.89</v>
      </c>
      <c r="E66" s="2" t="str">
        <f t="shared" si="0"/>
        <v/>
      </c>
      <c r="F66" s="2">
        <v>288.5</v>
      </c>
      <c r="G66" s="2" t="s">
        <v>2370</v>
      </c>
      <c r="H66" s="2"/>
      <c r="I66" s="2"/>
    </row>
    <row r="67" spans="1:9" x14ac:dyDescent="0.2">
      <c r="A67">
        <v>4020</v>
      </c>
      <c r="B67" t="s">
        <v>847</v>
      </c>
      <c r="C67" s="2" t="s">
        <v>35</v>
      </c>
      <c r="D67" s="1">
        <v>1509.84</v>
      </c>
      <c r="E67" s="2" t="str">
        <f t="shared" si="0"/>
        <v/>
      </c>
      <c r="F67" s="2">
        <v>336.6</v>
      </c>
      <c r="G67" s="2" t="s">
        <v>2370</v>
      </c>
      <c r="H67" s="2"/>
      <c r="I67" s="2"/>
    </row>
    <row r="68" spans="1:9" x14ac:dyDescent="0.2">
      <c r="A68">
        <v>4021</v>
      </c>
      <c r="B68" t="s">
        <v>849</v>
      </c>
      <c r="C68" s="2" t="s">
        <v>35</v>
      </c>
      <c r="D68" s="1">
        <v>2211.69</v>
      </c>
      <c r="E68" s="2" t="str">
        <f t="shared" si="0"/>
        <v/>
      </c>
      <c r="F68" s="2">
        <v>360.2</v>
      </c>
      <c r="G68" s="2" t="s">
        <v>2370</v>
      </c>
      <c r="H68" s="2"/>
      <c r="I68" s="2"/>
    </row>
    <row r="69" spans="1:9" x14ac:dyDescent="0.2">
      <c r="A69">
        <v>4022</v>
      </c>
      <c r="B69" t="s">
        <v>851</v>
      </c>
      <c r="C69" s="2" t="s">
        <v>35</v>
      </c>
      <c r="D69" s="1">
        <v>2501.12</v>
      </c>
      <c r="E69" s="2" t="str">
        <f t="shared" ref="E69:E132" si="1">IF(F69="",ROUND(15%*D69,2),"")</f>
        <v/>
      </c>
      <c r="F69" s="2">
        <v>424.6</v>
      </c>
      <c r="G69" s="2" t="s">
        <v>2370</v>
      </c>
      <c r="H69" s="2"/>
      <c r="I69" s="2"/>
    </row>
    <row r="70" spans="1:9" x14ac:dyDescent="0.2">
      <c r="A70">
        <v>4023</v>
      </c>
      <c r="B70" t="s">
        <v>853</v>
      </c>
      <c r="C70" s="2" t="s">
        <v>35</v>
      </c>
      <c r="D70" s="1">
        <v>3133.03</v>
      </c>
      <c r="E70" s="2" t="str">
        <f t="shared" si="1"/>
        <v/>
      </c>
      <c r="F70" s="2">
        <v>417.3</v>
      </c>
      <c r="G70" s="2" t="s">
        <v>2370</v>
      </c>
      <c r="H70" s="2"/>
      <c r="I70" s="2"/>
    </row>
    <row r="71" spans="1:9" x14ac:dyDescent="0.2">
      <c r="A71">
        <v>4024</v>
      </c>
      <c r="B71" t="s">
        <v>855</v>
      </c>
      <c r="C71" s="2" t="s">
        <v>35</v>
      </c>
      <c r="D71" s="1">
        <v>3381.45</v>
      </c>
      <c r="E71" s="2" t="str">
        <f t="shared" si="1"/>
        <v/>
      </c>
      <c r="F71" s="2">
        <v>504.4</v>
      </c>
      <c r="G71" s="2" t="s">
        <v>2370</v>
      </c>
      <c r="H71" s="2"/>
      <c r="I71" s="2"/>
    </row>
    <row r="72" spans="1:9" x14ac:dyDescent="0.2">
      <c r="A72">
        <v>4025</v>
      </c>
      <c r="B72" t="s">
        <v>857</v>
      </c>
      <c r="C72" s="2" t="s">
        <v>35</v>
      </c>
      <c r="D72" s="1">
        <v>4326.91</v>
      </c>
      <c r="E72" s="2" t="str">
        <f t="shared" si="1"/>
        <v/>
      </c>
      <c r="F72" s="2">
        <v>832.8</v>
      </c>
      <c r="G72" s="2" t="s">
        <v>2370</v>
      </c>
      <c r="H72" s="2"/>
      <c r="I72" s="2"/>
    </row>
    <row r="73" spans="1:9" x14ac:dyDescent="0.2">
      <c r="A73" s="49" t="s">
        <v>814</v>
      </c>
      <c r="B73" s="49" t="s">
        <v>815</v>
      </c>
      <c r="C73" s="2"/>
      <c r="D73" s="1"/>
      <c r="E73" s="2">
        <f t="shared" si="1"/>
        <v>0</v>
      </c>
      <c r="F73" s="2"/>
      <c r="H73" s="2">
        <v>43</v>
      </c>
      <c r="I73" s="2"/>
    </row>
    <row r="74" spans="1:9" x14ac:dyDescent="0.2">
      <c r="A74">
        <v>5001</v>
      </c>
      <c r="B74" t="s">
        <v>1129</v>
      </c>
      <c r="C74" s="2" t="s">
        <v>35</v>
      </c>
      <c r="D74" s="1">
        <v>480</v>
      </c>
      <c r="E74" s="2">
        <f t="shared" si="1"/>
        <v>72</v>
      </c>
      <c r="F74" s="2"/>
      <c r="G74" s="2" t="s">
        <v>2370</v>
      </c>
      <c r="H74" s="2"/>
      <c r="I74" s="2"/>
    </row>
    <row r="75" spans="1:9" x14ac:dyDescent="0.2">
      <c r="A75">
        <v>5002</v>
      </c>
      <c r="B75" t="s">
        <v>1131</v>
      </c>
      <c r="C75" s="2" t="s">
        <v>35</v>
      </c>
      <c r="D75" s="1">
        <v>500</v>
      </c>
      <c r="E75" s="2">
        <f t="shared" si="1"/>
        <v>75</v>
      </c>
      <c r="F75" s="2"/>
      <c r="G75" s="2" t="s">
        <v>2370</v>
      </c>
      <c r="H75" s="2"/>
      <c r="I75" s="2"/>
    </row>
    <row r="76" spans="1:9" x14ac:dyDescent="0.2">
      <c r="A76">
        <v>5003</v>
      </c>
      <c r="B76" t="s">
        <v>1133</v>
      </c>
      <c r="C76" s="2" t="s">
        <v>35</v>
      </c>
      <c r="D76" s="1">
        <v>620</v>
      </c>
      <c r="E76" s="2">
        <f t="shared" si="1"/>
        <v>93</v>
      </c>
      <c r="F76" s="2"/>
      <c r="G76" s="2" t="s">
        <v>2370</v>
      </c>
      <c r="H76" s="2"/>
      <c r="I76" s="2"/>
    </row>
    <row r="77" spans="1:9" x14ac:dyDescent="0.2">
      <c r="A77">
        <v>5004</v>
      </c>
      <c r="B77" t="s">
        <v>1135</v>
      </c>
      <c r="C77" s="2" t="s">
        <v>35</v>
      </c>
      <c r="D77" s="1">
        <v>670</v>
      </c>
      <c r="E77" s="2">
        <f t="shared" si="1"/>
        <v>100.5</v>
      </c>
      <c r="F77" s="2"/>
      <c r="G77" s="2" t="s">
        <v>2370</v>
      </c>
      <c r="H77" s="2"/>
      <c r="I77" s="2"/>
    </row>
    <row r="78" spans="1:9" x14ac:dyDescent="0.2">
      <c r="A78">
        <v>5005</v>
      </c>
      <c r="B78" t="s">
        <v>1137</v>
      </c>
      <c r="C78" s="2" t="s">
        <v>35</v>
      </c>
      <c r="D78" s="1">
        <v>720</v>
      </c>
      <c r="E78" s="2">
        <f t="shared" si="1"/>
        <v>108</v>
      </c>
      <c r="F78" s="2"/>
      <c r="G78" s="2" t="s">
        <v>2370</v>
      </c>
      <c r="H78" s="2"/>
      <c r="I78" s="2"/>
    </row>
    <row r="79" spans="1:9" x14ac:dyDescent="0.2">
      <c r="A79">
        <v>5006</v>
      </c>
      <c r="B79" t="s">
        <v>816</v>
      </c>
      <c r="C79" s="2" t="s">
        <v>35</v>
      </c>
      <c r="D79" s="1">
        <v>740</v>
      </c>
      <c r="E79" s="2">
        <f t="shared" si="1"/>
        <v>111</v>
      </c>
      <c r="F79" s="2"/>
      <c r="G79" s="2" t="s">
        <v>2370</v>
      </c>
      <c r="H79" s="2"/>
      <c r="I79" s="2"/>
    </row>
    <row r="80" spans="1:9" x14ac:dyDescent="0.2">
      <c r="A80">
        <v>5007</v>
      </c>
      <c r="B80" t="s">
        <v>818</v>
      </c>
      <c r="C80" s="2" t="s">
        <v>35</v>
      </c>
      <c r="D80" s="1">
        <v>790</v>
      </c>
      <c r="E80" s="2">
        <f t="shared" si="1"/>
        <v>118.5</v>
      </c>
      <c r="F80" s="2"/>
      <c r="G80" s="2" t="s">
        <v>2370</v>
      </c>
      <c r="H80" s="2"/>
      <c r="I80" s="2"/>
    </row>
    <row r="81" spans="1:9" x14ac:dyDescent="0.2">
      <c r="A81">
        <v>5008</v>
      </c>
      <c r="B81" t="s">
        <v>820</v>
      </c>
      <c r="C81" s="2" t="s">
        <v>35</v>
      </c>
      <c r="D81" s="1">
        <v>860</v>
      </c>
      <c r="E81" s="2">
        <f t="shared" si="1"/>
        <v>129</v>
      </c>
      <c r="F81" s="2"/>
      <c r="G81" s="2" t="s">
        <v>2370</v>
      </c>
      <c r="H81" s="2"/>
      <c r="I81" s="2"/>
    </row>
    <row r="82" spans="1:9" x14ac:dyDescent="0.2">
      <c r="A82">
        <v>5009</v>
      </c>
      <c r="B82" t="s">
        <v>822</v>
      </c>
      <c r="C82" s="2" t="s">
        <v>35</v>
      </c>
      <c r="D82" s="1">
        <v>910</v>
      </c>
      <c r="E82" s="2">
        <f t="shared" si="1"/>
        <v>136.5</v>
      </c>
      <c r="F82" s="2"/>
      <c r="G82" s="2" t="s">
        <v>2370</v>
      </c>
      <c r="H82" s="2"/>
      <c r="I82" s="2"/>
    </row>
    <row r="83" spans="1:9" x14ac:dyDescent="0.2">
      <c r="A83">
        <v>5010</v>
      </c>
      <c r="B83" t="s">
        <v>824</v>
      </c>
      <c r="C83" s="2" t="s">
        <v>35</v>
      </c>
      <c r="D83" s="1">
        <v>1000</v>
      </c>
      <c r="E83" s="2">
        <f t="shared" si="1"/>
        <v>150</v>
      </c>
      <c r="F83" s="2"/>
      <c r="G83" s="2" t="s">
        <v>2370</v>
      </c>
      <c r="H83" s="2"/>
      <c r="I83" s="2"/>
    </row>
    <row r="84" spans="1:9" x14ac:dyDescent="0.2">
      <c r="A84">
        <v>5011</v>
      </c>
      <c r="B84" t="s">
        <v>826</v>
      </c>
      <c r="C84" s="2" t="s">
        <v>35</v>
      </c>
      <c r="D84" s="1">
        <v>1050</v>
      </c>
      <c r="E84" s="2">
        <f t="shared" si="1"/>
        <v>157.5</v>
      </c>
      <c r="F84" s="2"/>
      <c r="G84" s="2" t="s">
        <v>2370</v>
      </c>
      <c r="H84" s="2"/>
      <c r="I84" s="2"/>
    </row>
    <row r="85" spans="1:9" x14ac:dyDescent="0.2">
      <c r="A85">
        <v>5012</v>
      </c>
      <c r="B85" t="s">
        <v>828</v>
      </c>
      <c r="C85" s="2" t="s">
        <v>35</v>
      </c>
      <c r="D85" s="1">
        <v>1450</v>
      </c>
      <c r="E85" s="2">
        <f t="shared" si="1"/>
        <v>217.5</v>
      </c>
      <c r="F85" s="2"/>
      <c r="G85" s="2" t="s">
        <v>2370</v>
      </c>
      <c r="H85" s="2"/>
      <c r="I85" s="2"/>
    </row>
    <row r="86" spans="1:9" x14ac:dyDescent="0.2">
      <c r="A86">
        <v>5013</v>
      </c>
      <c r="B86" t="s">
        <v>830</v>
      </c>
      <c r="C86" s="2" t="s">
        <v>35</v>
      </c>
      <c r="D86" s="1">
        <v>1550</v>
      </c>
      <c r="E86" s="2">
        <f t="shared" si="1"/>
        <v>232.5</v>
      </c>
      <c r="F86" s="2"/>
      <c r="G86" s="2" t="s">
        <v>2370</v>
      </c>
      <c r="H86" s="2"/>
      <c r="I86" s="2"/>
    </row>
    <row r="87" spans="1:9" x14ac:dyDescent="0.2">
      <c r="A87" s="49" t="s">
        <v>2204</v>
      </c>
      <c r="B87" s="123" t="s">
        <v>2205</v>
      </c>
      <c r="C87" s="2"/>
      <c r="D87" s="1"/>
      <c r="E87" s="2">
        <f t="shared" si="1"/>
        <v>0</v>
      </c>
      <c r="F87" s="100"/>
      <c r="G87" s="2"/>
      <c r="H87" s="2">
        <v>30</v>
      </c>
      <c r="I87" s="2"/>
    </row>
    <row r="88" spans="1:9" x14ac:dyDescent="0.2">
      <c r="A88">
        <v>31001</v>
      </c>
      <c r="B88" s="3" t="s">
        <v>2206</v>
      </c>
      <c r="C88" s="2" t="s">
        <v>35</v>
      </c>
      <c r="D88" s="1">
        <v>35</v>
      </c>
      <c r="E88" s="2" t="str">
        <f t="shared" si="1"/>
        <v/>
      </c>
      <c r="F88" s="100">
        <v>7</v>
      </c>
      <c r="G88" s="2" t="s">
        <v>2370</v>
      </c>
      <c r="H88" s="2"/>
      <c r="I88" s="2"/>
    </row>
    <row r="89" spans="1:9" x14ac:dyDescent="0.2">
      <c r="A89" s="49" t="s">
        <v>460</v>
      </c>
      <c r="B89" s="49" t="s">
        <v>461</v>
      </c>
      <c r="C89" s="2"/>
      <c r="D89" s="1"/>
      <c r="E89" s="2">
        <f t="shared" si="1"/>
        <v>0</v>
      </c>
      <c r="F89" s="2"/>
      <c r="G89" s="2"/>
      <c r="H89" s="2">
        <v>38</v>
      </c>
      <c r="I89" s="2"/>
    </row>
    <row r="90" spans="1:9" x14ac:dyDescent="0.2">
      <c r="A90">
        <v>6001</v>
      </c>
      <c r="B90" t="s">
        <v>462</v>
      </c>
      <c r="C90" s="2" t="s">
        <v>35</v>
      </c>
      <c r="D90" s="1">
        <v>145</v>
      </c>
      <c r="E90" s="2">
        <f t="shared" si="1"/>
        <v>21.75</v>
      </c>
      <c r="F90" s="2"/>
      <c r="G90" s="2" t="s">
        <v>2370</v>
      </c>
      <c r="H90" s="2"/>
      <c r="I90" s="2"/>
    </row>
    <row r="91" spans="1:9" x14ac:dyDescent="0.2">
      <c r="A91">
        <v>6002</v>
      </c>
      <c r="B91" t="s">
        <v>463</v>
      </c>
      <c r="C91" s="2" t="s">
        <v>35</v>
      </c>
      <c r="D91" s="1">
        <v>187</v>
      </c>
      <c r="E91" s="2">
        <f t="shared" si="1"/>
        <v>28.05</v>
      </c>
      <c r="F91" s="2"/>
      <c r="G91" s="2" t="s">
        <v>2370</v>
      </c>
      <c r="H91" s="2"/>
      <c r="I91" s="2"/>
    </row>
    <row r="92" spans="1:9" x14ac:dyDescent="0.2">
      <c r="A92">
        <v>6003</v>
      </c>
      <c r="B92" t="s">
        <v>464</v>
      </c>
      <c r="C92" s="2" t="s">
        <v>35</v>
      </c>
      <c r="D92" s="1">
        <v>375</v>
      </c>
      <c r="E92" s="2">
        <f t="shared" si="1"/>
        <v>56.25</v>
      </c>
      <c r="F92" s="2"/>
      <c r="G92" s="2" t="s">
        <v>2370</v>
      </c>
      <c r="H92" s="2"/>
      <c r="I92" s="2"/>
    </row>
    <row r="93" spans="1:9" x14ac:dyDescent="0.2">
      <c r="A93">
        <v>6004</v>
      </c>
      <c r="B93" t="s">
        <v>465</v>
      </c>
      <c r="C93" s="2" t="s">
        <v>35</v>
      </c>
      <c r="D93" s="1">
        <v>135</v>
      </c>
      <c r="E93" s="2">
        <f t="shared" si="1"/>
        <v>20.25</v>
      </c>
      <c r="F93" s="2"/>
      <c r="G93" s="2" t="s">
        <v>2370</v>
      </c>
      <c r="H93" s="2"/>
      <c r="I93" s="2"/>
    </row>
    <row r="94" spans="1:9" x14ac:dyDescent="0.2">
      <c r="A94">
        <v>6005</v>
      </c>
      <c r="B94" t="s">
        <v>466</v>
      </c>
      <c r="C94" s="2" t="s">
        <v>35</v>
      </c>
      <c r="D94" s="1">
        <v>105</v>
      </c>
      <c r="E94" s="2">
        <f t="shared" si="1"/>
        <v>15.75</v>
      </c>
      <c r="F94" s="2"/>
      <c r="G94" s="2" t="s">
        <v>2370</v>
      </c>
      <c r="H94" s="2"/>
      <c r="I94" s="2"/>
    </row>
    <row r="95" spans="1:9" x14ac:dyDescent="0.2">
      <c r="A95">
        <v>6006</v>
      </c>
      <c r="B95" t="s">
        <v>467</v>
      </c>
      <c r="C95" s="2" t="s">
        <v>35</v>
      </c>
      <c r="D95" s="1">
        <v>147.9</v>
      </c>
      <c r="E95" s="2">
        <f t="shared" si="1"/>
        <v>22.19</v>
      </c>
      <c r="F95" s="2"/>
      <c r="G95" s="2" t="s">
        <v>2370</v>
      </c>
      <c r="H95" s="2"/>
      <c r="I95" s="2"/>
    </row>
    <row r="96" spans="1:9" x14ac:dyDescent="0.2">
      <c r="A96">
        <v>6007</v>
      </c>
      <c r="B96" t="s">
        <v>468</v>
      </c>
      <c r="C96" s="2" t="s">
        <v>35</v>
      </c>
      <c r="D96" s="1">
        <v>205</v>
      </c>
      <c r="E96" s="2">
        <f t="shared" si="1"/>
        <v>30.75</v>
      </c>
      <c r="F96" s="2"/>
      <c r="G96" s="2" t="s">
        <v>2370</v>
      </c>
      <c r="H96" s="2"/>
      <c r="I96" s="2"/>
    </row>
    <row r="97" spans="1:167" x14ac:dyDescent="0.2">
      <c r="A97">
        <v>6008</v>
      </c>
      <c r="B97" t="s">
        <v>469</v>
      </c>
      <c r="C97" s="2" t="s">
        <v>35</v>
      </c>
      <c r="D97" s="1">
        <v>620</v>
      </c>
      <c r="E97" s="2">
        <f t="shared" si="1"/>
        <v>93</v>
      </c>
      <c r="F97" s="2"/>
      <c r="G97" s="2" t="s">
        <v>2370</v>
      </c>
      <c r="H97" s="2"/>
      <c r="I97" s="2"/>
    </row>
    <row r="98" spans="1:167" x14ac:dyDescent="0.2">
      <c r="A98">
        <v>6009</v>
      </c>
      <c r="B98" t="s">
        <v>470</v>
      </c>
      <c r="C98" s="2" t="s">
        <v>35</v>
      </c>
      <c r="D98" s="1">
        <v>1040</v>
      </c>
      <c r="E98" s="2">
        <f t="shared" si="1"/>
        <v>156</v>
      </c>
      <c r="F98" s="2"/>
      <c r="G98" s="2" t="s">
        <v>2370</v>
      </c>
      <c r="H98" s="2"/>
      <c r="I98" s="2"/>
    </row>
    <row r="99" spans="1:167" x14ac:dyDescent="0.2">
      <c r="A99" s="3">
        <v>6010</v>
      </c>
      <c r="B99" s="3" t="s">
        <v>2180</v>
      </c>
      <c r="C99" s="2" t="s">
        <v>35</v>
      </c>
      <c r="D99" s="1">
        <v>220.21</v>
      </c>
      <c r="E99" s="2" t="str">
        <f t="shared" si="1"/>
        <v/>
      </c>
      <c r="F99" s="2">
        <v>250</v>
      </c>
      <c r="G99" s="2" t="s">
        <v>2370</v>
      </c>
      <c r="H99" s="2"/>
      <c r="CL99" s="6"/>
      <c r="CM99" s="6"/>
      <c r="CN99" s="6"/>
      <c r="CO99" s="6"/>
      <c r="CP99" s="6"/>
      <c r="CQ99" s="6"/>
      <c r="CR99" s="6"/>
      <c r="CS99" s="6"/>
      <c r="CT99" s="6"/>
      <c r="CU99" s="6"/>
      <c r="CV99" s="6"/>
      <c r="CW99" s="6"/>
      <c r="CX99" s="6"/>
      <c r="CY99" s="6"/>
      <c r="CZ99" s="6"/>
      <c r="DA99" s="6"/>
      <c r="DB99" s="6"/>
      <c r="DC99" s="6"/>
      <c r="DD99" s="6"/>
      <c r="DE99" s="6"/>
      <c r="DF99" s="6"/>
      <c r="DG99" s="6"/>
      <c r="DH99" s="6"/>
      <c r="DI99" s="6"/>
      <c r="DJ99" s="6"/>
      <c r="DK99" s="6"/>
      <c r="DL99" s="6"/>
      <c r="DM99" s="6"/>
      <c r="DN99" s="6"/>
      <c r="DO99" s="6"/>
      <c r="DP99" s="6"/>
      <c r="DQ99" s="6"/>
      <c r="DR99" s="6"/>
      <c r="DS99" s="6"/>
      <c r="DT99" s="6"/>
      <c r="DU99" s="6"/>
      <c r="DV99" s="6"/>
      <c r="ES99">
        <v>1</v>
      </c>
      <c r="EV99">
        <v>1</v>
      </c>
      <c r="EW99" t="e">
        <f>+#REF!*2</f>
        <v>#REF!</v>
      </c>
      <c r="FI99" s="1" t="e">
        <v>#N/A</v>
      </c>
      <c r="FJ99" s="118">
        <v>220.21</v>
      </c>
      <c r="FK99" s="119" t="str">
        <f>IF(D99=FJ99,"",FI99/FJ99)</f>
        <v/>
      </c>
    </row>
    <row r="100" spans="1:167" x14ac:dyDescent="0.2">
      <c r="A100" s="3">
        <v>6011</v>
      </c>
      <c r="B100" s="3" t="s">
        <v>2181</v>
      </c>
      <c r="C100" s="2" t="s">
        <v>35</v>
      </c>
      <c r="D100" s="1">
        <v>289.06</v>
      </c>
      <c r="E100" s="2" t="str">
        <f t="shared" si="1"/>
        <v/>
      </c>
      <c r="F100" s="2">
        <v>260</v>
      </c>
      <c r="G100" s="2" t="s">
        <v>2370</v>
      </c>
      <c r="H100" s="2"/>
      <c r="CL100" s="6"/>
      <c r="CM100" s="6"/>
      <c r="CN100" s="6"/>
      <c r="CO100" s="6"/>
      <c r="CP100" s="6"/>
      <c r="CQ100" s="6"/>
      <c r="CR100" s="6"/>
      <c r="CS100" s="6"/>
      <c r="CT100" s="6"/>
      <c r="CU100" s="6"/>
      <c r="CV100" s="6"/>
      <c r="CW100" s="6"/>
      <c r="CX100" s="6"/>
      <c r="CY100" s="6"/>
      <c r="CZ100" s="6"/>
      <c r="DA100" s="6"/>
      <c r="DB100" s="6"/>
      <c r="DC100" s="6"/>
      <c r="DD100" s="6"/>
      <c r="DE100" s="6"/>
      <c r="DF100" s="6"/>
      <c r="DG100" s="6"/>
      <c r="DH100" s="6"/>
      <c r="DI100" s="6"/>
      <c r="DJ100" s="6"/>
      <c r="DK100" s="6"/>
      <c r="DL100" s="6"/>
      <c r="DM100" s="6"/>
      <c r="DN100" s="6"/>
      <c r="DO100" s="6"/>
      <c r="DP100" s="6"/>
      <c r="DQ100" s="6"/>
      <c r="DR100" s="6"/>
      <c r="DS100" s="6"/>
      <c r="DT100" s="6"/>
      <c r="DU100" s="6"/>
      <c r="DV100" s="6"/>
      <c r="EW100" t="e">
        <f>+#REF!*2</f>
        <v>#REF!</v>
      </c>
      <c r="FI100" s="1" t="e">
        <v>#N/A</v>
      </c>
      <c r="FJ100" s="118">
        <v>289.06</v>
      </c>
      <c r="FK100" s="119" t="str">
        <f>IF(D100=FJ100,"",FI100/FJ100)</f>
        <v/>
      </c>
    </row>
    <row r="101" spans="1:167" x14ac:dyDescent="0.2">
      <c r="A101" s="3">
        <v>6012</v>
      </c>
      <c r="B101" s="3" t="s">
        <v>2182</v>
      </c>
      <c r="C101" s="2" t="s">
        <v>35</v>
      </c>
      <c r="D101" s="1">
        <v>291.43</v>
      </c>
      <c r="E101" s="2" t="str">
        <f t="shared" si="1"/>
        <v/>
      </c>
      <c r="F101" s="2">
        <v>270</v>
      </c>
      <c r="G101" s="2" t="s">
        <v>2370</v>
      </c>
      <c r="H101" s="2"/>
      <c r="CL101" s="6"/>
      <c r="CM101" s="6"/>
      <c r="CN101" s="6"/>
      <c r="CO101" s="6"/>
      <c r="CP101" s="6"/>
      <c r="CQ101" s="6"/>
      <c r="CR101" s="6"/>
      <c r="CS101" s="6"/>
      <c r="CT101" s="6"/>
      <c r="CU101" s="6"/>
      <c r="CV101" s="6"/>
      <c r="CW101" s="6"/>
      <c r="CX101" s="6"/>
      <c r="CY101" s="6"/>
      <c r="CZ101" s="6"/>
      <c r="DA101" s="6"/>
      <c r="DB101" s="6"/>
      <c r="DC101" s="6"/>
      <c r="DD101" s="6"/>
      <c r="DE101" s="6"/>
      <c r="DF101" s="6"/>
      <c r="DG101" s="6"/>
      <c r="DH101" s="6"/>
      <c r="DI101" s="6"/>
      <c r="DJ101" s="6"/>
      <c r="DK101" s="6"/>
      <c r="DL101" s="6"/>
      <c r="DM101" s="6"/>
      <c r="DN101" s="6"/>
      <c r="DO101" s="6"/>
      <c r="DP101" s="6"/>
      <c r="DQ101" s="6"/>
      <c r="DR101" s="6"/>
      <c r="DS101" s="6"/>
      <c r="DT101" s="6"/>
      <c r="DU101" s="6"/>
      <c r="DV101" s="6"/>
      <c r="EW101" t="e">
        <f>+#REF!*2</f>
        <v>#REF!</v>
      </c>
      <c r="FI101" s="1" t="e">
        <v>#N/A</v>
      </c>
      <c r="FJ101" s="118">
        <v>291.43</v>
      </c>
      <c r="FK101" s="119" t="str">
        <f>IF(D101=FJ101,"",FI101/FJ101)</f>
        <v/>
      </c>
    </row>
    <row r="102" spans="1:167" x14ac:dyDescent="0.2">
      <c r="A102" s="49" t="s">
        <v>372</v>
      </c>
      <c r="B102" s="49" t="s">
        <v>373</v>
      </c>
      <c r="C102" s="2"/>
      <c r="D102" s="1"/>
      <c r="E102" s="2">
        <f t="shared" si="1"/>
        <v>0</v>
      </c>
      <c r="F102" s="2"/>
      <c r="G102" s="2"/>
      <c r="H102" s="2">
        <v>30</v>
      </c>
      <c r="I102" s="2"/>
    </row>
    <row r="103" spans="1:167" x14ac:dyDescent="0.2">
      <c r="A103">
        <v>7001</v>
      </c>
      <c r="B103" t="s">
        <v>374</v>
      </c>
      <c r="C103" s="2" t="s">
        <v>35</v>
      </c>
      <c r="D103" s="1">
        <v>49.7</v>
      </c>
      <c r="E103" s="2" t="str">
        <f t="shared" si="1"/>
        <v/>
      </c>
      <c r="F103" s="2">
        <v>3.45</v>
      </c>
      <c r="G103" s="2" t="s">
        <v>2370</v>
      </c>
      <c r="H103" s="2"/>
      <c r="I103" s="2"/>
    </row>
    <row r="104" spans="1:167" x14ac:dyDescent="0.2">
      <c r="A104">
        <v>7002</v>
      </c>
      <c r="B104" t="s">
        <v>376</v>
      </c>
      <c r="C104" s="2" t="s">
        <v>35</v>
      </c>
      <c r="D104" s="1">
        <v>59.16</v>
      </c>
      <c r="E104" s="2" t="str">
        <f t="shared" si="1"/>
        <v/>
      </c>
      <c r="F104" s="2">
        <v>6.95</v>
      </c>
      <c r="G104" s="2" t="s">
        <v>2370</v>
      </c>
      <c r="H104" s="2"/>
      <c r="I104" s="2"/>
    </row>
    <row r="105" spans="1:167" x14ac:dyDescent="0.2">
      <c r="A105">
        <v>7003</v>
      </c>
      <c r="B105" t="s">
        <v>380</v>
      </c>
      <c r="C105" s="2" t="s">
        <v>35</v>
      </c>
      <c r="D105" s="1">
        <v>107.52</v>
      </c>
      <c r="E105" s="2" t="str">
        <f t="shared" si="1"/>
        <v/>
      </c>
      <c r="F105" s="100">
        <v>10.199999999999999</v>
      </c>
      <c r="G105" s="2" t="s">
        <v>2370</v>
      </c>
      <c r="H105" s="2"/>
      <c r="I105" s="2"/>
    </row>
    <row r="106" spans="1:167" x14ac:dyDescent="0.2">
      <c r="A106">
        <v>7004</v>
      </c>
      <c r="B106" t="s">
        <v>375</v>
      </c>
      <c r="C106" s="2" t="s">
        <v>35</v>
      </c>
      <c r="D106" s="1">
        <v>34.69</v>
      </c>
      <c r="E106" s="2" t="str">
        <f t="shared" si="1"/>
        <v/>
      </c>
      <c r="F106" s="2">
        <f>1.52+3.45</f>
        <v>4.9700000000000006</v>
      </c>
      <c r="G106" s="2" t="s">
        <v>2370</v>
      </c>
      <c r="H106" s="2"/>
      <c r="I106" s="2"/>
    </row>
    <row r="107" spans="1:167" x14ac:dyDescent="0.2">
      <c r="A107">
        <v>7005</v>
      </c>
      <c r="B107" t="s">
        <v>377</v>
      </c>
      <c r="C107" s="2" t="s">
        <v>35</v>
      </c>
      <c r="D107" s="1">
        <v>36.020000000000003</v>
      </c>
      <c r="E107" s="2" t="str">
        <f t="shared" si="1"/>
        <v/>
      </c>
      <c r="F107" s="2">
        <f>1.8+6.95</f>
        <v>8.75</v>
      </c>
      <c r="G107" s="2" t="s">
        <v>2370</v>
      </c>
      <c r="H107" s="2"/>
      <c r="I107" s="2"/>
    </row>
    <row r="108" spans="1:167" x14ac:dyDescent="0.2">
      <c r="A108">
        <v>7006</v>
      </c>
      <c r="B108" t="s">
        <v>381</v>
      </c>
      <c r="C108" s="2" t="s">
        <v>35</v>
      </c>
      <c r="D108" s="1">
        <v>40.51</v>
      </c>
      <c r="E108" s="2" t="str">
        <f t="shared" si="1"/>
        <v/>
      </c>
      <c r="F108" s="2">
        <v>2.4500000000000002</v>
      </c>
      <c r="G108" s="2" t="s">
        <v>2370</v>
      </c>
      <c r="H108" s="2"/>
      <c r="I108" s="2"/>
    </row>
    <row r="109" spans="1:167" x14ac:dyDescent="0.2">
      <c r="A109">
        <v>7007</v>
      </c>
      <c r="B109" t="s">
        <v>378</v>
      </c>
      <c r="C109" s="2" t="s">
        <v>35</v>
      </c>
      <c r="D109" s="1">
        <v>43.86</v>
      </c>
      <c r="E109" s="2" t="str">
        <f t="shared" si="1"/>
        <v/>
      </c>
      <c r="F109" s="2">
        <v>1.83</v>
      </c>
      <c r="G109" s="2" t="s">
        <v>2370</v>
      </c>
      <c r="H109" s="2"/>
      <c r="I109" s="2"/>
    </row>
    <row r="110" spans="1:167" x14ac:dyDescent="0.2">
      <c r="A110">
        <v>7008</v>
      </c>
      <c r="B110" t="s">
        <v>379</v>
      </c>
      <c r="C110" s="2" t="s">
        <v>35</v>
      </c>
      <c r="D110" s="1">
        <v>46.02</v>
      </c>
      <c r="E110" s="2" t="str">
        <f t="shared" si="1"/>
        <v/>
      </c>
      <c r="F110" s="100">
        <v>2</v>
      </c>
      <c r="G110" s="2" t="s">
        <v>2370</v>
      </c>
      <c r="H110" s="2"/>
      <c r="I110" s="2"/>
    </row>
    <row r="111" spans="1:167" x14ac:dyDescent="0.2">
      <c r="A111">
        <v>7009</v>
      </c>
      <c r="B111" t="s">
        <v>382</v>
      </c>
      <c r="C111" s="2" t="s">
        <v>35</v>
      </c>
      <c r="D111" s="1">
        <v>65.12</v>
      </c>
      <c r="E111" s="2" t="str">
        <f t="shared" si="1"/>
        <v/>
      </c>
      <c r="F111" s="2">
        <f>2.14+10.2+1</f>
        <v>13.34</v>
      </c>
      <c r="G111" s="2" t="s">
        <v>2370</v>
      </c>
      <c r="H111" s="2"/>
      <c r="I111" s="2"/>
    </row>
    <row r="112" spans="1:167" x14ac:dyDescent="0.2">
      <c r="A112">
        <v>7010</v>
      </c>
      <c r="B112" s="101" t="s">
        <v>383</v>
      </c>
      <c r="C112" s="2" t="s">
        <v>35</v>
      </c>
      <c r="D112" s="1">
        <v>187.73</v>
      </c>
      <c r="E112" s="2">
        <f t="shared" si="1"/>
        <v>28.16</v>
      </c>
      <c r="F112" s="2"/>
      <c r="G112" s="2" t="s">
        <v>2370</v>
      </c>
      <c r="H112" s="2"/>
      <c r="I112" s="2"/>
    </row>
    <row r="113" spans="1:9" x14ac:dyDescent="0.2">
      <c r="A113">
        <v>7011</v>
      </c>
      <c r="B113" t="s">
        <v>384</v>
      </c>
      <c r="C113" s="2" t="s">
        <v>35</v>
      </c>
      <c r="D113" s="1">
        <v>184.79</v>
      </c>
      <c r="E113" s="2">
        <f t="shared" si="1"/>
        <v>27.72</v>
      </c>
      <c r="F113" s="2"/>
      <c r="G113" s="2" t="s">
        <v>2370</v>
      </c>
      <c r="H113" s="2"/>
      <c r="I113" s="2"/>
    </row>
    <row r="114" spans="1:9" x14ac:dyDescent="0.2">
      <c r="A114">
        <v>7012</v>
      </c>
      <c r="B114" t="s">
        <v>385</v>
      </c>
      <c r="C114" s="2" t="s">
        <v>35</v>
      </c>
      <c r="D114" s="1">
        <v>4.4000000000000004</v>
      </c>
      <c r="E114" s="2">
        <f t="shared" si="1"/>
        <v>0.66</v>
      </c>
      <c r="F114" s="2"/>
      <c r="G114" s="2" t="s">
        <v>2370</v>
      </c>
      <c r="H114" s="2"/>
      <c r="I114" s="2"/>
    </row>
    <row r="115" spans="1:9" x14ac:dyDescent="0.2">
      <c r="A115" s="49" t="s">
        <v>386</v>
      </c>
      <c r="B115" s="49" t="s">
        <v>387</v>
      </c>
      <c r="C115" s="2"/>
      <c r="D115" s="1"/>
      <c r="E115" s="2">
        <f t="shared" si="1"/>
        <v>0</v>
      </c>
      <c r="F115" s="2"/>
      <c r="G115" s="2"/>
      <c r="H115" s="2">
        <v>30</v>
      </c>
      <c r="I115" s="2"/>
    </row>
    <row r="116" spans="1:9" x14ac:dyDescent="0.2">
      <c r="A116">
        <v>8001</v>
      </c>
      <c r="B116" t="s">
        <v>388</v>
      </c>
      <c r="C116" s="2" t="s">
        <v>35</v>
      </c>
      <c r="D116" s="1">
        <v>70.84</v>
      </c>
      <c r="E116" s="2" t="str">
        <f t="shared" si="1"/>
        <v/>
      </c>
      <c r="F116" s="100">
        <v>4.5</v>
      </c>
      <c r="G116" s="2" t="s">
        <v>2370</v>
      </c>
      <c r="H116" s="2"/>
      <c r="I116" s="2"/>
    </row>
    <row r="117" spans="1:9" x14ac:dyDescent="0.2">
      <c r="A117">
        <v>8002</v>
      </c>
      <c r="B117" t="s">
        <v>389</v>
      </c>
      <c r="C117" s="2" t="s">
        <v>35</v>
      </c>
      <c r="D117" s="1">
        <v>13.12</v>
      </c>
      <c r="E117" s="2" t="str">
        <f t="shared" si="1"/>
        <v/>
      </c>
      <c r="F117" s="100">
        <v>0.4</v>
      </c>
      <c r="G117" s="2" t="s">
        <v>2370</v>
      </c>
      <c r="H117" s="2"/>
      <c r="I117" s="2"/>
    </row>
    <row r="118" spans="1:9" x14ac:dyDescent="0.2">
      <c r="A118">
        <v>8003</v>
      </c>
      <c r="B118" t="s">
        <v>390</v>
      </c>
      <c r="C118" s="2" t="s">
        <v>35</v>
      </c>
      <c r="D118" s="1">
        <v>18.52</v>
      </c>
      <c r="E118" s="2" t="str">
        <f t="shared" si="1"/>
        <v/>
      </c>
      <c r="F118" s="100">
        <v>1</v>
      </c>
      <c r="G118" s="2" t="s">
        <v>2370</v>
      </c>
      <c r="H118" s="2"/>
      <c r="I118" s="2"/>
    </row>
    <row r="119" spans="1:9" x14ac:dyDescent="0.2">
      <c r="A119">
        <v>8004</v>
      </c>
      <c r="B119" t="s">
        <v>391</v>
      </c>
      <c r="C119" s="2" t="s">
        <v>35</v>
      </c>
      <c r="D119" s="1">
        <v>15.65</v>
      </c>
      <c r="E119" s="2" t="str">
        <f t="shared" si="1"/>
        <v/>
      </c>
      <c r="F119" s="100">
        <v>0.6</v>
      </c>
      <c r="G119" s="2" t="s">
        <v>2370</v>
      </c>
      <c r="H119" s="2"/>
      <c r="I119" s="2"/>
    </row>
    <row r="120" spans="1:9" x14ac:dyDescent="0.2">
      <c r="A120">
        <v>8005</v>
      </c>
      <c r="B120" t="s">
        <v>392</v>
      </c>
      <c r="C120" s="2" t="s">
        <v>35</v>
      </c>
      <c r="D120" s="1">
        <v>67.52</v>
      </c>
      <c r="E120" s="2" t="str">
        <f t="shared" si="1"/>
        <v/>
      </c>
      <c r="F120" s="100">
        <f>3.2+1.1</f>
        <v>4.3000000000000007</v>
      </c>
      <c r="G120" s="2" t="s">
        <v>2370</v>
      </c>
      <c r="H120" s="2"/>
      <c r="I120" s="2"/>
    </row>
    <row r="121" spans="1:9" x14ac:dyDescent="0.2">
      <c r="A121">
        <v>8006</v>
      </c>
      <c r="B121" t="s">
        <v>393</v>
      </c>
      <c r="C121" s="2" t="s">
        <v>35</v>
      </c>
      <c r="D121" s="1">
        <v>195.12</v>
      </c>
      <c r="E121" s="2" t="str">
        <f t="shared" si="1"/>
        <v/>
      </c>
      <c r="F121" s="100">
        <f>4.5*2+1+0.4+0.6</f>
        <v>11</v>
      </c>
      <c r="G121" s="2" t="s">
        <v>2370</v>
      </c>
      <c r="H121" s="2"/>
      <c r="I121" s="2"/>
    </row>
    <row r="122" spans="1:9" x14ac:dyDescent="0.2">
      <c r="A122">
        <v>8007</v>
      </c>
      <c r="B122" t="s">
        <v>394</v>
      </c>
      <c r="C122" s="2" t="s">
        <v>35</v>
      </c>
      <c r="D122" s="1">
        <v>124.28</v>
      </c>
      <c r="E122" s="2" t="str">
        <f t="shared" si="1"/>
        <v/>
      </c>
      <c r="F122" s="100">
        <f>4.5+1+0.4+0.6</f>
        <v>6.5</v>
      </c>
      <c r="G122" s="2" t="s">
        <v>2370</v>
      </c>
      <c r="H122" s="2"/>
      <c r="I122" s="2"/>
    </row>
    <row r="123" spans="1:9" x14ac:dyDescent="0.2">
      <c r="A123" s="49" t="s">
        <v>782</v>
      </c>
      <c r="B123" s="49" t="s">
        <v>783</v>
      </c>
      <c r="C123" s="2"/>
      <c r="D123" s="1"/>
      <c r="E123" s="2">
        <f t="shared" si="1"/>
        <v>0</v>
      </c>
      <c r="F123" s="2"/>
      <c r="H123" s="2">
        <v>7</v>
      </c>
      <c r="I123" s="2"/>
    </row>
    <row r="124" spans="1:9" x14ac:dyDescent="0.2">
      <c r="A124">
        <v>9001</v>
      </c>
      <c r="B124" t="s">
        <v>784</v>
      </c>
      <c r="C124" s="2" t="s">
        <v>39</v>
      </c>
      <c r="D124" s="1">
        <v>1736.16</v>
      </c>
      <c r="E124" s="2" t="str">
        <f t="shared" si="1"/>
        <v/>
      </c>
      <c r="F124" s="2">
        <v>66</v>
      </c>
      <c r="G124" s="2" t="s">
        <v>2370</v>
      </c>
      <c r="H124" s="2"/>
      <c r="I124" s="2"/>
    </row>
    <row r="125" spans="1:9" x14ac:dyDescent="0.2">
      <c r="A125">
        <v>9002</v>
      </c>
      <c r="B125" t="s">
        <v>785</v>
      </c>
      <c r="C125" s="2" t="s">
        <v>39</v>
      </c>
      <c r="D125" s="1">
        <v>2189.38</v>
      </c>
      <c r="E125" s="2" t="str">
        <f t="shared" si="1"/>
        <v/>
      </c>
      <c r="F125" s="2">
        <v>94</v>
      </c>
      <c r="G125" s="2" t="s">
        <v>2370</v>
      </c>
      <c r="H125" s="2"/>
      <c r="I125" s="2"/>
    </row>
    <row r="126" spans="1:9" x14ac:dyDescent="0.2">
      <c r="A126">
        <v>9003</v>
      </c>
      <c r="B126" t="s">
        <v>786</v>
      </c>
      <c r="C126" s="2" t="s">
        <v>39</v>
      </c>
      <c r="D126" s="1">
        <v>3228.69</v>
      </c>
      <c r="E126" s="2" t="str">
        <f t="shared" si="1"/>
        <v/>
      </c>
      <c r="F126" s="2">
        <v>135</v>
      </c>
      <c r="G126" s="2" t="s">
        <v>2370</v>
      </c>
      <c r="H126" s="2"/>
      <c r="I126" s="2"/>
    </row>
    <row r="127" spans="1:9" x14ac:dyDescent="0.2">
      <c r="A127">
        <v>9004</v>
      </c>
      <c r="B127" t="s">
        <v>787</v>
      </c>
      <c r="C127" s="2" t="s">
        <v>39</v>
      </c>
      <c r="D127" s="1">
        <v>4337.03</v>
      </c>
      <c r="E127" s="2" t="str">
        <f t="shared" si="1"/>
        <v/>
      </c>
      <c r="F127" s="2">
        <v>181</v>
      </c>
      <c r="G127" s="2" t="s">
        <v>2370</v>
      </c>
      <c r="H127" s="2"/>
      <c r="I127" s="2"/>
    </row>
    <row r="128" spans="1:9" x14ac:dyDescent="0.2">
      <c r="A128">
        <v>9005</v>
      </c>
      <c r="B128" t="s">
        <v>788</v>
      </c>
      <c r="C128" s="2" t="s">
        <v>39</v>
      </c>
      <c r="D128" s="1">
        <v>7302.56</v>
      </c>
      <c r="E128" s="2" t="str">
        <f t="shared" si="1"/>
        <v/>
      </c>
      <c r="F128" s="2">
        <v>256</v>
      </c>
      <c r="G128" s="2" t="s">
        <v>2370</v>
      </c>
      <c r="H128" s="2"/>
      <c r="I128" s="2"/>
    </row>
    <row r="129" spans="1:9" x14ac:dyDescent="0.2">
      <c r="A129">
        <v>9006</v>
      </c>
      <c r="B129" t="s">
        <v>789</v>
      </c>
      <c r="C129" s="2" t="s">
        <v>39</v>
      </c>
      <c r="D129" s="1">
        <v>7476.66</v>
      </c>
      <c r="E129" s="2" t="str">
        <f t="shared" si="1"/>
        <v/>
      </c>
      <c r="F129" s="2">
        <v>322</v>
      </c>
      <c r="G129" s="2" t="s">
        <v>2370</v>
      </c>
      <c r="H129" s="2"/>
      <c r="I129" s="2"/>
    </row>
    <row r="130" spans="1:9" x14ac:dyDescent="0.2">
      <c r="A130" s="49" t="s">
        <v>395</v>
      </c>
      <c r="B130" s="49" t="s">
        <v>396</v>
      </c>
      <c r="C130" s="2"/>
      <c r="D130" s="1"/>
      <c r="E130" s="2">
        <f t="shared" si="1"/>
        <v>0</v>
      </c>
      <c r="F130" s="2"/>
      <c r="G130" s="2"/>
      <c r="H130" s="2">
        <v>30</v>
      </c>
      <c r="I130" s="2"/>
    </row>
    <row r="131" spans="1:9" x14ac:dyDescent="0.2">
      <c r="A131">
        <v>10001</v>
      </c>
      <c r="B131" t="s">
        <v>502</v>
      </c>
      <c r="C131" s="2" t="s">
        <v>35</v>
      </c>
      <c r="D131" s="1">
        <v>9.84</v>
      </c>
      <c r="E131" s="2" t="str">
        <f t="shared" si="1"/>
        <v/>
      </c>
      <c r="F131" s="2">
        <v>0.21</v>
      </c>
      <c r="G131" s="2" t="s">
        <v>2370</v>
      </c>
      <c r="H131" s="2"/>
      <c r="I131" s="2"/>
    </row>
    <row r="132" spans="1:9" x14ac:dyDescent="0.2">
      <c r="A132">
        <v>10002</v>
      </c>
      <c r="B132" t="s">
        <v>504</v>
      </c>
      <c r="C132" s="2" t="s">
        <v>35</v>
      </c>
      <c r="D132" s="1">
        <v>10.79</v>
      </c>
      <c r="E132" s="2" t="str">
        <f t="shared" si="1"/>
        <v/>
      </c>
      <c r="F132" s="2">
        <v>0.28999999999999998</v>
      </c>
      <c r="G132" s="2" t="s">
        <v>2370</v>
      </c>
      <c r="H132" s="2"/>
      <c r="I132" s="2"/>
    </row>
    <row r="133" spans="1:9" x14ac:dyDescent="0.2">
      <c r="A133">
        <v>10003</v>
      </c>
      <c r="B133" t="s">
        <v>507</v>
      </c>
      <c r="C133" s="2" t="s">
        <v>35</v>
      </c>
      <c r="D133" s="1">
        <v>14.29</v>
      </c>
      <c r="E133" s="2" t="str">
        <f t="shared" ref="E133:E196" si="2">IF(F133="",ROUND(15%*D133,2),"")</f>
        <v/>
      </c>
      <c r="F133" s="2">
        <v>0.32</v>
      </c>
      <c r="G133" s="2" t="s">
        <v>2370</v>
      </c>
      <c r="H133" s="2"/>
      <c r="I133" s="2"/>
    </row>
    <row r="134" spans="1:9" x14ac:dyDescent="0.2">
      <c r="A134">
        <v>10004</v>
      </c>
      <c r="B134" t="s">
        <v>510</v>
      </c>
      <c r="C134" s="2" t="s">
        <v>35</v>
      </c>
      <c r="D134" s="1">
        <v>17.88</v>
      </c>
      <c r="E134" s="2" t="str">
        <f t="shared" si="2"/>
        <v/>
      </c>
      <c r="F134" s="2">
        <v>0.57999999999999996</v>
      </c>
      <c r="G134" s="2" t="s">
        <v>2370</v>
      </c>
      <c r="H134" s="2"/>
      <c r="I134" s="2"/>
    </row>
    <row r="135" spans="1:9" x14ac:dyDescent="0.2">
      <c r="A135">
        <v>10005</v>
      </c>
      <c r="B135" t="s">
        <v>513</v>
      </c>
      <c r="C135" s="2" t="s">
        <v>35</v>
      </c>
      <c r="D135" s="1">
        <v>21.3</v>
      </c>
      <c r="E135" s="2" t="str">
        <f t="shared" si="2"/>
        <v/>
      </c>
      <c r="F135" s="100">
        <v>0.7</v>
      </c>
      <c r="G135" s="2" t="s">
        <v>2370</v>
      </c>
      <c r="H135" s="2"/>
      <c r="I135" s="2"/>
    </row>
    <row r="136" spans="1:9" x14ac:dyDescent="0.2">
      <c r="A136">
        <v>10006</v>
      </c>
      <c r="B136" t="s">
        <v>515</v>
      </c>
      <c r="C136" s="2" t="s">
        <v>35</v>
      </c>
      <c r="D136" s="1">
        <v>25.03</v>
      </c>
      <c r="E136" s="2" t="str">
        <f t="shared" si="2"/>
        <v/>
      </c>
      <c r="F136" s="100">
        <v>0.9</v>
      </c>
      <c r="G136" s="2" t="s">
        <v>2370</v>
      </c>
      <c r="H136" s="2"/>
      <c r="I136" s="2"/>
    </row>
    <row r="137" spans="1:9" x14ac:dyDescent="0.2">
      <c r="A137">
        <v>10007</v>
      </c>
      <c r="B137" t="s">
        <v>517</v>
      </c>
      <c r="C137" s="2" t="s">
        <v>35</v>
      </c>
      <c r="D137" s="1">
        <v>11.81</v>
      </c>
      <c r="E137" s="2" t="str">
        <f t="shared" si="2"/>
        <v/>
      </c>
      <c r="F137" s="2">
        <v>0.27</v>
      </c>
      <c r="G137" s="2" t="s">
        <v>2370</v>
      </c>
      <c r="H137" s="2"/>
      <c r="I137" s="2"/>
    </row>
    <row r="138" spans="1:9" x14ac:dyDescent="0.2">
      <c r="A138">
        <v>10008</v>
      </c>
      <c r="B138" t="s">
        <v>518</v>
      </c>
      <c r="C138" s="2" t="s">
        <v>35</v>
      </c>
      <c r="D138">
        <v>12.61</v>
      </c>
      <c r="E138" s="2" t="str">
        <f t="shared" si="2"/>
        <v/>
      </c>
      <c r="F138" s="2">
        <v>0.37</v>
      </c>
      <c r="G138" s="2" t="s">
        <v>2370</v>
      </c>
      <c r="H138" s="2"/>
      <c r="I138" s="2"/>
    </row>
    <row r="139" spans="1:9" x14ac:dyDescent="0.2">
      <c r="A139">
        <v>10009</v>
      </c>
      <c r="B139" t="s">
        <v>519</v>
      </c>
      <c r="C139" s="2" t="s">
        <v>35</v>
      </c>
      <c r="D139" s="1">
        <v>15.58</v>
      </c>
      <c r="E139" s="2" t="str">
        <f t="shared" si="2"/>
        <v/>
      </c>
      <c r="F139" s="100">
        <v>0.4</v>
      </c>
      <c r="G139" s="2" t="s">
        <v>2370</v>
      </c>
      <c r="H139" s="2"/>
      <c r="I139" s="2"/>
    </row>
    <row r="140" spans="1:9" x14ac:dyDescent="0.2">
      <c r="A140">
        <v>10010</v>
      </c>
      <c r="B140" t="s">
        <v>520</v>
      </c>
      <c r="C140" s="2" t="s">
        <v>35</v>
      </c>
      <c r="D140" s="1">
        <v>19.18</v>
      </c>
      <c r="E140" s="2" t="str">
        <f t="shared" si="2"/>
        <v/>
      </c>
      <c r="F140" s="2">
        <v>0.71</v>
      </c>
      <c r="G140" s="2" t="s">
        <v>2370</v>
      </c>
      <c r="H140" s="2"/>
      <c r="I140" s="2"/>
    </row>
    <row r="141" spans="1:9" x14ac:dyDescent="0.2">
      <c r="A141">
        <v>10011</v>
      </c>
      <c r="B141" t="s">
        <v>521</v>
      </c>
      <c r="C141" s="2" t="s">
        <v>35</v>
      </c>
      <c r="D141" s="1">
        <v>23.48</v>
      </c>
      <c r="E141" s="2" t="str">
        <f t="shared" si="2"/>
        <v/>
      </c>
      <c r="F141" s="2">
        <v>0.85</v>
      </c>
      <c r="G141" s="2" t="s">
        <v>2370</v>
      </c>
      <c r="H141" s="2"/>
      <c r="I141" s="2"/>
    </row>
    <row r="142" spans="1:9" x14ac:dyDescent="0.2">
      <c r="A142">
        <v>10012</v>
      </c>
      <c r="B142" t="s">
        <v>522</v>
      </c>
      <c r="C142" s="2" t="s">
        <v>35</v>
      </c>
      <c r="D142" s="1">
        <v>27.98</v>
      </c>
      <c r="E142" s="2" t="str">
        <f t="shared" si="2"/>
        <v/>
      </c>
      <c r="F142" s="2">
        <v>1.07</v>
      </c>
      <c r="G142" s="2" t="s">
        <v>2370</v>
      </c>
      <c r="H142" s="2"/>
      <c r="I142" s="2"/>
    </row>
    <row r="143" spans="1:9" x14ac:dyDescent="0.2">
      <c r="A143">
        <v>10013</v>
      </c>
      <c r="B143" t="s">
        <v>523</v>
      </c>
      <c r="C143" s="2" t="s">
        <v>35</v>
      </c>
      <c r="D143" s="1">
        <v>9.7899999999999991</v>
      </c>
      <c r="E143" s="2" t="str">
        <f t="shared" si="2"/>
        <v/>
      </c>
      <c r="F143" s="2">
        <v>0.48</v>
      </c>
      <c r="G143" s="2" t="s">
        <v>2370</v>
      </c>
      <c r="H143" s="2"/>
      <c r="I143" s="2"/>
    </row>
    <row r="144" spans="1:9" x14ac:dyDescent="0.2">
      <c r="A144">
        <v>10014</v>
      </c>
      <c r="B144" t="s">
        <v>524</v>
      </c>
      <c r="C144" s="2" t="s">
        <v>35</v>
      </c>
      <c r="D144" s="1">
        <v>12.73</v>
      </c>
      <c r="E144" s="2" t="str">
        <f t="shared" si="2"/>
        <v/>
      </c>
      <c r="F144" s="2">
        <v>0.69</v>
      </c>
      <c r="G144" s="2" t="s">
        <v>2370</v>
      </c>
      <c r="H144" s="2"/>
      <c r="I144" s="2"/>
    </row>
    <row r="145" spans="1:9" x14ac:dyDescent="0.2">
      <c r="A145">
        <v>10015</v>
      </c>
      <c r="B145" t="s">
        <v>525</v>
      </c>
      <c r="C145" s="2" t="s">
        <v>35</v>
      </c>
      <c r="D145" s="1">
        <v>14.72</v>
      </c>
      <c r="E145" s="2" t="str">
        <f t="shared" si="2"/>
        <v/>
      </c>
      <c r="F145" s="2">
        <v>0.77</v>
      </c>
      <c r="G145" s="2" t="s">
        <v>2370</v>
      </c>
      <c r="H145" s="2"/>
      <c r="I145" s="2"/>
    </row>
    <row r="146" spans="1:9" x14ac:dyDescent="0.2">
      <c r="A146">
        <v>10016</v>
      </c>
      <c r="B146" t="s">
        <v>526</v>
      </c>
      <c r="C146" s="2" t="s">
        <v>35</v>
      </c>
      <c r="D146" s="1">
        <v>18.43</v>
      </c>
      <c r="E146" s="2" t="str">
        <f t="shared" si="2"/>
        <v/>
      </c>
      <c r="F146" s="2">
        <v>0.84</v>
      </c>
      <c r="G146" s="2" t="s">
        <v>2370</v>
      </c>
      <c r="H146" s="2"/>
      <c r="I146" s="2"/>
    </row>
    <row r="147" spans="1:9" x14ac:dyDescent="0.2">
      <c r="A147">
        <v>10017</v>
      </c>
      <c r="B147" t="s">
        <v>527</v>
      </c>
      <c r="C147" s="2" t="s">
        <v>35</v>
      </c>
      <c r="D147" s="1">
        <v>25.38</v>
      </c>
      <c r="E147" s="2" t="str">
        <f t="shared" si="2"/>
        <v/>
      </c>
      <c r="F147" s="2">
        <v>0.96</v>
      </c>
      <c r="G147" s="2" t="s">
        <v>2370</v>
      </c>
      <c r="H147" s="2"/>
      <c r="I147" s="2"/>
    </row>
    <row r="148" spans="1:9" x14ac:dyDescent="0.2">
      <c r="A148">
        <v>10018</v>
      </c>
      <c r="B148" t="s">
        <v>528</v>
      </c>
      <c r="C148" s="2" t="s">
        <v>35</v>
      </c>
      <c r="D148" s="1">
        <v>52.48</v>
      </c>
      <c r="E148" s="2" t="str">
        <f t="shared" si="2"/>
        <v/>
      </c>
      <c r="F148" s="2">
        <v>1.05</v>
      </c>
      <c r="G148" s="2" t="s">
        <v>2370</v>
      </c>
      <c r="H148" s="2"/>
      <c r="I148" s="2"/>
    </row>
    <row r="149" spans="1:9" x14ac:dyDescent="0.2">
      <c r="A149">
        <v>10019</v>
      </c>
      <c r="B149" t="s">
        <v>529</v>
      </c>
      <c r="C149" s="2" t="s">
        <v>35</v>
      </c>
      <c r="D149" s="1">
        <v>10.42</v>
      </c>
      <c r="E149" s="2" t="str">
        <f t="shared" si="2"/>
        <v/>
      </c>
      <c r="F149" s="2">
        <v>0.38</v>
      </c>
      <c r="G149" s="2" t="s">
        <v>2370</v>
      </c>
      <c r="H149" s="2"/>
      <c r="I149" s="2"/>
    </row>
    <row r="150" spans="1:9" x14ac:dyDescent="0.2">
      <c r="A150">
        <v>10020</v>
      </c>
      <c r="B150" t="s">
        <v>530</v>
      </c>
      <c r="C150" s="2" t="s">
        <v>35</v>
      </c>
      <c r="D150" s="1">
        <v>11.53</v>
      </c>
      <c r="E150" s="2" t="str">
        <f t="shared" si="2"/>
        <v/>
      </c>
      <c r="F150" s="2">
        <v>0.52</v>
      </c>
      <c r="G150" s="2" t="s">
        <v>2370</v>
      </c>
      <c r="H150" s="2"/>
      <c r="I150" s="2"/>
    </row>
    <row r="151" spans="1:9" x14ac:dyDescent="0.2">
      <c r="A151">
        <v>10021</v>
      </c>
      <c r="B151" t="s">
        <v>531</v>
      </c>
      <c r="C151" s="2" t="s">
        <v>35</v>
      </c>
      <c r="D151" s="1">
        <v>16.309999999999999</v>
      </c>
      <c r="E151" s="2" t="str">
        <f t="shared" si="2"/>
        <v/>
      </c>
      <c r="F151" s="2">
        <v>0.64</v>
      </c>
      <c r="G151" s="2" t="s">
        <v>2370</v>
      </c>
      <c r="H151" s="2"/>
      <c r="I151" s="2"/>
    </row>
    <row r="152" spans="1:9" x14ac:dyDescent="0.2">
      <c r="A152">
        <v>10022</v>
      </c>
      <c r="B152" t="s">
        <v>532</v>
      </c>
      <c r="C152" s="2" t="s">
        <v>35</v>
      </c>
      <c r="D152" s="1">
        <v>20.9</v>
      </c>
      <c r="E152" s="2" t="str">
        <f t="shared" si="2"/>
        <v/>
      </c>
      <c r="F152" s="2">
        <v>0.72</v>
      </c>
      <c r="G152" s="2" t="s">
        <v>2370</v>
      </c>
      <c r="H152" s="2"/>
      <c r="I152" s="2"/>
    </row>
    <row r="153" spans="1:9" x14ac:dyDescent="0.2">
      <c r="A153">
        <v>10023</v>
      </c>
      <c r="B153" t="s">
        <v>534</v>
      </c>
      <c r="C153" s="2" t="s">
        <v>35</v>
      </c>
      <c r="D153" s="1">
        <v>34.25</v>
      </c>
      <c r="E153" s="2" t="str">
        <f t="shared" si="2"/>
        <v/>
      </c>
      <c r="F153" s="2">
        <v>0.84</v>
      </c>
      <c r="G153" s="2" t="s">
        <v>2370</v>
      </c>
      <c r="H153" s="2"/>
      <c r="I153" s="2"/>
    </row>
    <row r="154" spans="1:9" x14ac:dyDescent="0.2">
      <c r="A154">
        <v>10024</v>
      </c>
      <c r="B154" t="s">
        <v>535</v>
      </c>
      <c r="C154" s="2" t="s">
        <v>35</v>
      </c>
      <c r="D154" s="1">
        <v>45.35</v>
      </c>
      <c r="E154" s="2" t="str">
        <f t="shared" si="2"/>
        <v/>
      </c>
      <c r="F154" s="2">
        <v>0.92</v>
      </c>
      <c r="G154" s="2" t="s">
        <v>2370</v>
      </c>
      <c r="H154" s="2"/>
      <c r="I154" s="2"/>
    </row>
    <row r="155" spans="1:9" x14ac:dyDescent="0.2">
      <c r="A155">
        <v>10025</v>
      </c>
      <c r="B155" t="s">
        <v>536</v>
      </c>
      <c r="C155" s="2" t="s">
        <v>35</v>
      </c>
      <c r="D155" s="1">
        <v>4.03</v>
      </c>
      <c r="E155" s="2" t="str">
        <f t="shared" si="2"/>
        <v/>
      </c>
      <c r="F155" s="2">
        <v>0.28000000000000003</v>
      </c>
      <c r="G155" s="2" t="s">
        <v>2370</v>
      </c>
      <c r="H155" s="2"/>
      <c r="I155" s="2"/>
    </row>
    <row r="156" spans="1:9" x14ac:dyDescent="0.2">
      <c r="A156">
        <v>10026</v>
      </c>
      <c r="B156" t="s">
        <v>537</v>
      </c>
      <c r="C156" s="2" t="s">
        <v>35</v>
      </c>
      <c r="D156" s="1">
        <v>5.62</v>
      </c>
      <c r="E156" s="2" t="str">
        <f t="shared" si="2"/>
        <v/>
      </c>
      <c r="F156" s="2">
        <v>0.28000000000000003</v>
      </c>
      <c r="G156" s="2" t="s">
        <v>2370</v>
      </c>
      <c r="H156" s="2"/>
      <c r="I156" s="2"/>
    </row>
    <row r="157" spans="1:9" x14ac:dyDescent="0.2">
      <c r="A157">
        <v>10027</v>
      </c>
      <c r="B157" t="s">
        <v>538</v>
      </c>
      <c r="C157" s="2" t="s">
        <v>35</v>
      </c>
      <c r="D157" s="1">
        <v>4.79</v>
      </c>
      <c r="E157" s="2" t="str">
        <f t="shared" si="2"/>
        <v/>
      </c>
      <c r="F157" s="2">
        <v>0.28000000000000003</v>
      </c>
      <c r="G157" s="2" t="s">
        <v>2370</v>
      </c>
      <c r="H157" s="2"/>
      <c r="I157" s="2"/>
    </row>
    <row r="158" spans="1:9" x14ac:dyDescent="0.2">
      <c r="A158">
        <v>10028</v>
      </c>
      <c r="B158" t="s">
        <v>539</v>
      </c>
      <c r="C158" s="2" t="s">
        <v>35</v>
      </c>
      <c r="D158" s="1">
        <v>7.91</v>
      </c>
      <c r="E158" s="2" t="str">
        <f t="shared" si="2"/>
        <v/>
      </c>
      <c r="F158" s="2">
        <v>0.28000000000000003</v>
      </c>
      <c r="G158" s="2" t="s">
        <v>2370</v>
      </c>
      <c r="H158" s="2"/>
      <c r="I158" s="2"/>
    </row>
    <row r="159" spans="1:9" x14ac:dyDescent="0.2">
      <c r="A159">
        <v>10029</v>
      </c>
      <c r="B159" t="s">
        <v>540</v>
      </c>
      <c r="C159" s="2" t="s">
        <v>35</v>
      </c>
      <c r="D159" s="1">
        <v>5.62</v>
      </c>
      <c r="E159" s="2" t="str">
        <f t="shared" si="2"/>
        <v/>
      </c>
      <c r="F159" s="2">
        <v>0.28000000000000003</v>
      </c>
      <c r="G159" s="2" t="s">
        <v>2370</v>
      </c>
      <c r="H159" s="2"/>
      <c r="I159" s="2"/>
    </row>
    <row r="160" spans="1:9" x14ac:dyDescent="0.2">
      <c r="A160">
        <v>10030</v>
      </c>
      <c r="B160" t="s">
        <v>541</v>
      </c>
      <c r="C160" s="2" t="s">
        <v>35</v>
      </c>
      <c r="D160" s="1">
        <v>5.62</v>
      </c>
      <c r="E160" s="2" t="str">
        <f t="shared" si="2"/>
        <v/>
      </c>
      <c r="F160" s="2">
        <v>0.28000000000000003</v>
      </c>
      <c r="G160" s="2" t="s">
        <v>2370</v>
      </c>
      <c r="H160" s="2"/>
      <c r="I160" s="2"/>
    </row>
    <row r="161" spans="1:9" x14ac:dyDescent="0.2">
      <c r="A161">
        <v>10031</v>
      </c>
      <c r="B161" t="s">
        <v>397</v>
      </c>
      <c r="C161" s="2" t="s">
        <v>398</v>
      </c>
      <c r="D161" s="1">
        <v>1.47</v>
      </c>
      <c r="E161" s="2" t="str">
        <f t="shared" si="2"/>
        <v/>
      </c>
      <c r="F161" s="2">
        <v>0.13</v>
      </c>
      <c r="G161" s="2" t="s">
        <v>2370</v>
      </c>
      <c r="H161" s="2"/>
      <c r="I161" s="2"/>
    </row>
    <row r="162" spans="1:9" x14ac:dyDescent="0.2">
      <c r="A162">
        <v>10032</v>
      </c>
      <c r="B162" t="s">
        <v>554</v>
      </c>
      <c r="C162" s="2" t="s">
        <v>35</v>
      </c>
      <c r="D162" s="1">
        <v>31.76</v>
      </c>
      <c r="E162" s="2" t="str">
        <f t="shared" si="2"/>
        <v/>
      </c>
      <c r="F162" s="100">
        <v>0.7</v>
      </c>
      <c r="G162" s="2" t="s">
        <v>2370</v>
      </c>
      <c r="H162" s="2"/>
      <c r="I162" s="2"/>
    </row>
    <row r="163" spans="1:9" x14ac:dyDescent="0.2">
      <c r="A163">
        <v>10033</v>
      </c>
      <c r="B163" t="s">
        <v>555</v>
      </c>
      <c r="C163" s="2" t="s">
        <v>35</v>
      </c>
      <c r="D163" s="1">
        <v>33.94</v>
      </c>
      <c r="E163" s="2" t="str">
        <f t="shared" si="2"/>
        <v/>
      </c>
      <c r="F163" s="100">
        <v>0.7</v>
      </c>
      <c r="G163" s="2" t="s">
        <v>2370</v>
      </c>
      <c r="H163" s="2"/>
      <c r="I163" s="2"/>
    </row>
    <row r="164" spans="1:9" x14ac:dyDescent="0.2">
      <c r="A164">
        <v>10034</v>
      </c>
      <c r="B164" t="s">
        <v>556</v>
      </c>
      <c r="C164" s="2" t="s">
        <v>35</v>
      </c>
      <c r="D164" s="1">
        <v>38.28</v>
      </c>
      <c r="E164" s="2" t="str">
        <f t="shared" si="2"/>
        <v/>
      </c>
      <c r="F164" s="100">
        <v>0.95</v>
      </c>
      <c r="G164" s="2" t="s">
        <v>2370</v>
      </c>
      <c r="H164" s="2"/>
      <c r="I164" s="2"/>
    </row>
    <row r="165" spans="1:9" x14ac:dyDescent="0.2">
      <c r="A165">
        <v>10035</v>
      </c>
      <c r="B165" t="s">
        <v>557</v>
      </c>
      <c r="C165" s="2" t="s">
        <v>35</v>
      </c>
      <c r="D165" s="1">
        <v>46.74</v>
      </c>
      <c r="E165" s="2" t="str">
        <f t="shared" si="2"/>
        <v/>
      </c>
      <c r="F165" s="100">
        <v>1.5</v>
      </c>
      <c r="G165" s="2" t="s">
        <v>2370</v>
      </c>
      <c r="H165" s="2"/>
      <c r="I165" s="2"/>
    </row>
    <row r="166" spans="1:9" x14ac:dyDescent="0.2">
      <c r="A166">
        <v>10036</v>
      </c>
      <c r="B166" t="s">
        <v>558</v>
      </c>
      <c r="C166" s="2" t="s">
        <v>35</v>
      </c>
      <c r="D166" s="1">
        <v>60.96</v>
      </c>
      <c r="E166" s="2" t="str">
        <f t="shared" si="2"/>
        <v/>
      </c>
      <c r="F166" s="100">
        <v>1.9</v>
      </c>
      <c r="G166" s="2" t="s">
        <v>2370</v>
      </c>
      <c r="H166" s="2"/>
      <c r="I166" s="2"/>
    </row>
    <row r="167" spans="1:9" x14ac:dyDescent="0.2">
      <c r="A167">
        <v>10037</v>
      </c>
      <c r="B167" t="s">
        <v>559</v>
      </c>
      <c r="C167" s="2" t="s">
        <v>35</v>
      </c>
      <c r="D167" s="1">
        <v>118.84</v>
      </c>
      <c r="E167" s="2" t="str">
        <f t="shared" si="2"/>
        <v/>
      </c>
      <c r="F167" s="100">
        <v>1.9</v>
      </c>
      <c r="G167" s="2" t="s">
        <v>2370</v>
      </c>
      <c r="H167" s="2"/>
      <c r="I167" s="2"/>
    </row>
    <row r="168" spans="1:9" x14ac:dyDescent="0.2">
      <c r="A168">
        <v>10038</v>
      </c>
      <c r="B168" t="s">
        <v>542</v>
      </c>
      <c r="C168" s="2" t="s">
        <v>35</v>
      </c>
      <c r="D168" s="1">
        <v>27.04</v>
      </c>
      <c r="E168" s="2" t="str">
        <f t="shared" si="2"/>
        <v/>
      </c>
      <c r="F168" s="2">
        <v>0.52</v>
      </c>
      <c r="G168" s="2" t="s">
        <v>2370</v>
      </c>
      <c r="H168" s="2"/>
      <c r="I168" s="2"/>
    </row>
    <row r="169" spans="1:9" x14ac:dyDescent="0.2">
      <c r="A169">
        <v>10039</v>
      </c>
      <c r="B169" t="s">
        <v>543</v>
      </c>
      <c r="C169" s="2" t="s">
        <v>35</v>
      </c>
      <c r="D169" s="1">
        <v>30.28</v>
      </c>
      <c r="E169" s="2" t="str">
        <f t="shared" si="2"/>
        <v/>
      </c>
      <c r="F169" s="2">
        <v>0.52</v>
      </c>
      <c r="G169" s="2" t="s">
        <v>2370</v>
      </c>
      <c r="H169" s="2"/>
      <c r="I169" s="2"/>
    </row>
    <row r="170" spans="1:9" x14ac:dyDescent="0.2">
      <c r="A170">
        <v>10040</v>
      </c>
      <c r="B170" t="s">
        <v>544</v>
      </c>
      <c r="C170" s="2" t="s">
        <v>35</v>
      </c>
      <c r="D170" s="1">
        <v>30.57</v>
      </c>
      <c r="E170" s="2" t="str">
        <f t="shared" si="2"/>
        <v/>
      </c>
      <c r="F170" s="2">
        <v>0.52</v>
      </c>
      <c r="G170" s="2" t="s">
        <v>2370</v>
      </c>
      <c r="H170" s="2"/>
      <c r="I170" s="2"/>
    </row>
    <row r="171" spans="1:9" x14ac:dyDescent="0.2">
      <c r="A171">
        <v>10041</v>
      </c>
      <c r="B171" t="s">
        <v>545</v>
      </c>
      <c r="C171" s="2" t="s">
        <v>35</v>
      </c>
      <c r="D171" s="1">
        <v>40.42</v>
      </c>
      <c r="E171" s="2" t="str">
        <f t="shared" si="2"/>
        <v/>
      </c>
      <c r="F171" s="2">
        <v>0.52</v>
      </c>
      <c r="G171" s="2" t="s">
        <v>2370</v>
      </c>
      <c r="H171" s="2"/>
      <c r="I171" s="2"/>
    </row>
    <row r="172" spans="1:9" x14ac:dyDescent="0.2">
      <c r="A172">
        <v>10042</v>
      </c>
      <c r="B172" t="s">
        <v>546</v>
      </c>
      <c r="C172" s="2" t="s">
        <v>35</v>
      </c>
      <c r="D172" s="1">
        <v>58.22</v>
      </c>
      <c r="E172" s="2" t="str">
        <f t="shared" si="2"/>
        <v/>
      </c>
      <c r="F172" s="2">
        <v>0.52</v>
      </c>
      <c r="G172" s="2" t="s">
        <v>2370</v>
      </c>
      <c r="H172" s="2"/>
      <c r="I172" s="2"/>
    </row>
    <row r="173" spans="1:9" x14ac:dyDescent="0.2">
      <c r="A173">
        <v>10043</v>
      </c>
      <c r="B173" t="s">
        <v>547</v>
      </c>
      <c r="C173" s="2" t="s">
        <v>35</v>
      </c>
      <c r="D173" s="1">
        <v>58.22</v>
      </c>
      <c r="E173" s="2" t="str">
        <f t="shared" si="2"/>
        <v/>
      </c>
      <c r="F173" s="2">
        <v>0.52</v>
      </c>
      <c r="G173" s="2" t="s">
        <v>2370</v>
      </c>
      <c r="H173" s="2"/>
      <c r="I173" s="2"/>
    </row>
    <row r="174" spans="1:9" x14ac:dyDescent="0.2">
      <c r="A174">
        <v>10044</v>
      </c>
      <c r="B174" t="s">
        <v>548</v>
      </c>
      <c r="C174" s="2" t="s">
        <v>35</v>
      </c>
      <c r="D174" s="1">
        <v>21.48</v>
      </c>
      <c r="E174" s="2" t="str">
        <f t="shared" si="2"/>
        <v/>
      </c>
      <c r="F174" s="2">
        <v>1.55</v>
      </c>
      <c r="G174" s="2" t="s">
        <v>2370</v>
      </c>
      <c r="H174" s="2"/>
      <c r="I174" s="2"/>
    </row>
    <row r="175" spans="1:9" x14ac:dyDescent="0.2">
      <c r="A175">
        <v>10045</v>
      </c>
      <c r="B175" t="s">
        <v>549</v>
      </c>
      <c r="C175" s="2" t="s">
        <v>35</v>
      </c>
      <c r="D175" s="1">
        <v>26.21</v>
      </c>
      <c r="E175" s="2" t="str">
        <f t="shared" si="2"/>
        <v/>
      </c>
      <c r="F175" s="2">
        <v>1.55</v>
      </c>
      <c r="G175" s="2" t="s">
        <v>2370</v>
      </c>
      <c r="H175" s="2"/>
      <c r="I175" s="2"/>
    </row>
    <row r="176" spans="1:9" x14ac:dyDescent="0.2">
      <c r="A176">
        <v>10046</v>
      </c>
      <c r="B176" t="s">
        <v>550</v>
      </c>
      <c r="C176" s="2" t="s">
        <v>35</v>
      </c>
      <c r="D176" s="1">
        <v>21.55</v>
      </c>
      <c r="E176" s="2" t="str">
        <f t="shared" si="2"/>
        <v/>
      </c>
      <c r="F176" s="2">
        <v>1.55</v>
      </c>
      <c r="G176" s="2" t="s">
        <v>2370</v>
      </c>
      <c r="H176" s="2"/>
      <c r="I176" s="2"/>
    </row>
    <row r="177" spans="1:232" x14ac:dyDescent="0.2">
      <c r="A177">
        <v>10047</v>
      </c>
      <c r="B177" t="s">
        <v>551</v>
      </c>
      <c r="C177" s="2" t="s">
        <v>35</v>
      </c>
      <c r="D177" s="1">
        <v>42.53</v>
      </c>
      <c r="E177" s="2" t="str">
        <f t="shared" si="2"/>
        <v/>
      </c>
      <c r="F177" s="2">
        <v>1.55</v>
      </c>
      <c r="G177" s="2" t="s">
        <v>2370</v>
      </c>
      <c r="H177" s="2"/>
      <c r="I177" s="2"/>
    </row>
    <row r="178" spans="1:232" x14ac:dyDescent="0.2">
      <c r="A178">
        <v>10048</v>
      </c>
      <c r="B178" t="s">
        <v>552</v>
      </c>
      <c r="C178" s="2" t="s">
        <v>35</v>
      </c>
      <c r="D178" s="1">
        <v>54.8</v>
      </c>
      <c r="E178" s="2" t="str">
        <f t="shared" si="2"/>
        <v/>
      </c>
      <c r="F178" s="2">
        <v>1.55</v>
      </c>
      <c r="G178" s="2" t="s">
        <v>2370</v>
      </c>
      <c r="H178" s="2"/>
      <c r="I178" s="2"/>
    </row>
    <row r="179" spans="1:232" x14ac:dyDescent="0.2">
      <c r="A179">
        <v>10049</v>
      </c>
      <c r="B179" t="s">
        <v>553</v>
      </c>
      <c r="C179" s="2" t="s">
        <v>35</v>
      </c>
      <c r="D179" s="1">
        <v>62.42</v>
      </c>
      <c r="E179" s="2" t="str">
        <f t="shared" si="2"/>
        <v/>
      </c>
      <c r="F179" s="2">
        <v>1.55</v>
      </c>
      <c r="G179" s="2" t="s">
        <v>2370</v>
      </c>
      <c r="H179" s="2"/>
      <c r="I179" s="2"/>
    </row>
    <row r="180" spans="1:232" x14ac:dyDescent="0.2">
      <c r="A180" s="3">
        <v>10050</v>
      </c>
      <c r="B180" s="3" t="s">
        <v>2193</v>
      </c>
      <c r="C180" s="2" t="s">
        <v>35</v>
      </c>
      <c r="D180" s="202">
        <v>4.5</v>
      </c>
      <c r="E180" s="2" t="str">
        <f t="shared" si="2"/>
        <v/>
      </c>
      <c r="F180" s="100">
        <v>0.6</v>
      </c>
      <c r="G180" s="2" t="s">
        <v>2370</v>
      </c>
      <c r="H180" s="2"/>
      <c r="I180" s="2"/>
    </row>
    <row r="181" spans="1:232" x14ac:dyDescent="0.2">
      <c r="A181" s="3">
        <v>10052</v>
      </c>
      <c r="B181" s="3" t="s">
        <v>2195</v>
      </c>
      <c r="C181" s="2" t="s">
        <v>35</v>
      </c>
      <c r="D181" s="202">
        <v>200</v>
      </c>
      <c r="E181" s="2" t="str">
        <f t="shared" si="2"/>
        <v/>
      </c>
      <c r="F181" s="100">
        <v>1.2</v>
      </c>
      <c r="G181" s="2" t="s">
        <v>2370</v>
      </c>
      <c r="H181" s="2"/>
      <c r="I181" s="2"/>
    </row>
    <row r="182" spans="1:232" x14ac:dyDescent="0.2">
      <c r="A182" s="3">
        <v>10053</v>
      </c>
      <c r="B182" s="3" t="s">
        <v>2196</v>
      </c>
      <c r="C182" s="2" t="s">
        <v>35</v>
      </c>
      <c r="D182" s="202">
        <v>25</v>
      </c>
      <c r="E182" s="2" t="str">
        <f t="shared" si="2"/>
        <v/>
      </c>
      <c r="F182" s="100">
        <v>0.5</v>
      </c>
      <c r="G182" s="2" t="s">
        <v>2370</v>
      </c>
      <c r="H182" s="2"/>
      <c r="I182" s="2"/>
    </row>
    <row r="183" spans="1:232" x14ac:dyDescent="0.2">
      <c r="A183" s="3">
        <v>10054</v>
      </c>
      <c r="B183" s="3" t="s">
        <v>2197</v>
      </c>
      <c r="C183" s="2" t="s">
        <v>35</v>
      </c>
      <c r="D183" s="202">
        <v>22.03</v>
      </c>
      <c r="E183" s="2" t="str">
        <f t="shared" si="2"/>
        <v/>
      </c>
      <c r="F183" s="100">
        <v>0.6</v>
      </c>
      <c r="G183" s="2" t="s">
        <v>2370</v>
      </c>
      <c r="H183" s="2"/>
      <c r="I183" s="2"/>
    </row>
    <row r="184" spans="1:232" x14ac:dyDescent="0.2">
      <c r="A184" s="49" t="s">
        <v>471</v>
      </c>
      <c r="B184" s="49" t="s">
        <v>472</v>
      </c>
      <c r="C184" s="2"/>
      <c r="D184" s="1"/>
      <c r="E184" s="2">
        <f t="shared" si="2"/>
        <v>0</v>
      </c>
      <c r="F184" s="2"/>
      <c r="G184" s="2"/>
      <c r="H184" s="2">
        <v>6</v>
      </c>
      <c r="I184" s="2"/>
    </row>
    <row r="185" spans="1:232" x14ac:dyDescent="0.2">
      <c r="A185">
        <v>11001</v>
      </c>
      <c r="B185" t="s">
        <v>473</v>
      </c>
      <c r="C185" s="2" t="s">
        <v>398</v>
      </c>
      <c r="D185" s="1">
        <v>6.3</v>
      </c>
      <c r="E185" s="2" t="str">
        <f t="shared" si="2"/>
        <v/>
      </c>
      <c r="F185" s="2">
        <v>0.14399999999999999</v>
      </c>
      <c r="G185" s="2" t="s">
        <v>2370</v>
      </c>
      <c r="H185" s="2">
        <v>6</v>
      </c>
      <c r="I185" s="2"/>
    </row>
    <row r="186" spans="1:232" x14ac:dyDescent="0.2">
      <c r="A186">
        <v>11002</v>
      </c>
      <c r="B186" t="s">
        <v>474</v>
      </c>
      <c r="C186" s="2" t="s">
        <v>398</v>
      </c>
      <c r="D186" s="1">
        <v>9.98</v>
      </c>
      <c r="E186" s="2" t="str">
        <f t="shared" si="2"/>
        <v/>
      </c>
      <c r="F186" s="2">
        <v>0.22600000000000001</v>
      </c>
      <c r="G186" s="2" t="s">
        <v>2370</v>
      </c>
      <c r="H186" s="2"/>
      <c r="I186" s="2"/>
    </row>
    <row r="187" spans="1:232" x14ac:dyDescent="0.2">
      <c r="A187">
        <v>11003</v>
      </c>
      <c r="B187" t="s">
        <v>475</v>
      </c>
      <c r="C187" s="2" t="s">
        <v>398</v>
      </c>
      <c r="D187" s="1">
        <v>13.8</v>
      </c>
      <c r="E187" s="2" t="str">
        <f t="shared" si="2"/>
        <v/>
      </c>
      <c r="F187" s="2">
        <v>0.314</v>
      </c>
      <c r="G187" s="2" t="s">
        <v>2370</v>
      </c>
      <c r="H187" s="2"/>
      <c r="I187" s="2"/>
    </row>
    <row r="188" spans="1:232" x14ac:dyDescent="0.2">
      <c r="A188">
        <v>11004</v>
      </c>
      <c r="B188" t="s">
        <v>476</v>
      </c>
      <c r="C188" s="2" t="s">
        <v>398</v>
      </c>
      <c r="D188" s="1">
        <v>18.89</v>
      </c>
      <c r="E188" s="2" t="str">
        <f t="shared" si="2"/>
        <v/>
      </c>
      <c r="F188" s="2">
        <v>0.42399999999999999</v>
      </c>
      <c r="G188" s="2" t="s">
        <v>2370</v>
      </c>
      <c r="H188" s="2"/>
      <c r="I188" s="2"/>
    </row>
    <row r="189" spans="1:232" x14ac:dyDescent="0.2">
      <c r="A189">
        <v>11005</v>
      </c>
      <c r="B189" t="s">
        <v>477</v>
      </c>
      <c r="C189" s="2" t="s">
        <v>398</v>
      </c>
      <c r="D189" s="1">
        <v>27.21</v>
      </c>
      <c r="E189" s="2" t="str">
        <f t="shared" si="2"/>
        <v/>
      </c>
      <c r="F189" s="2">
        <v>0.61399999999999999</v>
      </c>
      <c r="G189" s="2" t="s">
        <v>2370</v>
      </c>
      <c r="H189" s="2"/>
      <c r="I189" s="2"/>
    </row>
    <row r="190" spans="1:232" x14ac:dyDescent="0.2">
      <c r="A190" s="3">
        <v>11006</v>
      </c>
      <c r="B190" s="3" t="s">
        <v>2189</v>
      </c>
      <c r="C190" s="2" t="s">
        <v>398</v>
      </c>
      <c r="D190" s="1">
        <v>9.75</v>
      </c>
      <c r="E190" s="2" t="str">
        <f t="shared" si="2"/>
        <v/>
      </c>
      <c r="F190" s="2">
        <v>0.32600000000000001</v>
      </c>
      <c r="G190" s="2" t="s">
        <v>2370</v>
      </c>
      <c r="H190" s="2"/>
      <c r="L190" s="2"/>
      <c r="M190" s="1"/>
      <c r="N190" s="2"/>
      <c r="O190" s="2"/>
      <c r="P190" s="2"/>
      <c r="Q190" s="2"/>
      <c r="T190" s="2"/>
      <c r="U190" s="1"/>
      <c r="V190" s="2"/>
      <c r="W190" s="2"/>
      <c r="X190" s="2"/>
      <c r="Y190" s="2"/>
      <c r="FJ190" s="2"/>
      <c r="FK190" s="2"/>
      <c r="FL190" s="2"/>
      <c r="FM190" s="2"/>
      <c r="FP190" s="2"/>
      <c r="FQ190" s="2"/>
      <c r="FR190" s="2"/>
      <c r="FS190" s="2"/>
      <c r="FT190" s="2"/>
      <c r="FW190" s="2"/>
      <c r="FX190" s="2"/>
      <c r="FY190" s="2"/>
      <c r="FZ190" s="2"/>
      <c r="GA190" s="2"/>
      <c r="GD190" s="2"/>
      <c r="GE190" s="2"/>
      <c r="GF190" s="2"/>
      <c r="GG190" s="2"/>
      <c r="GH190" s="2"/>
      <c r="GK190" s="2"/>
      <c r="GL190" s="2"/>
      <c r="GM190" s="2"/>
      <c r="GN190" s="2"/>
      <c r="GO190" s="2"/>
      <c r="GR190" s="2"/>
      <c r="GS190" s="2"/>
      <c r="GT190" s="2"/>
      <c r="GU190" s="2"/>
      <c r="GV190" s="2"/>
      <c r="GY190" s="2"/>
      <c r="GZ190" s="2"/>
      <c r="HA190" s="2"/>
      <c r="HB190" s="2"/>
      <c r="HC190" s="2"/>
      <c r="HF190" s="2"/>
      <c r="HG190" s="2"/>
      <c r="HH190" s="2"/>
      <c r="HI190" s="2"/>
      <c r="HJ190" s="2"/>
      <c r="HM190" s="2"/>
      <c r="HN190" s="2"/>
      <c r="HO190" s="2"/>
      <c r="HP190" s="2"/>
      <c r="HQ190" s="2"/>
      <c r="HT190" s="2"/>
      <c r="HU190" s="2"/>
      <c r="HV190" s="2"/>
      <c r="HW190" s="2"/>
      <c r="HX190" s="2"/>
    </row>
    <row r="191" spans="1:232" x14ac:dyDescent="0.2">
      <c r="A191" s="3">
        <v>11007</v>
      </c>
      <c r="B191" s="3" t="s">
        <v>2190</v>
      </c>
      <c r="C191" s="2" t="s">
        <v>398</v>
      </c>
      <c r="D191" s="1">
        <v>14.41</v>
      </c>
      <c r="E191" s="2" t="str">
        <f t="shared" si="2"/>
        <v/>
      </c>
      <c r="F191" s="2">
        <v>0.41399999999999998</v>
      </c>
      <c r="G191" s="2" t="s">
        <v>2370</v>
      </c>
      <c r="H191" s="2"/>
      <c r="L191" s="2"/>
      <c r="M191" s="1"/>
      <c r="N191" s="2"/>
      <c r="O191" s="2"/>
      <c r="P191" s="2"/>
      <c r="Q191" s="2"/>
      <c r="T191" s="2"/>
      <c r="U191" s="1"/>
      <c r="V191" s="2"/>
      <c r="W191" s="2"/>
      <c r="X191" s="2"/>
      <c r="Y191" s="2"/>
      <c r="FJ191" s="2"/>
      <c r="FK191" s="2"/>
      <c r="FL191" s="2"/>
      <c r="FM191" s="2"/>
      <c r="FP191" s="2"/>
      <c r="FQ191" s="2"/>
      <c r="FR191" s="2"/>
      <c r="FS191" s="2"/>
      <c r="FT191" s="2"/>
      <c r="FW191" s="2"/>
      <c r="FX191" s="2"/>
      <c r="FY191" s="2"/>
      <c r="FZ191" s="2"/>
      <c r="GA191" s="2"/>
      <c r="GD191" s="2"/>
      <c r="GE191" s="2"/>
      <c r="GF191" s="2"/>
      <c r="GG191" s="2"/>
      <c r="GH191" s="2"/>
      <c r="GK191" s="2"/>
      <c r="GL191" s="2"/>
      <c r="GM191" s="2"/>
      <c r="GN191" s="2"/>
      <c r="GO191" s="2"/>
      <c r="GR191" s="2"/>
      <c r="GS191" s="2"/>
      <c r="GT191" s="2"/>
      <c r="GU191" s="2"/>
      <c r="GV191" s="2"/>
      <c r="GY191" s="2"/>
      <c r="GZ191" s="2"/>
      <c r="HA191" s="2"/>
      <c r="HB191" s="2"/>
      <c r="HC191" s="2"/>
      <c r="HF191" s="2"/>
      <c r="HG191" s="2"/>
      <c r="HH191" s="2"/>
      <c r="HI191" s="2"/>
      <c r="HJ191" s="2"/>
      <c r="HM191" s="2"/>
      <c r="HN191" s="2"/>
      <c r="HO191" s="2"/>
      <c r="HP191" s="2"/>
      <c r="HQ191" s="2"/>
      <c r="HT191" s="2"/>
      <c r="HU191" s="2"/>
      <c r="HV191" s="2"/>
      <c r="HW191" s="2"/>
      <c r="HX191" s="2"/>
    </row>
    <row r="192" spans="1:232" x14ac:dyDescent="0.2">
      <c r="A192" s="3">
        <v>11008</v>
      </c>
      <c r="B192" s="3" t="s">
        <v>2191</v>
      </c>
      <c r="C192" s="2" t="s">
        <v>398</v>
      </c>
      <c r="D192" s="1">
        <v>9.75</v>
      </c>
      <c r="E192" s="2" t="str">
        <f t="shared" si="2"/>
        <v/>
      </c>
      <c r="F192" s="2">
        <v>0.22600000000000001</v>
      </c>
      <c r="G192" s="2" t="s">
        <v>2370</v>
      </c>
      <c r="H192" s="2"/>
      <c r="L192" s="2"/>
      <c r="M192" s="1"/>
      <c r="N192" s="2"/>
      <c r="O192" s="2"/>
      <c r="P192" s="2"/>
      <c r="Q192" s="2"/>
      <c r="T192" s="2"/>
      <c r="U192" s="1"/>
      <c r="V192" s="2"/>
      <c r="W192" s="2"/>
      <c r="X192" s="2"/>
      <c r="Y192" s="2"/>
      <c r="FJ192" s="2"/>
      <c r="FK192" s="2"/>
      <c r="FL192" s="2"/>
      <c r="FM192" s="2"/>
      <c r="FP192" s="2"/>
      <c r="FQ192" s="2"/>
      <c r="FR192" s="2"/>
      <c r="FS192" s="2"/>
      <c r="FT192" s="2"/>
      <c r="FW192" s="2"/>
      <c r="FX192" s="2"/>
      <c r="FY192" s="2"/>
      <c r="FZ192" s="2"/>
      <c r="GA192" s="2"/>
      <c r="GD192" s="2"/>
      <c r="GE192" s="2"/>
      <c r="GF192" s="2"/>
      <c r="GG192" s="2"/>
      <c r="GH192" s="2"/>
      <c r="GK192" s="2"/>
      <c r="GL192" s="2"/>
      <c r="GM192" s="2"/>
      <c r="GN192" s="2"/>
      <c r="GO192" s="2"/>
      <c r="GR192" s="2"/>
      <c r="GS192" s="2"/>
      <c r="GT192" s="2"/>
      <c r="GU192" s="2"/>
      <c r="GV192" s="2"/>
      <c r="GY192" s="2"/>
      <c r="GZ192" s="2"/>
      <c r="HA192" s="2"/>
      <c r="HB192" s="2"/>
      <c r="HC192" s="2"/>
      <c r="HF192" s="2"/>
      <c r="HG192" s="2"/>
      <c r="HH192" s="2"/>
      <c r="HI192" s="2"/>
      <c r="HJ192" s="2"/>
      <c r="HM192" s="2"/>
      <c r="HN192" s="2"/>
      <c r="HO192" s="2"/>
      <c r="HP192" s="2"/>
      <c r="HQ192" s="2"/>
      <c r="HT192" s="2"/>
      <c r="HU192" s="2"/>
      <c r="HV192" s="2"/>
      <c r="HW192" s="2"/>
      <c r="HX192" s="2"/>
    </row>
    <row r="193" spans="1:9" x14ac:dyDescent="0.2">
      <c r="A193" s="49" t="s">
        <v>446</v>
      </c>
      <c r="B193" s="49" t="s">
        <v>447</v>
      </c>
      <c r="C193" s="2"/>
      <c r="D193" s="1"/>
      <c r="E193" s="2">
        <f t="shared" si="2"/>
        <v>0</v>
      </c>
      <c r="F193" s="2"/>
      <c r="G193" s="2"/>
      <c r="H193" s="2">
        <v>30</v>
      </c>
      <c r="I193" s="2"/>
    </row>
    <row r="194" spans="1:9" x14ac:dyDescent="0.2">
      <c r="A194">
        <v>12001</v>
      </c>
      <c r="B194" t="s">
        <v>448</v>
      </c>
      <c r="C194" s="2" t="s">
        <v>398</v>
      </c>
      <c r="D194" s="1">
        <v>11.19</v>
      </c>
      <c r="E194" s="2" t="str">
        <f t="shared" si="2"/>
        <v/>
      </c>
      <c r="F194" s="2">
        <v>0.108</v>
      </c>
      <c r="G194" s="2" t="s">
        <v>2370</v>
      </c>
      <c r="H194" s="2"/>
      <c r="I194" s="2"/>
    </row>
    <row r="195" spans="1:9" x14ac:dyDescent="0.2">
      <c r="A195">
        <v>12002</v>
      </c>
      <c r="B195" t="s">
        <v>449</v>
      </c>
      <c r="C195" s="2" t="s">
        <v>398</v>
      </c>
      <c r="D195" s="1">
        <v>12.22</v>
      </c>
      <c r="E195" s="2" t="str">
        <f t="shared" si="2"/>
        <v/>
      </c>
      <c r="F195" s="2">
        <v>0.17299999999999999</v>
      </c>
      <c r="G195" s="2" t="s">
        <v>2370</v>
      </c>
      <c r="H195" s="2"/>
      <c r="I195" s="2"/>
    </row>
    <row r="196" spans="1:9" x14ac:dyDescent="0.2">
      <c r="A196">
        <v>12003</v>
      </c>
      <c r="B196" t="s">
        <v>450</v>
      </c>
      <c r="C196" s="2" t="s">
        <v>398</v>
      </c>
      <c r="D196" s="1">
        <v>23.54</v>
      </c>
      <c r="E196" s="2" t="str">
        <f t="shared" si="2"/>
        <v/>
      </c>
      <c r="F196" s="2">
        <v>0.27400000000000002</v>
      </c>
      <c r="G196" s="2" t="s">
        <v>2370</v>
      </c>
      <c r="H196" s="2"/>
      <c r="I196" s="2"/>
    </row>
    <row r="197" spans="1:9" x14ac:dyDescent="0.2">
      <c r="A197" s="49" t="s">
        <v>399</v>
      </c>
      <c r="B197" s="49" t="s">
        <v>400</v>
      </c>
      <c r="C197" s="2"/>
      <c r="D197" s="1"/>
      <c r="E197" s="2">
        <f t="shared" ref="E197:E260" si="3">IF(F197="",ROUND(15%*D197,2),"")</f>
        <v>0</v>
      </c>
      <c r="F197" s="2"/>
      <c r="G197" s="2"/>
      <c r="H197" s="2">
        <v>30</v>
      </c>
      <c r="I197" s="2"/>
    </row>
    <row r="198" spans="1:9" x14ac:dyDescent="0.2">
      <c r="A198">
        <v>13001</v>
      </c>
      <c r="B198" t="s">
        <v>407</v>
      </c>
      <c r="C198" s="2" t="s">
        <v>35</v>
      </c>
      <c r="D198" s="1">
        <v>3.9</v>
      </c>
      <c r="E198" s="2" t="str">
        <f t="shared" si="3"/>
        <v/>
      </c>
      <c r="F198" s="2">
        <v>0.46</v>
      </c>
      <c r="G198" s="2" t="s">
        <v>2370</v>
      </c>
    </row>
    <row r="199" spans="1:9" x14ac:dyDescent="0.2">
      <c r="A199">
        <v>13002</v>
      </c>
      <c r="B199" t="s">
        <v>408</v>
      </c>
      <c r="C199" s="2" t="s">
        <v>35</v>
      </c>
      <c r="D199" s="1">
        <v>2.94</v>
      </c>
      <c r="E199" s="2" t="str">
        <f t="shared" si="3"/>
        <v/>
      </c>
      <c r="F199" s="2">
        <v>0.44</v>
      </c>
      <c r="G199" s="2" t="s">
        <v>2370</v>
      </c>
      <c r="I199" s="2"/>
    </row>
    <row r="200" spans="1:9" x14ac:dyDescent="0.2">
      <c r="A200">
        <v>13003</v>
      </c>
      <c r="B200" t="s">
        <v>432</v>
      </c>
      <c r="C200" s="2" t="s">
        <v>35</v>
      </c>
      <c r="D200" s="1">
        <v>4.59</v>
      </c>
      <c r="E200" s="2" t="str">
        <f t="shared" si="3"/>
        <v/>
      </c>
      <c r="F200" s="100">
        <v>0.4</v>
      </c>
      <c r="G200" s="2" t="s">
        <v>2370</v>
      </c>
      <c r="H200" s="2"/>
      <c r="I200" s="2"/>
    </row>
    <row r="201" spans="1:9" x14ac:dyDescent="0.2">
      <c r="A201">
        <v>13004</v>
      </c>
      <c r="B201" t="s">
        <v>433</v>
      </c>
      <c r="C201" s="2" t="s">
        <v>35</v>
      </c>
      <c r="D201" s="1">
        <v>5.16</v>
      </c>
      <c r="E201" s="2" t="str">
        <f t="shared" si="3"/>
        <v/>
      </c>
      <c r="F201" s="2">
        <v>0.44</v>
      </c>
      <c r="G201" s="2" t="s">
        <v>2370</v>
      </c>
      <c r="H201" s="2"/>
      <c r="I201" s="2"/>
    </row>
    <row r="202" spans="1:9" x14ac:dyDescent="0.2">
      <c r="A202">
        <v>13005</v>
      </c>
      <c r="B202" t="s">
        <v>410</v>
      </c>
      <c r="C202" s="2" t="s">
        <v>35</v>
      </c>
      <c r="D202" s="1">
        <v>5.85</v>
      </c>
      <c r="E202" s="2" t="str">
        <f t="shared" si="3"/>
        <v/>
      </c>
      <c r="F202" s="2">
        <v>0.53</v>
      </c>
      <c r="G202" s="2" t="s">
        <v>2370</v>
      </c>
      <c r="H202" s="2"/>
      <c r="I202" s="2"/>
    </row>
    <row r="203" spans="1:9" x14ac:dyDescent="0.2">
      <c r="A203">
        <v>13006</v>
      </c>
      <c r="B203" t="s">
        <v>411</v>
      </c>
      <c r="C203" s="2" t="s">
        <v>35</v>
      </c>
      <c r="D203" s="1">
        <v>6.39</v>
      </c>
      <c r="E203" s="2" t="str">
        <f t="shared" si="3"/>
        <v/>
      </c>
      <c r="F203" s="2">
        <v>0.68</v>
      </c>
      <c r="G203" s="2" t="s">
        <v>2370</v>
      </c>
      <c r="H203" s="2"/>
      <c r="I203" s="2"/>
    </row>
    <row r="204" spans="1:9" x14ac:dyDescent="0.2">
      <c r="A204">
        <v>13007</v>
      </c>
      <c r="B204" t="s">
        <v>434</v>
      </c>
      <c r="C204" s="2" t="s">
        <v>35</v>
      </c>
      <c r="D204" s="1">
        <v>7.86</v>
      </c>
      <c r="E204" s="2" t="str">
        <f t="shared" si="3"/>
        <v/>
      </c>
      <c r="F204" s="2">
        <v>0.45</v>
      </c>
      <c r="G204" s="2" t="s">
        <v>2370</v>
      </c>
      <c r="H204" s="2"/>
      <c r="I204" s="2"/>
    </row>
    <row r="205" spans="1:9" x14ac:dyDescent="0.2">
      <c r="A205">
        <v>13008</v>
      </c>
      <c r="B205" t="s">
        <v>412</v>
      </c>
      <c r="C205" s="2" t="s">
        <v>35</v>
      </c>
      <c r="D205" s="1">
        <v>8.3800000000000008</v>
      </c>
      <c r="E205" s="2" t="str">
        <f t="shared" si="3"/>
        <v/>
      </c>
      <c r="F205" s="2">
        <v>0.54</v>
      </c>
      <c r="G205" s="2" t="s">
        <v>2370</v>
      </c>
      <c r="H205" s="2"/>
      <c r="I205" s="2"/>
    </row>
    <row r="206" spans="1:9" x14ac:dyDescent="0.2">
      <c r="A206">
        <v>13009</v>
      </c>
      <c r="B206" t="s">
        <v>413</v>
      </c>
      <c r="C206" s="2" t="s">
        <v>35</v>
      </c>
      <c r="D206" s="1">
        <v>9.0299999999999994</v>
      </c>
      <c r="E206" s="2" t="str">
        <f t="shared" si="3"/>
        <v/>
      </c>
      <c r="F206" s="2">
        <v>0.56000000000000005</v>
      </c>
      <c r="G206" s="2" t="s">
        <v>2370</v>
      </c>
    </row>
    <row r="207" spans="1:9" x14ac:dyDescent="0.2">
      <c r="A207">
        <v>13010</v>
      </c>
      <c r="B207" t="s">
        <v>414</v>
      </c>
      <c r="C207" s="2" t="s">
        <v>35</v>
      </c>
      <c r="D207" s="1">
        <v>9.8000000000000007</v>
      </c>
      <c r="E207" s="2" t="str">
        <f t="shared" si="3"/>
        <v/>
      </c>
      <c r="F207" s="2">
        <v>0.62</v>
      </c>
      <c r="G207" s="2" t="s">
        <v>2370</v>
      </c>
      <c r="H207" s="2"/>
      <c r="I207" s="2"/>
    </row>
    <row r="208" spans="1:9" x14ac:dyDescent="0.2">
      <c r="A208">
        <v>13011</v>
      </c>
      <c r="B208" t="s">
        <v>435</v>
      </c>
      <c r="C208" s="2" t="s">
        <v>35</v>
      </c>
      <c r="D208" s="1">
        <v>11.77</v>
      </c>
      <c r="E208" s="2" t="str">
        <f t="shared" si="3"/>
        <v/>
      </c>
      <c r="F208" s="100">
        <v>0.7</v>
      </c>
      <c r="G208" s="2" t="s">
        <v>2370</v>
      </c>
      <c r="H208" s="2"/>
      <c r="I208" s="2"/>
    </row>
    <row r="209" spans="1:9" x14ac:dyDescent="0.2">
      <c r="A209">
        <v>13012</v>
      </c>
      <c r="B209" t="s">
        <v>436</v>
      </c>
      <c r="C209" s="2" t="s">
        <v>35</v>
      </c>
      <c r="D209" s="1">
        <v>12.07</v>
      </c>
      <c r="E209" s="2" t="str">
        <f t="shared" si="3"/>
        <v/>
      </c>
      <c r="F209" s="2">
        <v>0.78</v>
      </c>
      <c r="G209" s="2" t="s">
        <v>2370</v>
      </c>
      <c r="H209" s="2"/>
      <c r="I209" s="2"/>
    </row>
    <row r="210" spans="1:9" x14ac:dyDescent="0.2">
      <c r="A210">
        <v>13013</v>
      </c>
      <c r="B210" t="s">
        <v>415</v>
      </c>
      <c r="C210" s="2" t="s">
        <v>35</v>
      </c>
      <c r="D210" s="1">
        <v>13.75</v>
      </c>
      <c r="E210" s="2" t="str">
        <f t="shared" si="3"/>
        <v/>
      </c>
      <c r="F210" s="2">
        <v>0.86</v>
      </c>
      <c r="G210" s="2" t="s">
        <v>2370</v>
      </c>
      <c r="H210" s="2"/>
      <c r="I210" s="2"/>
    </row>
    <row r="211" spans="1:9" x14ac:dyDescent="0.2">
      <c r="A211">
        <v>13014</v>
      </c>
      <c r="B211" t="s">
        <v>437</v>
      </c>
      <c r="C211" s="2" t="s">
        <v>35</v>
      </c>
      <c r="D211" s="1">
        <v>19.02</v>
      </c>
      <c r="E211" s="2" t="str">
        <f t="shared" si="3"/>
        <v/>
      </c>
      <c r="F211" s="2">
        <v>0.7</v>
      </c>
      <c r="G211" s="2" t="s">
        <v>2370</v>
      </c>
    </row>
    <row r="212" spans="1:9" x14ac:dyDescent="0.2">
      <c r="A212">
        <v>13015</v>
      </c>
      <c r="B212" t="s">
        <v>417</v>
      </c>
      <c r="C212" s="2" t="s">
        <v>35</v>
      </c>
      <c r="D212" s="1">
        <v>17.54</v>
      </c>
      <c r="E212" s="2" t="str">
        <f t="shared" si="3"/>
        <v/>
      </c>
      <c r="F212" s="2">
        <v>0.78</v>
      </c>
      <c r="G212" s="2" t="s">
        <v>2370</v>
      </c>
    </row>
    <row r="213" spans="1:9" x14ac:dyDescent="0.2">
      <c r="A213">
        <v>13016</v>
      </c>
      <c r="B213" t="s">
        <v>438</v>
      </c>
      <c r="C213" s="2" t="s">
        <v>35</v>
      </c>
      <c r="D213" s="1">
        <v>20.95</v>
      </c>
      <c r="E213" s="2" t="str">
        <f t="shared" si="3"/>
        <v/>
      </c>
      <c r="F213" s="2">
        <v>1.37</v>
      </c>
      <c r="G213" s="2" t="s">
        <v>2370</v>
      </c>
      <c r="H213" s="2"/>
      <c r="I213" s="2"/>
    </row>
    <row r="214" spans="1:9" x14ac:dyDescent="0.2">
      <c r="A214">
        <v>13017</v>
      </c>
      <c r="B214" t="s">
        <v>416</v>
      </c>
      <c r="C214" s="2" t="s">
        <v>35</v>
      </c>
      <c r="D214" s="1">
        <v>20.99</v>
      </c>
      <c r="E214" s="2" t="str">
        <f t="shared" si="3"/>
        <v/>
      </c>
      <c r="F214" s="2">
        <v>1.37</v>
      </c>
      <c r="G214" s="2" t="s">
        <v>2370</v>
      </c>
      <c r="H214" s="2"/>
      <c r="I214" s="2"/>
    </row>
    <row r="215" spans="1:9" x14ac:dyDescent="0.2">
      <c r="A215">
        <v>13018</v>
      </c>
      <c r="B215" t="s">
        <v>440</v>
      </c>
      <c r="C215" s="2" t="s">
        <v>35</v>
      </c>
      <c r="D215" s="1">
        <v>11.98</v>
      </c>
      <c r="E215" s="2" t="str">
        <f t="shared" si="3"/>
        <v/>
      </c>
      <c r="F215" s="2">
        <v>0.54</v>
      </c>
      <c r="G215" s="2" t="s">
        <v>2370</v>
      </c>
      <c r="H215" s="2"/>
      <c r="I215" s="2"/>
    </row>
    <row r="216" spans="1:9" x14ac:dyDescent="0.2">
      <c r="A216">
        <v>13019</v>
      </c>
      <c r="B216" t="s">
        <v>420</v>
      </c>
      <c r="C216" s="2" t="s">
        <v>35</v>
      </c>
      <c r="D216" s="1">
        <v>12.56</v>
      </c>
      <c r="E216" s="2" t="str">
        <f t="shared" si="3"/>
        <v/>
      </c>
      <c r="F216" s="2">
        <v>0.68</v>
      </c>
      <c r="G216" s="2" t="s">
        <v>2370</v>
      </c>
      <c r="H216" s="2"/>
      <c r="I216" s="2"/>
    </row>
    <row r="217" spans="1:9" x14ac:dyDescent="0.2">
      <c r="A217">
        <v>13020</v>
      </c>
      <c r="B217" t="s">
        <v>419</v>
      </c>
      <c r="C217" s="2" t="s">
        <v>35</v>
      </c>
      <c r="D217" s="1">
        <v>13.6</v>
      </c>
      <c r="E217" s="2" t="str">
        <f t="shared" si="3"/>
        <v/>
      </c>
      <c r="F217" s="2">
        <v>0.73</v>
      </c>
      <c r="G217" s="2" t="s">
        <v>2370</v>
      </c>
      <c r="H217" s="2"/>
      <c r="I217" s="2"/>
    </row>
    <row r="218" spans="1:9" x14ac:dyDescent="0.2">
      <c r="A218">
        <v>13021</v>
      </c>
      <c r="B218" t="s">
        <v>418</v>
      </c>
      <c r="C218" s="2" t="s">
        <v>35</v>
      </c>
      <c r="D218" s="1">
        <v>13.76</v>
      </c>
      <c r="E218" s="2" t="str">
        <f t="shared" si="3"/>
        <v/>
      </c>
      <c r="F218" s="2">
        <v>0.78</v>
      </c>
      <c r="G218" s="2" t="s">
        <v>2370</v>
      </c>
      <c r="H218" s="2"/>
      <c r="I218" s="2"/>
    </row>
    <row r="219" spans="1:9" x14ac:dyDescent="0.2">
      <c r="A219">
        <v>13022</v>
      </c>
      <c r="B219" t="s">
        <v>421</v>
      </c>
      <c r="C219" s="2" t="s">
        <v>35</v>
      </c>
      <c r="D219" s="1">
        <v>18.39</v>
      </c>
      <c r="E219" s="2" t="str">
        <f t="shared" si="3"/>
        <v/>
      </c>
      <c r="F219" s="100">
        <v>1.5</v>
      </c>
      <c r="G219" s="2" t="s">
        <v>2370</v>
      </c>
      <c r="H219" s="2"/>
      <c r="I219" s="2"/>
    </row>
    <row r="220" spans="1:9" x14ac:dyDescent="0.2">
      <c r="A220">
        <v>13023</v>
      </c>
      <c r="B220" t="s">
        <v>409</v>
      </c>
      <c r="C220" s="2" t="s">
        <v>35</v>
      </c>
      <c r="D220" s="1">
        <v>20.84</v>
      </c>
      <c r="E220" s="2" t="str">
        <f t="shared" si="3"/>
        <v/>
      </c>
      <c r="F220" s="2">
        <v>0.59</v>
      </c>
      <c r="G220" s="2" t="s">
        <v>2370</v>
      </c>
      <c r="H220" s="2"/>
      <c r="I220" s="2"/>
    </row>
    <row r="221" spans="1:9" x14ac:dyDescent="0.2">
      <c r="A221">
        <v>13024</v>
      </c>
      <c r="B221" t="s">
        <v>425</v>
      </c>
      <c r="C221" s="2" t="s">
        <v>35</v>
      </c>
      <c r="D221" s="1">
        <v>7.61</v>
      </c>
      <c r="E221" s="2" t="str">
        <f t="shared" si="3"/>
        <v/>
      </c>
      <c r="F221" s="100">
        <v>0.8</v>
      </c>
      <c r="G221" s="2" t="s">
        <v>2370</v>
      </c>
      <c r="H221" s="2"/>
      <c r="I221" s="2"/>
    </row>
    <row r="222" spans="1:9" x14ac:dyDescent="0.2">
      <c r="A222">
        <v>13025</v>
      </c>
      <c r="B222" t="s">
        <v>430</v>
      </c>
      <c r="C222" s="2" t="s">
        <v>35</v>
      </c>
      <c r="D222" s="1">
        <v>9.39</v>
      </c>
      <c r="E222" s="2" t="str">
        <f t="shared" si="3"/>
        <v/>
      </c>
      <c r="F222" s="100">
        <v>0.3</v>
      </c>
      <c r="G222" s="2" t="s">
        <v>2370</v>
      </c>
      <c r="H222" s="2"/>
      <c r="I222" s="2"/>
    </row>
    <row r="223" spans="1:9" x14ac:dyDescent="0.2">
      <c r="A223">
        <v>13026</v>
      </c>
      <c r="B223" t="s">
        <v>428</v>
      </c>
      <c r="C223" s="2" t="s">
        <v>35</v>
      </c>
      <c r="D223" s="1">
        <v>2.75</v>
      </c>
      <c r="E223" s="2" t="str">
        <f t="shared" si="3"/>
        <v/>
      </c>
      <c r="F223" s="2">
        <v>0.09</v>
      </c>
      <c r="G223" s="2" t="s">
        <v>2370</v>
      </c>
    </row>
    <row r="224" spans="1:9" x14ac:dyDescent="0.2">
      <c r="A224">
        <v>13027</v>
      </c>
      <c r="B224" t="s">
        <v>427</v>
      </c>
      <c r="C224" s="2" t="s">
        <v>35</v>
      </c>
      <c r="D224" s="1">
        <v>26.29</v>
      </c>
      <c r="E224" s="2" t="str">
        <f t="shared" si="3"/>
        <v/>
      </c>
      <c r="F224" s="2">
        <v>1.45</v>
      </c>
      <c r="G224" s="2" t="s">
        <v>2370</v>
      </c>
      <c r="H224" s="2"/>
      <c r="I224" s="2"/>
    </row>
    <row r="225" spans="1:167" x14ac:dyDescent="0.2">
      <c r="A225">
        <v>13028</v>
      </c>
      <c r="B225" t="s">
        <v>429</v>
      </c>
      <c r="C225" s="2" t="s">
        <v>35</v>
      </c>
      <c r="D225" s="1">
        <v>3.44</v>
      </c>
      <c r="E225" s="2" t="str">
        <f t="shared" si="3"/>
        <v/>
      </c>
      <c r="F225" s="2">
        <v>0.05</v>
      </c>
      <c r="G225" s="2" t="s">
        <v>2370</v>
      </c>
      <c r="H225" s="2"/>
      <c r="I225" s="2"/>
    </row>
    <row r="226" spans="1:167" x14ac:dyDescent="0.2">
      <c r="A226">
        <v>13029</v>
      </c>
      <c r="B226" t="s">
        <v>405</v>
      </c>
      <c r="C226" s="2" t="s">
        <v>35</v>
      </c>
      <c r="D226" s="1">
        <v>22.12</v>
      </c>
      <c r="E226" s="2" t="str">
        <f t="shared" si="3"/>
        <v/>
      </c>
      <c r="F226" s="2">
        <v>1.62</v>
      </c>
      <c r="G226" s="2" t="s">
        <v>2370</v>
      </c>
    </row>
    <row r="227" spans="1:167" x14ac:dyDescent="0.2">
      <c r="A227">
        <v>13030</v>
      </c>
      <c r="B227" t="s">
        <v>431</v>
      </c>
      <c r="C227" s="2" t="s">
        <v>35</v>
      </c>
      <c r="D227" s="1">
        <v>39.04</v>
      </c>
      <c r="E227" s="2" t="str">
        <f t="shared" si="3"/>
        <v/>
      </c>
      <c r="F227" s="2">
        <v>3.08</v>
      </c>
      <c r="G227" s="2" t="s">
        <v>2370</v>
      </c>
      <c r="H227" s="2"/>
      <c r="I227" s="2"/>
    </row>
    <row r="228" spans="1:167" x14ac:dyDescent="0.2">
      <c r="A228">
        <v>13031</v>
      </c>
      <c r="B228" t="s">
        <v>404</v>
      </c>
      <c r="C228" s="2" t="s">
        <v>35</v>
      </c>
      <c r="D228" s="1">
        <v>40.58</v>
      </c>
      <c r="E228" s="2" t="str">
        <f t="shared" si="3"/>
        <v/>
      </c>
      <c r="F228" s="100">
        <v>1.6</v>
      </c>
      <c r="G228" s="2" t="s">
        <v>2370</v>
      </c>
      <c r="H228" s="2"/>
      <c r="I228" s="2"/>
    </row>
    <row r="229" spans="1:167" x14ac:dyDescent="0.2">
      <c r="A229">
        <v>13032</v>
      </c>
      <c r="B229" t="s">
        <v>406</v>
      </c>
      <c r="C229" s="2" t="s">
        <v>35</v>
      </c>
      <c r="D229" s="1">
        <v>67.67</v>
      </c>
      <c r="E229" s="2">
        <f t="shared" si="3"/>
        <v>10.15</v>
      </c>
      <c r="F229" s="2"/>
      <c r="G229" s="2" t="s">
        <v>2370</v>
      </c>
      <c r="H229" s="2"/>
      <c r="I229" s="2"/>
    </row>
    <row r="230" spans="1:167" x14ac:dyDescent="0.2">
      <c r="A230">
        <v>13033</v>
      </c>
      <c r="B230" t="s">
        <v>426</v>
      </c>
      <c r="C230" s="2" t="s">
        <v>35</v>
      </c>
      <c r="D230" s="1">
        <v>21.29</v>
      </c>
      <c r="E230" s="2" t="str">
        <f t="shared" si="3"/>
        <v/>
      </c>
      <c r="F230" s="100">
        <v>2</v>
      </c>
      <c r="G230" s="2" t="s">
        <v>2370</v>
      </c>
      <c r="H230" s="2"/>
      <c r="I230" s="2"/>
    </row>
    <row r="231" spans="1:167" x14ac:dyDescent="0.2">
      <c r="A231">
        <v>13034</v>
      </c>
      <c r="B231" t="s">
        <v>403</v>
      </c>
      <c r="C231" s="2" t="s">
        <v>35</v>
      </c>
      <c r="D231" s="1">
        <v>2.2799999999999998</v>
      </c>
      <c r="E231" s="2" t="str">
        <f t="shared" si="3"/>
        <v/>
      </c>
      <c r="F231" s="100">
        <v>0.1</v>
      </c>
      <c r="G231" s="2" t="s">
        <v>2370</v>
      </c>
      <c r="H231" s="2"/>
      <c r="I231" s="2"/>
    </row>
    <row r="232" spans="1:167" x14ac:dyDescent="0.2">
      <c r="A232">
        <v>13035</v>
      </c>
      <c r="B232" t="s">
        <v>402</v>
      </c>
      <c r="C232" s="2" t="s">
        <v>35</v>
      </c>
      <c r="D232" s="1">
        <v>1.44</v>
      </c>
      <c r="E232" s="2" t="str">
        <f t="shared" si="3"/>
        <v/>
      </c>
      <c r="F232" s="2">
        <v>0.08</v>
      </c>
      <c r="G232" s="2" t="s">
        <v>2370</v>
      </c>
    </row>
    <row r="233" spans="1:167" x14ac:dyDescent="0.2">
      <c r="A233">
        <v>13036</v>
      </c>
      <c r="B233" t="s">
        <v>401</v>
      </c>
      <c r="C233" s="2" t="s">
        <v>35</v>
      </c>
      <c r="D233" s="1">
        <v>1.59</v>
      </c>
      <c r="E233" s="2" t="str">
        <f t="shared" si="3"/>
        <v/>
      </c>
      <c r="F233" s="2">
        <v>0.08</v>
      </c>
      <c r="G233" s="2" t="s">
        <v>2370</v>
      </c>
      <c r="H233" s="2"/>
      <c r="I233" s="2"/>
    </row>
    <row r="234" spans="1:167" x14ac:dyDescent="0.2">
      <c r="A234">
        <v>13037</v>
      </c>
      <c r="B234" t="s">
        <v>439</v>
      </c>
      <c r="C234" s="2" t="s">
        <v>35</v>
      </c>
      <c r="D234" s="1">
        <v>1.89</v>
      </c>
      <c r="E234" s="2" t="str">
        <f t="shared" si="3"/>
        <v/>
      </c>
      <c r="F234" s="2">
        <v>7.0000000000000007E-2</v>
      </c>
      <c r="G234" s="2" t="s">
        <v>2370</v>
      </c>
      <c r="H234" s="2"/>
      <c r="I234" s="2"/>
    </row>
    <row r="235" spans="1:167" x14ac:dyDescent="0.2">
      <c r="A235">
        <v>13038</v>
      </c>
      <c r="B235" t="s">
        <v>441</v>
      </c>
      <c r="C235" s="2" t="s">
        <v>2386</v>
      </c>
      <c r="D235" s="1">
        <v>23.21</v>
      </c>
      <c r="E235" s="2" t="str">
        <f t="shared" si="3"/>
        <v/>
      </c>
      <c r="F235" s="100">
        <v>0.1</v>
      </c>
      <c r="G235" s="2" t="s">
        <v>2370</v>
      </c>
      <c r="H235" s="2"/>
      <c r="I235" s="2"/>
    </row>
    <row r="236" spans="1:167" x14ac:dyDescent="0.2">
      <c r="A236">
        <v>13039</v>
      </c>
      <c r="B236" t="s">
        <v>424</v>
      </c>
      <c r="C236" s="2" t="s">
        <v>35</v>
      </c>
      <c r="D236" s="1">
        <v>18.39</v>
      </c>
      <c r="E236" s="2">
        <f t="shared" si="3"/>
        <v>2.76</v>
      </c>
      <c r="F236" s="2"/>
      <c r="G236" s="2" t="s">
        <v>2370</v>
      </c>
      <c r="H236" s="2"/>
      <c r="I236" s="2"/>
      <c r="CL236" s="6"/>
      <c r="CM236" s="6"/>
      <c r="CN236" s="6"/>
      <c r="CO236" s="6"/>
      <c r="CP236" s="6"/>
      <c r="CQ236" s="6"/>
      <c r="CR236" s="6"/>
      <c r="CS236" s="6"/>
      <c r="CT236" s="6"/>
      <c r="CU236" s="6"/>
      <c r="CV236" s="6"/>
      <c r="CW236" s="6"/>
      <c r="CX236" s="6"/>
      <c r="CY236" s="6"/>
      <c r="CZ236" s="6"/>
      <c r="DA236" s="6"/>
      <c r="DB236" s="6"/>
      <c r="DC236" s="6"/>
      <c r="DD236" s="6"/>
      <c r="DE236" s="6"/>
      <c r="DF236" s="6"/>
      <c r="DG236" s="6"/>
      <c r="DH236" s="6"/>
      <c r="DI236" s="6"/>
      <c r="DJ236" s="6"/>
      <c r="DK236" s="6"/>
      <c r="DL236" s="6"/>
      <c r="DM236" s="6"/>
      <c r="DN236" s="6"/>
      <c r="DO236" s="6"/>
      <c r="DP236" s="6"/>
      <c r="DQ236" s="6"/>
      <c r="DR236" s="6"/>
      <c r="DS236" s="6"/>
      <c r="DT236" s="6"/>
      <c r="DU236" s="6"/>
      <c r="DV236" s="6"/>
      <c r="FI236" s="1"/>
    </row>
    <row r="237" spans="1:167" x14ac:dyDescent="0.2">
      <c r="A237">
        <v>13040</v>
      </c>
      <c r="B237" t="s">
        <v>422</v>
      </c>
      <c r="C237" s="2" t="s">
        <v>35</v>
      </c>
      <c r="D237" s="1">
        <v>13.01</v>
      </c>
      <c r="E237" s="2">
        <f t="shared" si="3"/>
        <v>1.95</v>
      </c>
      <c r="F237" s="2"/>
      <c r="G237" s="2" t="s">
        <v>2370</v>
      </c>
      <c r="H237" s="2"/>
      <c r="I237" s="2"/>
      <c r="FI237" s="1"/>
    </row>
    <row r="238" spans="1:167" x14ac:dyDescent="0.2">
      <c r="A238">
        <v>13041</v>
      </c>
      <c r="B238" t="s">
        <v>423</v>
      </c>
      <c r="C238" s="2" t="s">
        <v>35</v>
      </c>
      <c r="D238" s="1">
        <v>20.190000000000001</v>
      </c>
      <c r="E238" s="2">
        <f t="shared" si="3"/>
        <v>3.03</v>
      </c>
      <c r="F238" s="2"/>
      <c r="G238" s="2" t="s">
        <v>2370</v>
      </c>
      <c r="H238" s="2"/>
      <c r="I238" s="2"/>
      <c r="FI238" s="1"/>
    </row>
    <row r="239" spans="1:167" x14ac:dyDescent="0.2">
      <c r="A239" s="3">
        <v>13042</v>
      </c>
      <c r="B239" s="3" t="s">
        <v>2185</v>
      </c>
      <c r="C239" s="2" t="s">
        <v>35</v>
      </c>
      <c r="D239" s="1">
        <v>65.22</v>
      </c>
      <c r="E239" s="2" t="str">
        <f t="shared" si="3"/>
        <v/>
      </c>
      <c r="F239" s="100">
        <v>1.1000000000000001</v>
      </c>
      <c r="G239" s="2" t="s">
        <v>2370</v>
      </c>
      <c r="H239" s="2"/>
      <c r="FJ239" s="1"/>
      <c r="FK239" s="119"/>
    </row>
    <row r="240" spans="1:167" x14ac:dyDescent="0.2">
      <c r="A240" s="3">
        <v>13043</v>
      </c>
      <c r="B240" s="120" t="s">
        <v>2186</v>
      </c>
      <c r="C240" s="2" t="s">
        <v>398</v>
      </c>
      <c r="D240" s="1">
        <v>5.08</v>
      </c>
      <c r="E240" s="2" t="str">
        <f t="shared" si="3"/>
        <v/>
      </c>
      <c r="F240" s="100">
        <v>1.8</v>
      </c>
      <c r="G240" s="2" t="s">
        <v>2370</v>
      </c>
      <c r="H240" s="2"/>
      <c r="FJ240" s="1"/>
      <c r="FK240" s="119"/>
    </row>
    <row r="241" spans="1:167" x14ac:dyDescent="0.2">
      <c r="A241" s="3">
        <v>13044</v>
      </c>
      <c r="B241" s="120" t="s">
        <v>2187</v>
      </c>
      <c r="C241" s="2" t="s">
        <v>35</v>
      </c>
      <c r="D241" s="1">
        <v>1.53</v>
      </c>
      <c r="E241" s="2" t="str">
        <f t="shared" si="3"/>
        <v/>
      </c>
      <c r="F241" s="100">
        <v>0.2</v>
      </c>
      <c r="G241" s="2" t="s">
        <v>2370</v>
      </c>
      <c r="H241" s="2"/>
      <c r="FJ241" s="1"/>
      <c r="FK241" s="119"/>
    </row>
    <row r="242" spans="1:167" x14ac:dyDescent="0.2">
      <c r="A242" s="49" t="s">
        <v>565</v>
      </c>
      <c r="B242" s="49" t="s">
        <v>566</v>
      </c>
      <c r="D242" s="1"/>
      <c r="E242" s="2">
        <f t="shared" si="3"/>
        <v>0</v>
      </c>
      <c r="F242" s="2"/>
      <c r="H242" s="2">
        <v>30</v>
      </c>
      <c r="I242" s="2"/>
    </row>
    <row r="243" spans="1:167" x14ac:dyDescent="0.2">
      <c r="A243">
        <v>14001</v>
      </c>
      <c r="B243" t="s">
        <v>570</v>
      </c>
      <c r="C243" s="2" t="s">
        <v>398</v>
      </c>
      <c r="D243" s="1">
        <v>4.6500000000000004</v>
      </c>
      <c r="E243" s="2" t="str">
        <f t="shared" si="3"/>
        <v/>
      </c>
      <c r="F243" s="2">
        <v>0.41</v>
      </c>
      <c r="G243" s="2" t="s">
        <v>2370</v>
      </c>
      <c r="H243" s="2"/>
      <c r="I243" s="2"/>
    </row>
    <row r="244" spans="1:167" x14ac:dyDescent="0.2">
      <c r="A244">
        <v>14002</v>
      </c>
      <c r="B244" t="s">
        <v>1006</v>
      </c>
      <c r="C244" s="2" t="s">
        <v>35</v>
      </c>
      <c r="D244" s="1">
        <v>10.42</v>
      </c>
      <c r="E244" s="2" t="str">
        <f t="shared" si="3"/>
        <v/>
      </c>
      <c r="F244" s="2">
        <v>0.53</v>
      </c>
      <c r="G244" s="2" t="s">
        <v>2370</v>
      </c>
      <c r="H244" s="2"/>
      <c r="I244" s="2"/>
    </row>
    <row r="245" spans="1:167" x14ac:dyDescent="0.2">
      <c r="A245">
        <v>14003</v>
      </c>
      <c r="B245" t="s">
        <v>573</v>
      </c>
      <c r="C245" s="2" t="s">
        <v>35</v>
      </c>
      <c r="D245" s="1">
        <v>11.36</v>
      </c>
      <c r="E245" s="2" t="str">
        <f t="shared" si="3"/>
        <v/>
      </c>
      <c r="F245" s="2">
        <f>0.65+0.09</f>
        <v>0.74</v>
      </c>
      <c r="G245" s="2" t="s">
        <v>2370</v>
      </c>
      <c r="H245" s="2"/>
      <c r="I245" s="2"/>
    </row>
    <row r="246" spans="1:167" x14ac:dyDescent="0.2">
      <c r="A246">
        <v>14004</v>
      </c>
      <c r="B246" t="s">
        <v>1007</v>
      </c>
      <c r="C246" s="2" t="s">
        <v>35</v>
      </c>
      <c r="D246" s="1">
        <v>13.41</v>
      </c>
      <c r="E246" s="2" t="str">
        <f t="shared" si="3"/>
        <v/>
      </c>
      <c r="F246" s="2">
        <v>0.75</v>
      </c>
      <c r="G246" s="2" t="s">
        <v>2370</v>
      </c>
      <c r="H246" s="2"/>
      <c r="I246" s="2"/>
    </row>
    <row r="247" spans="1:167" x14ac:dyDescent="0.2">
      <c r="A247">
        <v>14005</v>
      </c>
      <c r="B247" t="s">
        <v>574</v>
      </c>
      <c r="C247" s="2" t="s">
        <v>35</v>
      </c>
      <c r="D247" s="1">
        <v>44.95</v>
      </c>
      <c r="E247" s="2" t="str">
        <f t="shared" si="3"/>
        <v/>
      </c>
      <c r="F247" s="2">
        <v>2.5299999999999998</v>
      </c>
      <c r="G247" s="2" t="s">
        <v>2370</v>
      </c>
      <c r="H247" s="2"/>
      <c r="I247" s="2"/>
    </row>
    <row r="248" spans="1:167" x14ac:dyDescent="0.2">
      <c r="A248">
        <v>14006</v>
      </c>
      <c r="B248" t="s">
        <v>572</v>
      </c>
      <c r="C248" s="2" t="s">
        <v>35</v>
      </c>
      <c r="D248" s="1">
        <v>13.3</v>
      </c>
      <c r="E248" s="2" t="str">
        <f t="shared" si="3"/>
        <v/>
      </c>
      <c r="F248" s="2">
        <v>0.45</v>
      </c>
      <c r="G248" s="2" t="s">
        <v>2370</v>
      </c>
      <c r="H248" s="2"/>
      <c r="I248" s="2"/>
    </row>
    <row r="249" spans="1:167" x14ac:dyDescent="0.2">
      <c r="A249">
        <v>14007</v>
      </c>
      <c r="B249" t="s">
        <v>1003</v>
      </c>
      <c r="C249" s="2" t="s">
        <v>398</v>
      </c>
      <c r="D249" s="1">
        <v>0.55000000000000004</v>
      </c>
      <c r="E249" s="2" t="str">
        <f t="shared" si="3"/>
        <v/>
      </c>
      <c r="F249" s="2">
        <v>0.16</v>
      </c>
      <c r="G249" s="2" t="s">
        <v>2370</v>
      </c>
      <c r="H249" s="2">
        <v>6</v>
      </c>
      <c r="I249" s="2"/>
    </row>
    <row r="250" spans="1:167" x14ac:dyDescent="0.2">
      <c r="A250">
        <v>14008</v>
      </c>
      <c r="B250" t="s">
        <v>567</v>
      </c>
      <c r="C250" s="2" t="s">
        <v>398</v>
      </c>
      <c r="D250" s="1">
        <v>0.52</v>
      </c>
      <c r="E250" s="2" t="str">
        <f t="shared" si="3"/>
        <v/>
      </c>
      <c r="F250" s="2">
        <v>0.17</v>
      </c>
      <c r="G250" s="2" t="s">
        <v>2370</v>
      </c>
      <c r="H250" s="2"/>
      <c r="I250" s="2"/>
    </row>
    <row r="251" spans="1:167" x14ac:dyDescent="0.2">
      <c r="A251">
        <v>14009</v>
      </c>
      <c r="B251" t="s">
        <v>568</v>
      </c>
      <c r="C251" s="2" t="s">
        <v>35</v>
      </c>
      <c r="D251" s="1">
        <v>5.76</v>
      </c>
      <c r="E251" s="2" t="str">
        <f t="shared" si="3"/>
        <v/>
      </c>
      <c r="F251" s="2">
        <v>0.08</v>
      </c>
      <c r="G251" s="2" t="s">
        <v>2370</v>
      </c>
      <c r="H251" s="2"/>
      <c r="I251" s="2"/>
    </row>
    <row r="252" spans="1:167" x14ac:dyDescent="0.2">
      <c r="A252">
        <v>14010</v>
      </c>
      <c r="B252" t="s">
        <v>571</v>
      </c>
      <c r="C252" s="2" t="s">
        <v>35</v>
      </c>
      <c r="D252" s="1">
        <v>111.21</v>
      </c>
      <c r="E252" s="2" t="str">
        <f t="shared" si="3"/>
        <v/>
      </c>
      <c r="F252" s="100">
        <v>8</v>
      </c>
      <c r="G252" s="2" t="s">
        <v>2370</v>
      </c>
      <c r="H252" s="2"/>
      <c r="I252" s="2"/>
    </row>
    <row r="253" spans="1:167" x14ac:dyDescent="0.2">
      <c r="A253">
        <v>14011</v>
      </c>
      <c r="B253" t="s">
        <v>575</v>
      </c>
      <c r="C253" s="2" t="s">
        <v>35</v>
      </c>
      <c r="D253" s="1">
        <v>79.62</v>
      </c>
      <c r="E253" s="2" t="str">
        <f t="shared" si="3"/>
        <v/>
      </c>
      <c r="F253" s="100">
        <v>2.1</v>
      </c>
      <c r="G253" s="2" t="s">
        <v>2370</v>
      </c>
      <c r="H253" s="2"/>
      <c r="I253" s="2"/>
    </row>
    <row r="254" spans="1:167" x14ac:dyDescent="0.2">
      <c r="A254">
        <v>14012</v>
      </c>
      <c r="B254" t="s">
        <v>576</v>
      </c>
      <c r="C254" s="2" t="s">
        <v>35</v>
      </c>
      <c r="D254" s="1">
        <v>26.29</v>
      </c>
      <c r="E254" s="2" t="str">
        <f t="shared" si="3"/>
        <v/>
      </c>
      <c r="F254" s="2">
        <v>0.45</v>
      </c>
      <c r="G254" s="2" t="s">
        <v>2370</v>
      </c>
      <c r="H254" s="2"/>
      <c r="I254" s="2"/>
    </row>
    <row r="255" spans="1:167" x14ac:dyDescent="0.2">
      <c r="A255">
        <v>14014</v>
      </c>
      <c r="B255" t="s">
        <v>577</v>
      </c>
      <c r="C255" s="2" t="s">
        <v>35</v>
      </c>
      <c r="D255" s="1">
        <v>13.65</v>
      </c>
      <c r="E255" s="2" t="str">
        <f t="shared" si="3"/>
        <v/>
      </c>
      <c r="F255" s="100">
        <v>0.6</v>
      </c>
      <c r="G255" s="2" t="s">
        <v>2370</v>
      </c>
      <c r="H255" s="2"/>
      <c r="I255" s="2"/>
    </row>
    <row r="256" spans="1:167" x14ac:dyDescent="0.2">
      <c r="A256">
        <v>14015</v>
      </c>
      <c r="B256" t="s">
        <v>569</v>
      </c>
      <c r="C256" s="2" t="s">
        <v>35</v>
      </c>
      <c r="D256" s="1">
        <v>42.97</v>
      </c>
      <c r="E256" s="2" t="str">
        <f t="shared" si="3"/>
        <v/>
      </c>
      <c r="F256" s="2">
        <v>52.8</v>
      </c>
      <c r="G256" s="2" t="s">
        <v>2370</v>
      </c>
      <c r="H256" s="2"/>
      <c r="I256" s="2"/>
    </row>
    <row r="257" spans="1:167" x14ac:dyDescent="0.2">
      <c r="A257">
        <v>14016</v>
      </c>
      <c r="B257" t="s">
        <v>578</v>
      </c>
      <c r="C257" s="2" t="s">
        <v>35</v>
      </c>
      <c r="D257" s="1">
        <v>39.4</v>
      </c>
      <c r="E257" s="2" t="str">
        <f t="shared" si="3"/>
        <v/>
      </c>
      <c r="F257" s="100">
        <v>1.6</v>
      </c>
      <c r="G257" s="2" t="s">
        <v>2370</v>
      </c>
      <c r="H257" s="2"/>
      <c r="I257" s="2"/>
    </row>
    <row r="258" spans="1:167" x14ac:dyDescent="0.2">
      <c r="A258">
        <v>28001</v>
      </c>
      <c r="B258" t="s">
        <v>1005</v>
      </c>
      <c r="C258" s="2" t="s">
        <v>35</v>
      </c>
      <c r="D258" s="1">
        <v>13.95</v>
      </c>
      <c r="E258" s="2">
        <f t="shared" si="3"/>
        <v>2.09</v>
      </c>
      <c r="F258" s="2"/>
      <c r="G258" s="2" t="s">
        <v>2370</v>
      </c>
      <c r="H258" s="2"/>
      <c r="I258" s="2"/>
    </row>
    <row r="259" spans="1:167" x14ac:dyDescent="0.2">
      <c r="A259">
        <v>28002</v>
      </c>
      <c r="B259" t="s">
        <v>1004</v>
      </c>
      <c r="C259" s="2" t="s">
        <v>35</v>
      </c>
      <c r="D259" s="1">
        <v>105.33</v>
      </c>
      <c r="E259" s="2" t="str">
        <f t="shared" si="3"/>
        <v/>
      </c>
      <c r="F259" s="100">
        <v>14.4</v>
      </c>
      <c r="G259" s="2" t="s">
        <v>2370</v>
      </c>
      <c r="H259" s="2"/>
      <c r="I259" s="2"/>
    </row>
    <row r="260" spans="1:167" x14ac:dyDescent="0.2">
      <c r="A260" s="49" t="s">
        <v>442</v>
      </c>
      <c r="B260" s="49" t="s">
        <v>443</v>
      </c>
      <c r="C260" s="2"/>
      <c r="D260" s="1"/>
      <c r="E260" s="2">
        <f t="shared" si="3"/>
        <v>0</v>
      </c>
      <c r="F260" s="2"/>
      <c r="G260" s="2"/>
      <c r="H260" s="2">
        <v>30</v>
      </c>
      <c r="I260" s="2"/>
    </row>
    <row r="261" spans="1:167" x14ac:dyDescent="0.2">
      <c r="A261">
        <v>15001</v>
      </c>
      <c r="B261" t="s">
        <v>591</v>
      </c>
      <c r="C261" s="2" t="s">
        <v>35</v>
      </c>
      <c r="D261" s="1">
        <v>66.7</v>
      </c>
      <c r="E261" s="2" t="str">
        <f t="shared" ref="E261:E324" si="4">IF(F261="",ROUND(15%*D261,2),"")</f>
        <v/>
      </c>
      <c r="F261" s="100">
        <v>4.0999999999999996</v>
      </c>
      <c r="G261" s="2" t="s">
        <v>2370</v>
      </c>
      <c r="H261" s="2">
        <v>30</v>
      </c>
      <c r="I261" s="2"/>
    </row>
    <row r="262" spans="1:167" x14ac:dyDescent="0.2">
      <c r="A262">
        <v>15002</v>
      </c>
      <c r="B262" t="s">
        <v>589</v>
      </c>
      <c r="C262" s="2" t="s">
        <v>35</v>
      </c>
      <c r="D262" s="1">
        <v>6.18</v>
      </c>
      <c r="E262" s="2" t="str">
        <f t="shared" si="4"/>
        <v/>
      </c>
      <c r="F262" s="2">
        <v>0.13</v>
      </c>
      <c r="G262" s="2" t="s">
        <v>2370</v>
      </c>
      <c r="H262" s="2">
        <v>30</v>
      </c>
      <c r="I262" s="2"/>
    </row>
    <row r="263" spans="1:167" x14ac:dyDescent="0.2">
      <c r="A263">
        <v>15003</v>
      </c>
      <c r="B263" t="s">
        <v>592</v>
      </c>
      <c r="C263" s="2" t="s">
        <v>35</v>
      </c>
      <c r="D263" s="1">
        <v>53.58</v>
      </c>
      <c r="E263" s="2" t="str">
        <f t="shared" si="4"/>
        <v/>
      </c>
      <c r="F263" s="100">
        <f>2400*0.5*0.5*0.45</f>
        <v>270</v>
      </c>
      <c r="G263" s="2" t="s">
        <v>2370</v>
      </c>
      <c r="H263" s="2"/>
      <c r="I263" s="2"/>
      <c r="BB263">
        <v>3</v>
      </c>
      <c r="BC263">
        <v>3</v>
      </c>
      <c r="BR263">
        <v>1</v>
      </c>
      <c r="BS263">
        <v>2</v>
      </c>
      <c r="BT263">
        <v>2</v>
      </c>
      <c r="BU263">
        <v>3</v>
      </c>
      <c r="BV263">
        <v>3</v>
      </c>
      <c r="CB263">
        <v>2</v>
      </c>
      <c r="CC263">
        <v>3</v>
      </c>
      <c r="CD263">
        <v>2</v>
      </c>
      <c r="CE263">
        <v>3</v>
      </c>
      <c r="CF263">
        <v>2</v>
      </c>
      <c r="CG263">
        <v>4</v>
      </c>
      <c r="CH263">
        <v>2</v>
      </c>
      <c r="CI263">
        <v>4</v>
      </c>
      <c r="CJ263">
        <v>4</v>
      </c>
      <c r="CK263">
        <v>2</v>
      </c>
      <c r="CL263" s="6"/>
      <c r="CM263" s="6"/>
      <c r="CN263" s="6"/>
      <c r="CO263" s="6"/>
      <c r="CP263" s="6"/>
      <c r="CQ263" s="6"/>
      <c r="CR263" s="6"/>
      <c r="CS263" s="6"/>
      <c r="CT263" s="6"/>
      <c r="CU263" s="6"/>
      <c r="CV263" s="6"/>
      <c r="CW263" s="6"/>
      <c r="CX263" s="6"/>
      <c r="CY263" s="6"/>
      <c r="CZ263" s="6"/>
      <c r="DA263" s="6"/>
      <c r="DB263" s="6"/>
      <c r="DC263" s="6"/>
      <c r="DD263" s="6"/>
      <c r="DE263" s="6"/>
      <c r="DF263" s="6"/>
      <c r="DG263" s="6"/>
      <c r="DH263" s="6"/>
      <c r="DI263" s="6"/>
      <c r="DJ263" s="6"/>
      <c r="DK263" s="6"/>
      <c r="DL263" s="6"/>
      <c r="DM263" s="6"/>
      <c r="DN263" s="6"/>
      <c r="DO263" s="6"/>
      <c r="DP263" s="6"/>
      <c r="DQ263" s="6"/>
      <c r="DR263" s="6"/>
      <c r="DS263" s="6"/>
      <c r="DT263" s="6"/>
      <c r="DU263" s="6"/>
      <c r="DV263" s="6"/>
      <c r="EP263">
        <v>5</v>
      </c>
      <c r="EQ263">
        <v>3</v>
      </c>
      <c r="ER263">
        <v>2</v>
      </c>
      <c r="ES263">
        <v>3</v>
      </c>
      <c r="EV263">
        <v>2</v>
      </c>
      <c r="EW263" t="e">
        <f>+#REF!*2</f>
        <v>#REF!</v>
      </c>
      <c r="FI263" s="1">
        <v>4.07</v>
      </c>
    </row>
    <row r="264" spans="1:167" x14ac:dyDescent="0.2">
      <c r="A264">
        <v>15004</v>
      </c>
      <c r="B264" t="s">
        <v>445</v>
      </c>
      <c r="C264" s="2" t="s">
        <v>35</v>
      </c>
      <c r="D264" s="1">
        <v>10.54</v>
      </c>
      <c r="E264" s="2" t="str">
        <f t="shared" si="4"/>
        <v/>
      </c>
      <c r="F264" s="2">
        <v>0.13</v>
      </c>
      <c r="G264" s="2" t="s">
        <v>2370</v>
      </c>
      <c r="H264" s="2"/>
      <c r="I264" s="2"/>
    </row>
    <row r="265" spans="1:167" x14ac:dyDescent="0.2">
      <c r="A265">
        <v>15005</v>
      </c>
      <c r="B265" t="s">
        <v>444</v>
      </c>
      <c r="C265" s="2" t="s">
        <v>35</v>
      </c>
      <c r="D265" s="1">
        <v>6.51</v>
      </c>
      <c r="E265" s="2" t="str">
        <f t="shared" si="4"/>
        <v/>
      </c>
      <c r="F265" s="2">
        <v>0.03</v>
      </c>
      <c r="G265" s="2" t="s">
        <v>2370</v>
      </c>
      <c r="H265" s="2">
        <v>30</v>
      </c>
      <c r="I265" s="2"/>
    </row>
    <row r="266" spans="1:167" x14ac:dyDescent="0.2">
      <c r="A266" s="3">
        <v>15013</v>
      </c>
      <c r="B266" s="3" t="s">
        <v>2188</v>
      </c>
      <c r="C266" s="2" t="s">
        <v>35</v>
      </c>
      <c r="D266" s="1">
        <v>4.07</v>
      </c>
      <c r="E266" s="2" t="str">
        <f t="shared" si="4"/>
        <v/>
      </c>
      <c r="F266" s="2">
        <v>0.03</v>
      </c>
      <c r="G266" s="2" t="s">
        <v>2370</v>
      </c>
      <c r="H266" s="2"/>
      <c r="W266">
        <v>2</v>
      </c>
      <c r="X266">
        <v>2</v>
      </c>
      <c r="FJ266" s="118">
        <v>4.05</v>
      </c>
      <c r="FK266" s="119">
        <f>IF(D266=FJ266,"",FI263/FJ266)</f>
        <v>1.0049382716049384</v>
      </c>
    </row>
    <row r="267" spans="1:167" x14ac:dyDescent="0.2">
      <c r="A267">
        <v>15006</v>
      </c>
      <c r="B267" t="s">
        <v>590</v>
      </c>
      <c r="C267" s="2" t="s">
        <v>35</v>
      </c>
      <c r="D267" s="1">
        <v>6.89</v>
      </c>
      <c r="E267" s="2" t="str">
        <f t="shared" si="4"/>
        <v/>
      </c>
      <c r="F267" s="2">
        <v>0.05</v>
      </c>
      <c r="G267" s="2" t="s">
        <v>2370</v>
      </c>
      <c r="H267" s="2">
        <v>30</v>
      </c>
      <c r="I267" s="2"/>
    </row>
    <row r="268" spans="1:167" x14ac:dyDescent="0.2">
      <c r="A268">
        <v>15007</v>
      </c>
      <c r="B268" t="s">
        <v>593</v>
      </c>
      <c r="C268" s="2" t="s">
        <v>35</v>
      </c>
      <c r="D268" s="1">
        <v>6.94</v>
      </c>
      <c r="E268" s="2" t="str">
        <f t="shared" si="4"/>
        <v/>
      </c>
      <c r="F268" s="2">
        <v>0.13</v>
      </c>
      <c r="G268" s="2" t="s">
        <v>2370</v>
      </c>
      <c r="H268" s="2"/>
      <c r="I268" s="2"/>
    </row>
    <row r="269" spans="1:167" x14ac:dyDescent="0.2">
      <c r="A269">
        <v>15008</v>
      </c>
      <c r="B269" t="s">
        <v>594</v>
      </c>
      <c r="C269" s="2" t="s">
        <v>35</v>
      </c>
      <c r="D269" s="1">
        <v>7.4</v>
      </c>
      <c r="E269" s="2" t="str">
        <f t="shared" si="4"/>
        <v/>
      </c>
      <c r="F269" s="2">
        <v>0.13</v>
      </c>
      <c r="G269" s="2" t="s">
        <v>2370</v>
      </c>
      <c r="H269" s="2"/>
      <c r="I269" s="2"/>
    </row>
    <row r="270" spans="1:167" x14ac:dyDescent="0.2">
      <c r="A270">
        <v>15009</v>
      </c>
      <c r="B270" t="s">
        <v>579</v>
      </c>
      <c r="C270" s="2" t="s">
        <v>35</v>
      </c>
      <c r="D270" s="1">
        <v>8.52</v>
      </c>
      <c r="E270" s="2" t="str">
        <f t="shared" si="4"/>
        <v/>
      </c>
      <c r="F270" s="2">
        <v>0.05</v>
      </c>
      <c r="G270" s="2" t="s">
        <v>2370</v>
      </c>
      <c r="H270" s="2"/>
      <c r="I270" s="2"/>
    </row>
    <row r="271" spans="1:167" x14ac:dyDescent="0.2">
      <c r="A271">
        <v>15010</v>
      </c>
      <c r="B271" t="s">
        <v>598</v>
      </c>
      <c r="C271" s="2" t="s">
        <v>35</v>
      </c>
      <c r="D271" s="1">
        <v>0.47</v>
      </c>
      <c r="E271" s="2">
        <f t="shared" si="4"/>
        <v>7.0000000000000007E-2</v>
      </c>
      <c r="F271" s="2"/>
      <c r="G271" s="2" t="s">
        <v>2370</v>
      </c>
      <c r="H271" s="2">
        <v>30</v>
      </c>
      <c r="I271" s="2"/>
    </row>
    <row r="272" spans="1:167" x14ac:dyDescent="0.2">
      <c r="A272">
        <v>15011</v>
      </c>
      <c r="B272" t="s">
        <v>595</v>
      </c>
      <c r="C272" s="2" t="s">
        <v>35</v>
      </c>
      <c r="D272" s="1">
        <v>17.43</v>
      </c>
      <c r="E272" s="2">
        <f t="shared" si="4"/>
        <v>2.61</v>
      </c>
      <c r="F272" s="2"/>
      <c r="G272" s="2" t="s">
        <v>2370</v>
      </c>
      <c r="H272" s="2"/>
      <c r="I272" s="2"/>
    </row>
    <row r="273" spans="1:9" x14ac:dyDescent="0.2">
      <c r="A273">
        <v>15012</v>
      </c>
      <c r="B273" t="s">
        <v>596</v>
      </c>
      <c r="C273" s="2" t="s">
        <v>2386</v>
      </c>
      <c r="D273" s="1">
        <v>16.25</v>
      </c>
      <c r="E273" s="2" t="str">
        <f t="shared" si="4"/>
        <v/>
      </c>
      <c r="F273" s="100">
        <v>0.1</v>
      </c>
      <c r="G273" s="2" t="s">
        <v>2370</v>
      </c>
      <c r="H273" s="2"/>
      <c r="I273" s="2"/>
    </row>
    <row r="274" spans="1:9" x14ac:dyDescent="0.2">
      <c r="A274">
        <v>29001</v>
      </c>
      <c r="B274" t="s">
        <v>1008</v>
      </c>
      <c r="C274" s="2" t="s">
        <v>35</v>
      </c>
      <c r="D274" s="1">
        <v>7.89</v>
      </c>
      <c r="E274" s="2" t="str">
        <f t="shared" si="4"/>
        <v/>
      </c>
      <c r="F274" s="2">
        <v>0.13</v>
      </c>
      <c r="G274" s="2" t="s">
        <v>2370</v>
      </c>
      <c r="H274" s="2"/>
      <c r="I274" s="2"/>
    </row>
    <row r="275" spans="1:9" x14ac:dyDescent="0.2">
      <c r="A275">
        <v>29002</v>
      </c>
      <c r="B275" t="s">
        <v>1009</v>
      </c>
      <c r="C275" s="2" t="s">
        <v>35</v>
      </c>
      <c r="D275" s="1">
        <v>7.89</v>
      </c>
      <c r="E275" s="2">
        <f t="shared" si="4"/>
        <v>1.18</v>
      </c>
      <c r="F275" s="2"/>
      <c r="G275" s="2" t="s">
        <v>2370</v>
      </c>
      <c r="H275" s="2"/>
      <c r="I275" s="2"/>
    </row>
    <row r="276" spans="1:9" x14ac:dyDescent="0.2">
      <c r="A276" s="3">
        <v>15014</v>
      </c>
      <c r="B276" s="3" t="s">
        <v>2198</v>
      </c>
      <c r="C276" s="2" t="s">
        <v>35</v>
      </c>
      <c r="D276" s="1">
        <v>4.49</v>
      </c>
      <c r="E276" s="2" t="str">
        <f t="shared" si="4"/>
        <v/>
      </c>
      <c r="F276" s="2">
        <v>0.5</v>
      </c>
      <c r="G276" s="2" t="s">
        <v>2370</v>
      </c>
      <c r="H276" s="2">
        <v>72</v>
      </c>
      <c r="I276" s="2"/>
    </row>
    <row r="277" spans="1:9" x14ac:dyDescent="0.2">
      <c r="A277" s="49" t="s">
        <v>478</v>
      </c>
      <c r="B277" s="49" t="s">
        <v>479</v>
      </c>
      <c r="C277" s="2"/>
      <c r="D277" s="1"/>
      <c r="E277" s="2">
        <f t="shared" si="4"/>
        <v>0</v>
      </c>
      <c r="F277" s="2"/>
      <c r="G277" s="2"/>
      <c r="H277" s="2">
        <v>11</v>
      </c>
      <c r="I277" s="2"/>
    </row>
    <row r="278" spans="1:9" x14ac:dyDescent="0.2">
      <c r="A278">
        <v>16001</v>
      </c>
      <c r="B278" t="s">
        <v>480</v>
      </c>
      <c r="C278" s="2" t="s">
        <v>35</v>
      </c>
      <c r="D278" s="1">
        <v>330.55</v>
      </c>
      <c r="E278" s="2" t="str">
        <f t="shared" si="4"/>
        <v/>
      </c>
      <c r="F278" s="100">
        <v>13.8</v>
      </c>
      <c r="G278" s="2" t="s">
        <v>2370</v>
      </c>
      <c r="H278" s="2"/>
      <c r="I278" s="2"/>
    </row>
    <row r="279" spans="1:9" x14ac:dyDescent="0.2">
      <c r="A279">
        <v>16002</v>
      </c>
      <c r="B279" t="s">
        <v>734</v>
      </c>
      <c r="C279" s="2" t="s">
        <v>35</v>
      </c>
      <c r="D279" s="1">
        <v>264.89</v>
      </c>
      <c r="E279" s="2">
        <f t="shared" si="4"/>
        <v>39.729999999999997</v>
      </c>
      <c r="F279" s="2"/>
      <c r="G279" s="2" t="s">
        <v>2370</v>
      </c>
      <c r="H279" s="2"/>
      <c r="I279" s="2"/>
    </row>
    <row r="280" spans="1:9" x14ac:dyDescent="0.2">
      <c r="A280">
        <v>16003</v>
      </c>
      <c r="B280" t="s">
        <v>735</v>
      </c>
      <c r="C280" s="2" t="s">
        <v>35</v>
      </c>
      <c r="D280" s="1">
        <v>261.17</v>
      </c>
      <c r="E280" s="2">
        <f t="shared" si="4"/>
        <v>39.18</v>
      </c>
      <c r="F280" s="2"/>
      <c r="G280" s="2" t="s">
        <v>2370</v>
      </c>
      <c r="H280" s="2"/>
      <c r="I280" s="2"/>
    </row>
    <row r="281" spans="1:9" x14ac:dyDescent="0.2">
      <c r="A281">
        <v>16004</v>
      </c>
      <c r="B281" t="s">
        <v>736</v>
      </c>
      <c r="C281" s="2" t="s">
        <v>35</v>
      </c>
      <c r="D281" s="1">
        <v>6.49</v>
      </c>
      <c r="E281" s="2">
        <f t="shared" si="4"/>
        <v>0.97</v>
      </c>
      <c r="F281" s="2"/>
      <c r="G281" s="2" t="s">
        <v>2370</v>
      </c>
      <c r="H281" s="2"/>
      <c r="I281" s="2"/>
    </row>
    <row r="282" spans="1:9" x14ac:dyDescent="0.2">
      <c r="A282">
        <v>16005</v>
      </c>
      <c r="B282" t="s">
        <v>737</v>
      </c>
      <c r="C282" s="2" t="s">
        <v>35</v>
      </c>
      <c r="D282" s="1">
        <v>6.68</v>
      </c>
      <c r="E282" s="2" t="str">
        <f t="shared" si="4"/>
        <v/>
      </c>
      <c r="F282" s="2">
        <v>0.05</v>
      </c>
      <c r="G282" s="2" t="s">
        <v>2370</v>
      </c>
      <c r="H282" s="2"/>
      <c r="I282" s="2"/>
    </row>
    <row r="283" spans="1:9" x14ac:dyDescent="0.2">
      <c r="A283">
        <v>16006</v>
      </c>
      <c r="B283" t="s">
        <v>738</v>
      </c>
      <c r="C283" s="2" t="s">
        <v>35</v>
      </c>
      <c r="D283" s="1">
        <v>6.83</v>
      </c>
      <c r="E283" s="2" t="str">
        <f t="shared" si="4"/>
        <v/>
      </c>
      <c r="F283" s="2">
        <v>0.05</v>
      </c>
      <c r="G283" s="2" t="s">
        <v>2370</v>
      </c>
      <c r="H283" s="2"/>
      <c r="I283" s="2"/>
    </row>
    <row r="284" spans="1:9" x14ac:dyDescent="0.2">
      <c r="A284">
        <v>16007</v>
      </c>
      <c r="B284" t="s">
        <v>739</v>
      </c>
      <c r="C284" s="2" t="s">
        <v>35</v>
      </c>
      <c r="D284" s="1">
        <v>6.96</v>
      </c>
      <c r="E284" s="2" t="str">
        <f t="shared" si="4"/>
        <v/>
      </c>
      <c r="F284" s="2">
        <v>0.05</v>
      </c>
      <c r="G284" s="2" t="s">
        <v>2370</v>
      </c>
      <c r="H284" s="2"/>
      <c r="I284" s="2"/>
    </row>
    <row r="285" spans="1:9" x14ac:dyDescent="0.2">
      <c r="A285">
        <v>16008</v>
      </c>
      <c r="B285" t="s">
        <v>740</v>
      </c>
      <c r="C285" s="2" t="s">
        <v>35</v>
      </c>
      <c r="D285" s="1">
        <v>6.38</v>
      </c>
      <c r="E285" s="2">
        <f t="shared" si="4"/>
        <v>0.96</v>
      </c>
      <c r="F285" s="2"/>
      <c r="G285" s="2" t="s">
        <v>2370</v>
      </c>
      <c r="H285" s="2"/>
      <c r="I285" s="2"/>
    </row>
    <row r="286" spans="1:9" x14ac:dyDescent="0.2">
      <c r="A286">
        <v>16009</v>
      </c>
      <c r="B286" t="s">
        <v>741</v>
      </c>
      <c r="C286" s="2" t="s">
        <v>35</v>
      </c>
      <c r="D286" s="1">
        <v>6.42</v>
      </c>
      <c r="E286" s="2">
        <f t="shared" si="4"/>
        <v>0.96</v>
      </c>
      <c r="F286" s="2"/>
      <c r="G286" s="2" t="s">
        <v>2370</v>
      </c>
      <c r="H286" s="2"/>
      <c r="I286" s="2"/>
    </row>
    <row r="287" spans="1:9" x14ac:dyDescent="0.2">
      <c r="A287">
        <v>16010</v>
      </c>
      <c r="B287" t="s">
        <v>742</v>
      </c>
      <c r="C287" s="2" t="s">
        <v>35</v>
      </c>
      <c r="D287" s="1">
        <v>6.73</v>
      </c>
      <c r="E287" s="2">
        <f t="shared" si="4"/>
        <v>1.01</v>
      </c>
      <c r="F287" s="2"/>
      <c r="G287" s="2" t="s">
        <v>2370</v>
      </c>
      <c r="H287" s="2"/>
      <c r="I287" s="2"/>
    </row>
    <row r="288" spans="1:9" x14ac:dyDescent="0.2">
      <c r="A288">
        <v>16011</v>
      </c>
      <c r="B288" t="s">
        <v>743</v>
      </c>
      <c r="C288" s="2" t="s">
        <v>35</v>
      </c>
      <c r="D288" s="1">
        <v>7.53</v>
      </c>
      <c r="E288" s="2">
        <f t="shared" si="4"/>
        <v>1.1299999999999999</v>
      </c>
      <c r="F288" s="2"/>
      <c r="G288" s="2" t="s">
        <v>2370</v>
      </c>
      <c r="H288" s="2"/>
      <c r="I288" s="2"/>
    </row>
    <row r="289" spans="1:9" x14ac:dyDescent="0.2">
      <c r="A289">
        <v>16012</v>
      </c>
      <c r="B289" t="s">
        <v>744</v>
      </c>
      <c r="C289" s="2" t="s">
        <v>35</v>
      </c>
      <c r="D289" s="1">
        <v>8.76</v>
      </c>
      <c r="E289" s="2">
        <f t="shared" si="4"/>
        <v>1.31</v>
      </c>
      <c r="F289" s="2"/>
      <c r="G289" s="2" t="s">
        <v>2370</v>
      </c>
      <c r="H289" s="2"/>
      <c r="I289" s="2"/>
    </row>
    <row r="290" spans="1:9" x14ac:dyDescent="0.2">
      <c r="A290">
        <v>16013</v>
      </c>
      <c r="B290" t="s">
        <v>745</v>
      </c>
      <c r="C290" s="2" t="s">
        <v>35</v>
      </c>
      <c r="D290" s="1">
        <v>8.76</v>
      </c>
      <c r="E290" s="2">
        <f t="shared" si="4"/>
        <v>1.31</v>
      </c>
      <c r="F290" s="2"/>
      <c r="G290" s="2" t="s">
        <v>2370</v>
      </c>
      <c r="H290" s="2"/>
      <c r="I290" s="2"/>
    </row>
    <row r="291" spans="1:9" x14ac:dyDescent="0.2">
      <c r="A291">
        <v>16014</v>
      </c>
      <c r="B291" t="s">
        <v>746</v>
      </c>
      <c r="C291" s="2" t="s">
        <v>35</v>
      </c>
      <c r="D291" s="1">
        <v>9.7200000000000006</v>
      </c>
      <c r="E291" s="2">
        <f t="shared" si="4"/>
        <v>1.46</v>
      </c>
      <c r="F291" s="2"/>
      <c r="G291" s="2" t="s">
        <v>2370</v>
      </c>
      <c r="H291" s="2"/>
      <c r="I291" s="2"/>
    </row>
    <row r="292" spans="1:9" x14ac:dyDescent="0.2">
      <c r="A292">
        <v>16015</v>
      </c>
      <c r="B292" t="s">
        <v>747</v>
      </c>
      <c r="C292" s="2" t="s">
        <v>35</v>
      </c>
      <c r="D292" s="1">
        <v>10.68</v>
      </c>
      <c r="E292" s="2">
        <f t="shared" si="4"/>
        <v>1.6</v>
      </c>
      <c r="F292" s="2"/>
      <c r="G292" s="2" t="s">
        <v>2370</v>
      </c>
      <c r="H292" s="2"/>
      <c r="I292" s="2"/>
    </row>
    <row r="293" spans="1:9" x14ac:dyDescent="0.2">
      <c r="A293">
        <v>16016</v>
      </c>
      <c r="B293" t="s">
        <v>748</v>
      </c>
      <c r="C293" s="2" t="s">
        <v>35</v>
      </c>
      <c r="D293" s="1">
        <v>6.33</v>
      </c>
      <c r="E293" s="2">
        <f t="shared" si="4"/>
        <v>0.95</v>
      </c>
      <c r="F293" s="2"/>
      <c r="G293" s="2" t="s">
        <v>2370</v>
      </c>
      <c r="H293" s="2"/>
      <c r="I293" s="2"/>
    </row>
    <row r="294" spans="1:9" x14ac:dyDescent="0.2">
      <c r="A294">
        <v>16017</v>
      </c>
      <c r="B294" t="s">
        <v>749</v>
      </c>
      <c r="C294" s="2" t="s">
        <v>35</v>
      </c>
      <c r="D294" s="1">
        <v>6.33</v>
      </c>
      <c r="E294" s="2">
        <f t="shared" si="4"/>
        <v>0.95</v>
      </c>
      <c r="F294" s="2"/>
      <c r="G294" s="2" t="s">
        <v>2370</v>
      </c>
      <c r="H294" s="2"/>
      <c r="I294" s="2"/>
    </row>
    <row r="295" spans="1:9" x14ac:dyDescent="0.2">
      <c r="A295">
        <v>16018</v>
      </c>
      <c r="B295" t="s">
        <v>750</v>
      </c>
      <c r="C295" s="2" t="s">
        <v>35</v>
      </c>
      <c r="D295" s="1">
        <v>6.33</v>
      </c>
      <c r="E295" s="2">
        <f t="shared" si="4"/>
        <v>0.95</v>
      </c>
      <c r="F295" s="2"/>
      <c r="G295" s="2" t="s">
        <v>2370</v>
      </c>
      <c r="H295" s="2"/>
      <c r="I295" s="2"/>
    </row>
    <row r="296" spans="1:9" x14ac:dyDescent="0.2">
      <c r="A296">
        <v>16019</v>
      </c>
      <c r="B296" t="s">
        <v>751</v>
      </c>
      <c r="C296" s="2" t="s">
        <v>35</v>
      </c>
      <c r="D296" s="1">
        <v>7.97</v>
      </c>
      <c r="E296" s="2">
        <f t="shared" si="4"/>
        <v>1.2</v>
      </c>
      <c r="F296" s="2"/>
      <c r="G296" s="2" t="s">
        <v>2370</v>
      </c>
      <c r="H296" s="2"/>
      <c r="I296" s="2"/>
    </row>
    <row r="297" spans="1:9" x14ac:dyDescent="0.2">
      <c r="A297">
        <v>16020</v>
      </c>
      <c r="B297" t="s">
        <v>752</v>
      </c>
      <c r="C297" s="2" t="s">
        <v>35</v>
      </c>
      <c r="D297" s="1">
        <v>7.97</v>
      </c>
      <c r="E297" s="2">
        <f t="shared" si="4"/>
        <v>1.2</v>
      </c>
      <c r="F297" s="2"/>
      <c r="G297" s="2" t="s">
        <v>2370</v>
      </c>
      <c r="H297" s="2"/>
      <c r="I297" s="2"/>
    </row>
    <row r="298" spans="1:9" x14ac:dyDescent="0.2">
      <c r="A298">
        <v>16021</v>
      </c>
      <c r="B298" t="s">
        <v>753</v>
      </c>
      <c r="C298" s="2" t="s">
        <v>35</v>
      </c>
      <c r="D298" s="1">
        <v>7.97</v>
      </c>
      <c r="E298" s="2">
        <f t="shared" si="4"/>
        <v>1.2</v>
      </c>
      <c r="F298" s="2"/>
      <c r="G298" s="2" t="s">
        <v>2370</v>
      </c>
      <c r="H298" s="2"/>
      <c r="I298" s="2"/>
    </row>
    <row r="299" spans="1:9" x14ac:dyDescent="0.2">
      <c r="A299">
        <v>16022</v>
      </c>
      <c r="B299" t="s">
        <v>754</v>
      </c>
      <c r="C299" s="2" t="s">
        <v>35</v>
      </c>
      <c r="D299" s="1">
        <v>9.76</v>
      </c>
      <c r="E299" s="2">
        <f t="shared" si="4"/>
        <v>1.46</v>
      </c>
      <c r="F299" s="2"/>
      <c r="G299" s="2" t="s">
        <v>2370</v>
      </c>
      <c r="H299" s="2"/>
      <c r="I299" s="2"/>
    </row>
    <row r="300" spans="1:9" x14ac:dyDescent="0.2">
      <c r="A300">
        <v>16023</v>
      </c>
      <c r="B300" t="s">
        <v>757</v>
      </c>
      <c r="C300" s="2" t="s">
        <v>35</v>
      </c>
      <c r="D300" s="1">
        <v>280.3</v>
      </c>
      <c r="E300" s="2">
        <f t="shared" si="4"/>
        <v>42.05</v>
      </c>
      <c r="F300" s="2"/>
      <c r="G300" s="2" t="s">
        <v>2370</v>
      </c>
      <c r="H300" s="2"/>
      <c r="I300" s="2"/>
    </row>
    <row r="301" spans="1:9" x14ac:dyDescent="0.2">
      <c r="A301">
        <v>16024</v>
      </c>
      <c r="B301" t="s">
        <v>758</v>
      </c>
      <c r="C301" s="2" t="s">
        <v>35</v>
      </c>
      <c r="D301" s="1">
        <v>311.85000000000002</v>
      </c>
      <c r="E301" s="2">
        <f t="shared" si="4"/>
        <v>46.78</v>
      </c>
      <c r="F301" s="2"/>
      <c r="G301" s="2" t="s">
        <v>2370</v>
      </c>
      <c r="H301" s="2"/>
      <c r="I301" s="2"/>
    </row>
    <row r="302" spans="1:9" x14ac:dyDescent="0.2">
      <c r="A302">
        <v>16025</v>
      </c>
      <c r="B302" t="s">
        <v>756</v>
      </c>
      <c r="C302" s="2" t="s">
        <v>35</v>
      </c>
      <c r="D302" s="1">
        <v>259.24</v>
      </c>
      <c r="E302" s="2" t="str">
        <f t="shared" si="4"/>
        <v/>
      </c>
      <c r="F302" s="100">
        <v>7.8</v>
      </c>
      <c r="G302" s="2" t="s">
        <v>2370</v>
      </c>
      <c r="H302" s="2"/>
      <c r="I302" s="2"/>
    </row>
    <row r="303" spans="1:9" x14ac:dyDescent="0.2">
      <c r="A303">
        <v>16026</v>
      </c>
      <c r="B303" t="s">
        <v>759</v>
      </c>
      <c r="C303" s="2" t="s">
        <v>35</v>
      </c>
      <c r="D303" s="1">
        <v>227.57</v>
      </c>
      <c r="E303" s="2">
        <f t="shared" si="4"/>
        <v>34.14</v>
      </c>
      <c r="F303" s="2"/>
      <c r="G303" s="2" t="s">
        <v>2370</v>
      </c>
      <c r="H303" s="2"/>
      <c r="I303" s="2"/>
    </row>
    <row r="304" spans="1:9" x14ac:dyDescent="0.2">
      <c r="A304">
        <v>16027</v>
      </c>
      <c r="B304" t="s">
        <v>760</v>
      </c>
      <c r="C304" s="2" t="s">
        <v>35</v>
      </c>
      <c r="D304" s="1">
        <v>214.75</v>
      </c>
      <c r="E304" s="2">
        <f t="shared" si="4"/>
        <v>32.21</v>
      </c>
      <c r="F304" s="2"/>
      <c r="G304" s="2" t="s">
        <v>2370</v>
      </c>
      <c r="H304" s="2"/>
      <c r="I304" s="2"/>
    </row>
    <row r="305" spans="1:167" x14ac:dyDescent="0.2">
      <c r="A305">
        <v>16028</v>
      </c>
      <c r="B305" t="s">
        <v>755</v>
      </c>
      <c r="C305" s="2" t="s">
        <v>35</v>
      </c>
      <c r="D305" s="1">
        <v>214.75</v>
      </c>
      <c r="E305" s="2">
        <f t="shared" si="4"/>
        <v>32.21</v>
      </c>
      <c r="F305" s="2"/>
      <c r="G305" s="2" t="s">
        <v>2370</v>
      </c>
      <c r="H305" s="2"/>
      <c r="I305" s="2"/>
    </row>
    <row r="306" spans="1:167" x14ac:dyDescent="0.2">
      <c r="A306">
        <v>16029</v>
      </c>
      <c r="B306" t="s">
        <v>761</v>
      </c>
      <c r="C306" s="2" t="s">
        <v>35</v>
      </c>
      <c r="D306" s="1">
        <v>162.9</v>
      </c>
      <c r="E306" s="2">
        <f t="shared" si="4"/>
        <v>24.44</v>
      </c>
      <c r="F306" s="2"/>
      <c r="G306" s="2" t="s">
        <v>2370</v>
      </c>
      <c r="H306" s="2"/>
      <c r="I306" s="2"/>
    </row>
    <row r="307" spans="1:167" x14ac:dyDescent="0.2">
      <c r="A307">
        <v>16030</v>
      </c>
      <c r="B307" t="s">
        <v>763</v>
      </c>
      <c r="C307" s="2" t="s">
        <v>35</v>
      </c>
      <c r="D307" s="1">
        <v>73690.039999999994</v>
      </c>
      <c r="E307" s="2">
        <f t="shared" si="4"/>
        <v>11053.51</v>
      </c>
      <c r="F307" s="2"/>
      <c r="G307" s="2" t="s">
        <v>2370</v>
      </c>
      <c r="H307" s="2"/>
      <c r="I307" s="2"/>
    </row>
    <row r="308" spans="1:167" x14ac:dyDescent="0.2">
      <c r="A308">
        <v>16031</v>
      </c>
      <c r="B308" t="s">
        <v>764</v>
      </c>
      <c r="C308" s="2" t="s">
        <v>35</v>
      </c>
      <c r="D308" s="1">
        <v>55751.45</v>
      </c>
      <c r="E308" s="2">
        <f t="shared" si="4"/>
        <v>8362.7199999999993</v>
      </c>
      <c r="F308" s="2"/>
      <c r="G308" s="2" t="s">
        <v>2370</v>
      </c>
      <c r="H308" s="2"/>
      <c r="I308" s="2"/>
    </row>
    <row r="309" spans="1:167" x14ac:dyDescent="0.2">
      <c r="A309">
        <v>16032</v>
      </c>
      <c r="B309" t="s">
        <v>765</v>
      </c>
      <c r="C309" s="2" t="s">
        <v>35</v>
      </c>
      <c r="D309" s="1">
        <v>49609.75</v>
      </c>
      <c r="E309" s="2" t="str">
        <f t="shared" si="4"/>
        <v/>
      </c>
      <c r="F309" s="2">
        <v>120</v>
      </c>
      <c r="G309" s="2" t="s">
        <v>2370</v>
      </c>
      <c r="H309" s="2"/>
      <c r="I309" s="2"/>
    </row>
    <row r="310" spans="1:167" x14ac:dyDescent="0.2">
      <c r="A310">
        <v>16033</v>
      </c>
      <c r="B310" t="s">
        <v>766</v>
      </c>
      <c r="C310" s="2" t="s">
        <v>35</v>
      </c>
      <c r="D310" s="1">
        <v>60296.43</v>
      </c>
      <c r="E310" s="2">
        <f t="shared" si="4"/>
        <v>9044.4599999999991</v>
      </c>
      <c r="F310" s="2"/>
      <c r="G310" s="2" t="s">
        <v>2370</v>
      </c>
      <c r="H310" s="2"/>
      <c r="I310" s="2"/>
    </row>
    <row r="311" spans="1:167" x14ac:dyDescent="0.2">
      <c r="A311">
        <v>16034</v>
      </c>
      <c r="B311" t="s">
        <v>767</v>
      </c>
      <c r="C311" s="2" t="s">
        <v>35</v>
      </c>
      <c r="D311" s="1">
        <v>70707.320000000007</v>
      </c>
      <c r="E311" s="2">
        <f t="shared" si="4"/>
        <v>10606.1</v>
      </c>
      <c r="F311" s="2"/>
      <c r="G311" s="2" t="s">
        <v>2370</v>
      </c>
      <c r="H311" s="2"/>
      <c r="I311" s="2"/>
    </row>
    <row r="312" spans="1:167" x14ac:dyDescent="0.2">
      <c r="A312">
        <v>16035</v>
      </c>
      <c r="B312" t="s">
        <v>762</v>
      </c>
      <c r="C312" s="2" t="s">
        <v>35</v>
      </c>
      <c r="D312" s="1">
        <v>214.23</v>
      </c>
      <c r="E312" s="2">
        <f t="shared" si="4"/>
        <v>32.130000000000003</v>
      </c>
      <c r="F312" s="2"/>
      <c r="G312" s="2" t="s">
        <v>2370</v>
      </c>
      <c r="H312" s="2"/>
      <c r="I312" s="2"/>
    </row>
    <row r="313" spans="1:167" x14ac:dyDescent="0.2">
      <c r="A313">
        <v>16036</v>
      </c>
      <c r="B313" t="s">
        <v>481</v>
      </c>
      <c r="C313" s="2" t="s">
        <v>35</v>
      </c>
      <c r="D313" s="1">
        <v>1312.5</v>
      </c>
      <c r="E313" s="2">
        <f t="shared" si="4"/>
        <v>196.88</v>
      </c>
      <c r="F313" s="100"/>
      <c r="G313" s="2" t="s">
        <v>2370</v>
      </c>
      <c r="H313" s="2"/>
      <c r="I313" s="2"/>
    </row>
    <row r="314" spans="1:167" x14ac:dyDescent="0.2">
      <c r="A314">
        <v>16037</v>
      </c>
      <c r="B314" t="s">
        <v>482</v>
      </c>
      <c r="C314" s="2" t="s">
        <v>35</v>
      </c>
      <c r="D314" s="1">
        <v>7540</v>
      </c>
      <c r="E314" s="2">
        <f t="shared" si="4"/>
        <v>1131</v>
      </c>
      <c r="F314" s="100"/>
      <c r="G314" s="2" t="s">
        <v>2370</v>
      </c>
      <c r="H314" s="2"/>
      <c r="I314" s="2"/>
      <c r="DU314" s="6"/>
      <c r="DV314" s="6"/>
      <c r="DW314" s="6"/>
      <c r="DX314" s="6"/>
      <c r="DY314" s="6"/>
      <c r="DZ314" s="6"/>
      <c r="EA314" s="6"/>
      <c r="EB314" s="6"/>
      <c r="EC314" s="6"/>
      <c r="ED314" s="6"/>
      <c r="EE314" s="6"/>
      <c r="EF314" s="6"/>
      <c r="EG314" s="6"/>
      <c r="EH314" s="6"/>
      <c r="EI314" s="6"/>
      <c r="FI314" s="1"/>
    </row>
    <row r="315" spans="1:167" x14ac:dyDescent="0.2">
      <c r="A315">
        <v>16038</v>
      </c>
      <c r="B315" t="s">
        <v>483</v>
      </c>
      <c r="C315" s="2" t="s">
        <v>35</v>
      </c>
      <c r="D315" s="1">
        <v>2456.6999999999998</v>
      </c>
      <c r="E315" s="2">
        <f t="shared" si="4"/>
        <v>368.51</v>
      </c>
      <c r="F315" s="100"/>
      <c r="G315" s="2" t="s">
        <v>2370</v>
      </c>
      <c r="H315" s="2"/>
      <c r="I315" s="2"/>
    </row>
    <row r="316" spans="1:167" x14ac:dyDescent="0.2">
      <c r="A316">
        <v>16039</v>
      </c>
      <c r="B316" t="s">
        <v>484</v>
      </c>
      <c r="C316" s="2" t="s">
        <v>35</v>
      </c>
      <c r="D316" s="1">
        <v>46163.4</v>
      </c>
      <c r="E316" s="2">
        <f t="shared" si="4"/>
        <v>6924.51</v>
      </c>
      <c r="F316" s="100"/>
      <c r="G316" s="2" t="s">
        <v>2370</v>
      </c>
      <c r="H316" s="2"/>
      <c r="I316" s="2"/>
    </row>
    <row r="317" spans="1:167" x14ac:dyDescent="0.2">
      <c r="A317">
        <v>16040</v>
      </c>
      <c r="B317" s="3" t="s">
        <v>2192</v>
      </c>
      <c r="C317" s="2" t="s">
        <v>35</v>
      </c>
      <c r="D317" s="1">
        <v>237.29</v>
      </c>
      <c r="E317" s="2" t="str">
        <f t="shared" si="4"/>
        <v/>
      </c>
      <c r="F317" s="2">
        <v>13.8</v>
      </c>
      <c r="G317" s="2" t="s">
        <v>2370</v>
      </c>
      <c r="H317" s="2"/>
      <c r="I317" s="2"/>
      <c r="FJ317" s="1"/>
      <c r="FK317" s="119"/>
    </row>
    <row r="318" spans="1:167" x14ac:dyDescent="0.2">
      <c r="A318" s="49" t="s">
        <v>451</v>
      </c>
      <c r="B318" s="49" t="s">
        <v>452</v>
      </c>
      <c r="C318" s="2"/>
      <c r="D318" s="1"/>
      <c r="E318" s="2">
        <f t="shared" si="4"/>
        <v>0</v>
      </c>
      <c r="F318" s="2"/>
      <c r="G318" s="2"/>
      <c r="H318" s="2">
        <v>30</v>
      </c>
      <c r="I318" s="2"/>
    </row>
    <row r="319" spans="1:167" x14ac:dyDescent="0.2">
      <c r="A319">
        <v>17001</v>
      </c>
      <c r="B319" t="s">
        <v>453</v>
      </c>
      <c r="C319" s="2" t="s">
        <v>35</v>
      </c>
      <c r="D319" s="1">
        <v>5135.82</v>
      </c>
      <c r="E319" s="2">
        <f t="shared" si="4"/>
        <v>770.37</v>
      </c>
      <c r="F319" s="2"/>
      <c r="G319" s="2" t="s">
        <v>2370</v>
      </c>
      <c r="H319" s="2"/>
      <c r="I319" s="2"/>
    </row>
    <row r="320" spans="1:167" x14ac:dyDescent="0.2">
      <c r="A320">
        <v>17002</v>
      </c>
      <c r="B320" t="s">
        <v>454</v>
      </c>
      <c r="C320" s="2" t="s">
        <v>35</v>
      </c>
      <c r="D320" s="1">
        <v>9671</v>
      </c>
      <c r="E320" s="2">
        <f t="shared" si="4"/>
        <v>1450.65</v>
      </c>
      <c r="F320" s="2"/>
      <c r="G320" s="2" t="s">
        <v>2370</v>
      </c>
      <c r="H320" s="2"/>
      <c r="I320" s="2"/>
    </row>
    <row r="321" spans="1:9" x14ac:dyDescent="0.2">
      <c r="A321">
        <v>17003</v>
      </c>
      <c r="B321" t="s">
        <v>455</v>
      </c>
      <c r="C321" s="2" t="s">
        <v>35</v>
      </c>
      <c r="D321" s="1">
        <v>3382.74</v>
      </c>
      <c r="E321" s="2">
        <f t="shared" si="4"/>
        <v>507.41</v>
      </c>
      <c r="F321" s="2"/>
      <c r="G321" s="2" t="s">
        <v>2370</v>
      </c>
      <c r="H321" s="2"/>
      <c r="I321" s="2"/>
    </row>
    <row r="322" spans="1:9" x14ac:dyDescent="0.2">
      <c r="A322">
        <v>17004</v>
      </c>
      <c r="B322" t="s">
        <v>456</v>
      </c>
      <c r="C322" s="2" t="s">
        <v>35</v>
      </c>
      <c r="D322" s="1">
        <v>95.62</v>
      </c>
      <c r="E322" s="2">
        <f t="shared" si="4"/>
        <v>14.34</v>
      </c>
      <c r="F322" s="2"/>
      <c r="G322" s="2" t="s">
        <v>2370</v>
      </c>
      <c r="H322" s="2"/>
      <c r="I322" s="2"/>
    </row>
    <row r="323" spans="1:9" x14ac:dyDescent="0.2">
      <c r="A323">
        <v>17005</v>
      </c>
      <c r="B323" t="s">
        <v>457</v>
      </c>
      <c r="C323" s="2" t="s">
        <v>35</v>
      </c>
      <c r="D323" s="1">
        <v>9.77</v>
      </c>
      <c r="E323" s="2" t="str">
        <f t="shared" si="4"/>
        <v/>
      </c>
      <c r="F323" s="100">
        <v>1</v>
      </c>
      <c r="G323" s="2" t="s">
        <v>2370</v>
      </c>
      <c r="H323" s="2"/>
      <c r="I323" s="2"/>
    </row>
    <row r="324" spans="1:9" x14ac:dyDescent="0.2">
      <c r="A324">
        <v>17006</v>
      </c>
      <c r="B324" t="s">
        <v>458</v>
      </c>
      <c r="C324" s="2" t="s">
        <v>398</v>
      </c>
      <c r="D324" s="1">
        <v>9.81</v>
      </c>
      <c r="E324" s="2">
        <f t="shared" si="4"/>
        <v>1.47</v>
      </c>
      <c r="F324" s="2"/>
      <c r="G324" s="2" t="s">
        <v>2370</v>
      </c>
      <c r="H324" s="2"/>
      <c r="I324" s="2"/>
    </row>
    <row r="325" spans="1:9" x14ac:dyDescent="0.2">
      <c r="A325">
        <v>17007</v>
      </c>
      <c r="B325" t="s">
        <v>459</v>
      </c>
      <c r="C325" s="2" t="s">
        <v>35</v>
      </c>
      <c r="D325" s="1">
        <v>7</v>
      </c>
      <c r="E325" s="2">
        <f t="shared" ref="E325:E388" si="5">IF(F325="",ROUND(15%*D325,2),"")</f>
        <v>1.05</v>
      </c>
      <c r="F325" s="2"/>
      <c r="G325" s="2" t="s">
        <v>2370</v>
      </c>
      <c r="H325" s="2"/>
      <c r="I325" s="2"/>
    </row>
    <row r="326" spans="1:9" x14ac:dyDescent="0.2">
      <c r="A326" s="49" t="s">
        <v>859</v>
      </c>
      <c r="B326" s="49" t="s">
        <v>607</v>
      </c>
      <c r="C326" s="2"/>
      <c r="D326" s="1"/>
      <c r="E326" s="2">
        <f t="shared" si="5"/>
        <v>0</v>
      </c>
      <c r="F326" s="2"/>
      <c r="H326" s="2">
        <v>49</v>
      </c>
      <c r="I326" s="2"/>
    </row>
    <row r="327" spans="1:9" x14ac:dyDescent="0.2">
      <c r="A327">
        <v>18001</v>
      </c>
      <c r="B327" t="s">
        <v>860</v>
      </c>
      <c r="C327" s="2" t="s">
        <v>35</v>
      </c>
      <c r="D327" s="1">
        <v>3012</v>
      </c>
      <c r="E327" s="2" t="str">
        <f t="shared" si="5"/>
        <v/>
      </c>
      <c r="F327" s="100">
        <v>140</v>
      </c>
      <c r="G327" s="2" t="s">
        <v>2370</v>
      </c>
      <c r="H327" s="2"/>
      <c r="I327" s="2"/>
    </row>
    <row r="328" spans="1:9" x14ac:dyDescent="0.2">
      <c r="A328">
        <v>18002</v>
      </c>
      <c r="B328" t="s">
        <v>861</v>
      </c>
      <c r="C328" s="2" t="s">
        <v>35</v>
      </c>
      <c r="D328" s="1">
        <v>3818</v>
      </c>
      <c r="E328" s="2" t="str">
        <f t="shared" si="5"/>
        <v/>
      </c>
      <c r="F328" s="100">
        <v>165</v>
      </c>
      <c r="G328" s="2" t="s">
        <v>2370</v>
      </c>
      <c r="H328" s="2"/>
      <c r="I328" s="2"/>
    </row>
    <row r="329" spans="1:9" x14ac:dyDescent="0.2">
      <c r="A329">
        <v>18003</v>
      </c>
      <c r="B329" t="s">
        <v>862</v>
      </c>
      <c r="C329" s="2" t="s">
        <v>35</v>
      </c>
      <c r="D329" s="1">
        <v>4623</v>
      </c>
      <c r="E329" s="2">
        <f t="shared" si="5"/>
        <v>693.45</v>
      </c>
      <c r="F329" s="2"/>
      <c r="G329" s="2" t="s">
        <v>2370</v>
      </c>
      <c r="H329" s="2"/>
      <c r="I329" s="2"/>
    </row>
    <row r="330" spans="1:9" x14ac:dyDescent="0.2">
      <c r="A330">
        <v>18004</v>
      </c>
      <c r="B330" t="s">
        <v>863</v>
      </c>
      <c r="C330" s="2" t="s">
        <v>35</v>
      </c>
      <c r="D330" s="1">
        <v>5408</v>
      </c>
      <c r="E330" s="2">
        <f t="shared" si="5"/>
        <v>811.2</v>
      </c>
      <c r="F330" s="2"/>
      <c r="G330" s="2" t="s">
        <v>2370</v>
      </c>
      <c r="H330" s="2"/>
      <c r="I330" s="2"/>
    </row>
    <row r="331" spans="1:9" x14ac:dyDescent="0.2">
      <c r="A331">
        <v>18005</v>
      </c>
      <c r="B331" t="s">
        <v>864</v>
      </c>
      <c r="C331" s="2" t="s">
        <v>35</v>
      </c>
      <c r="D331" s="1">
        <v>3680.03</v>
      </c>
      <c r="E331" s="2">
        <f t="shared" si="5"/>
        <v>552</v>
      </c>
      <c r="F331" s="2"/>
      <c r="G331" s="2" t="s">
        <v>2370</v>
      </c>
      <c r="H331" s="2"/>
      <c r="I331" s="2"/>
    </row>
    <row r="332" spans="1:9" x14ac:dyDescent="0.2">
      <c r="A332">
        <v>18006</v>
      </c>
      <c r="B332" t="s">
        <v>865</v>
      </c>
      <c r="C332" s="2" t="s">
        <v>35</v>
      </c>
      <c r="D332" s="1">
        <v>4457.43</v>
      </c>
      <c r="E332" s="2">
        <f t="shared" si="5"/>
        <v>668.61</v>
      </c>
      <c r="F332" s="2"/>
      <c r="G332" s="2" t="s">
        <v>2370</v>
      </c>
      <c r="H332" s="2"/>
      <c r="I332" s="2"/>
    </row>
    <row r="333" spans="1:9" x14ac:dyDescent="0.2">
      <c r="A333">
        <v>18007</v>
      </c>
      <c r="B333" t="s">
        <v>866</v>
      </c>
      <c r="C333" s="2" t="s">
        <v>35</v>
      </c>
      <c r="D333" s="1">
        <v>5170.4399999999996</v>
      </c>
      <c r="E333" s="2">
        <f t="shared" si="5"/>
        <v>775.57</v>
      </c>
      <c r="F333" s="2"/>
      <c r="G333" s="2" t="s">
        <v>2370</v>
      </c>
      <c r="H333" s="2"/>
      <c r="I333" s="2"/>
    </row>
    <row r="334" spans="1:9" x14ac:dyDescent="0.2">
      <c r="A334">
        <v>18008</v>
      </c>
      <c r="B334" t="s">
        <v>867</v>
      </c>
      <c r="C334" s="2" t="s">
        <v>35</v>
      </c>
      <c r="D334" s="1">
        <v>6112.54</v>
      </c>
      <c r="E334" s="2">
        <f t="shared" si="5"/>
        <v>916.88</v>
      </c>
      <c r="F334" s="2"/>
      <c r="G334" s="2" t="s">
        <v>2370</v>
      </c>
      <c r="H334" s="2"/>
      <c r="I334" s="2"/>
    </row>
    <row r="335" spans="1:9" x14ac:dyDescent="0.2">
      <c r="A335">
        <v>18009</v>
      </c>
      <c r="B335" t="s">
        <v>868</v>
      </c>
      <c r="C335" s="2" t="s">
        <v>35</v>
      </c>
      <c r="D335" s="1">
        <v>2630</v>
      </c>
      <c r="E335" s="2">
        <f t="shared" si="5"/>
        <v>394.5</v>
      </c>
      <c r="F335" s="2"/>
      <c r="G335" s="2" t="s">
        <v>2370</v>
      </c>
      <c r="H335" s="2"/>
      <c r="I335" s="2"/>
    </row>
    <row r="336" spans="1:9" x14ac:dyDescent="0.2">
      <c r="A336">
        <v>18010</v>
      </c>
      <c r="B336" t="s">
        <v>869</v>
      </c>
      <c r="C336" s="2" t="s">
        <v>35</v>
      </c>
      <c r="D336" s="1">
        <v>3415</v>
      </c>
      <c r="E336" s="2">
        <f t="shared" si="5"/>
        <v>512.25</v>
      </c>
      <c r="F336" s="2"/>
      <c r="G336" s="2" t="s">
        <v>2370</v>
      </c>
      <c r="H336" s="2"/>
      <c r="I336" s="2"/>
    </row>
    <row r="337" spans="1:9" x14ac:dyDescent="0.2">
      <c r="A337">
        <v>18011</v>
      </c>
      <c r="B337" t="s">
        <v>870</v>
      </c>
      <c r="C337" s="2" t="s">
        <v>35</v>
      </c>
      <c r="D337" s="1">
        <v>4348</v>
      </c>
      <c r="E337" s="2">
        <f t="shared" si="5"/>
        <v>652.20000000000005</v>
      </c>
      <c r="F337" s="2"/>
      <c r="G337" s="2" t="s">
        <v>2370</v>
      </c>
      <c r="H337" s="2"/>
      <c r="I337" s="2"/>
    </row>
    <row r="338" spans="1:9" x14ac:dyDescent="0.2">
      <c r="A338">
        <v>18012</v>
      </c>
      <c r="B338" t="s">
        <v>871</v>
      </c>
      <c r="C338" s="2" t="s">
        <v>35</v>
      </c>
      <c r="D338" s="1">
        <v>5048</v>
      </c>
      <c r="E338" s="2">
        <f t="shared" si="5"/>
        <v>757.2</v>
      </c>
      <c r="F338" s="2"/>
      <c r="G338" s="2" t="s">
        <v>2370</v>
      </c>
      <c r="H338" s="2"/>
      <c r="I338" s="2"/>
    </row>
    <row r="339" spans="1:9" x14ac:dyDescent="0.2">
      <c r="A339">
        <v>18013</v>
      </c>
      <c r="B339" t="s">
        <v>872</v>
      </c>
      <c r="C339" s="2" t="s">
        <v>35</v>
      </c>
      <c r="D339" s="1">
        <v>3012</v>
      </c>
      <c r="E339" s="2">
        <f t="shared" si="5"/>
        <v>451.8</v>
      </c>
      <c r="F339" s="2"/>
      <c r="G339" s="2" t="s">
        <v>2370</v>
      </c>
      <c r="H339" s="2"/>
      <c r="I339" s="2"/>
    </row>
    <row r="340" spans="1:9" x14ac:dyDescent="0.2">
      <c r="A340">
        <v>18014</v>
      </c>
      <c r="B340" t="s">
        <v>873</v>
      </c>
      <c r="C340" s="2" t="s">
        <v>35</v>
      </c>
      <c r="D340" s="1">
        <v>3818</v>
      </c>
      <c r="E340" s="2">
        <f t="shared" si="5"/>
        <v>572.70000000000005</v>
      </c>
      <c r="F340" s="2"/>
      <c r="G340" s="2" t="s">
        <v>2370</v>
      </c>
      <c r="H340" s="2"/>
      <c r="I340" s="2"/>
    </row>
    <row r="341" spans="1:9" x14ac:dyDescent="0.2">
      <c r="A341">
        <v>18015</v>
      </c>
      <c r="B341" t="s">
        <v>874</v>
      </c>
      <c r="C341" s="2" t="s">
        <v>35</v>
      </c>
      <c r="D341" s="1">
        <v>4623</v>
      </c>
      <c r="E341" s="2">
        <f t="shared" si="5"/>
        <v>693.45</v>
      </c>
      <c r="F341" s="2"/>
      <c r="G341" s="2" t="s">
        <v>2370</v>
      </c>
      <c r="H341" s="2"/>
      <c r="I341" s="2"/>
    </row>
    <row r="342" spans="1:9" x14ac:dyDescent="0.2">
      <c r="A342">
        <v>18016</v>
      </c>
      <c r="B342" t="s">
        <v>875</v>
      </c>
      <c r="C342" s="2" t="s">
        <v>35</v>
      </c>
      <c r="D342" s="1">
        <v>5408</v>
      </c>
      <c r="E342" s="2">
        <f t="shared" si="5"/>
        <v>811.2</v>
      </c>
      <c r="F342" s="2"/>
      <c r="G342" s="2" t="s">
        <v>2370</v>
      </c>
      <c r="H342" s="2"/>
      <c r="I342" s="2"/>
    </row>
    <row r="343" spans="1:9" x14ac:dyDescent="0.2">
      <c r="A343">
        <v>18017</v>
      </c>
      <c r="B343" t="s">
        <v>876</v>
      </c>
      <c r="C343" s="2" t="s">
        <v>35</v>
      </c>
      <c r="D343" s="1">
        <v>2630</v>
      </c>
      <c r="E343" s="2">
        <f t="shared" si="5"/>
        <v>394.5</v>
      </c>
      <c r="F343" s="2"/>
      <c r="G343" s="2" t="s">
        <v>2370</v>
      </c>
      <c r="H343" s="2"/>
      <c r="I343" s="2"/>
    </row>
    <row r="344" spans="1:9" x14ac:dyDescent="0.2">
      <c r="A344">
        <v>18018</v>
      </c>
      <c r="B344" t="s">
        <v>877</v>
      </c>
      <c r="C344" s="2" t="s">
        <v>35</v>
      </c>
      <c r="D344" s="1">
        <v>3415</v>
      </c>
      <c r="E344" s="2">
        <f t="shared" si="5"/>
        <v>512.25</v>
      </c>
      <c r="F344" s="2"/>
      <c r="G344" s="2" t="s">
        <v>2370</v>
      </c>
      <c r="H344" s="2"/>
      <c r="I344" s="2"/>
    </row>
    <row r="345" spans="1:9" x14ac:dyDescent="0.2">
      <c r="A345">
        <v>18019</v>
      </c>
      <c r="B345" t="s">
        <v>878</v>
      </c>
      <c r="C345" s="2" t="s">
        <v>35</v>
      </c>
      <c r="D345" s="1">
        <v>4348</v>
      </c>
      <c r="E345" s="2">
        <f t="shared" si="5"/>
        <v>652.20000000000005</v>
      </c>
      <c r="F345" s="2"/>
      <c r="G345" s="2" t="s">
        <v>2370</v>
      </c>
      <c r="H345" s="2"/>
      <c r="I345" s="2"/>
    </row>
    <row r="346" spans="1:9" x14ac:dyDescent="0.2">
      <c r="A346">
        <v>18020</v>
      </c>
      <c r="B346" t="s">
        <v>879</v>
      </c>
      <c r="C346" s="2" t="s">
        <v>35</v>
      </c>
      <c r="D346" s="1">
        <v>5048</v>
      </c>
      <c r="E346" s="2">
        <f t="shared" si="5"/>
        <v>757.2</v>
      </c>
      <c r="F346" s="2"/>
      <c r="G346" s="2" t="s">
        <v>2370</v>
      </c>
      <c r="H346" s="2"/>
      <c r="I346" s="2"/>
    </row>
    <row r="347" spans="1:9" x14ac:dyDescent="0.2">
      <c r="A347">
        <v>18021</v>
      </c>
      <c r="B347" t="s">
        <v>880</v>
      </c>
      <c r="C347" s="2" t="s">
        <v>35</v>
      </c>
      <c r="D347" s="1">
        <v>4092.15</v>
      </c>
      <c r="E347" s="2">
        <f t="shared" si="5"/>
        <v>613.82000000000005</v>
      </c>
      <c r="F347" s="2"/>
      <c r="G347" s="2" t="s">
        <v>2370</v>
      </c>
      <c r="H347" s="2"/>
      <c r="I347" s="2"/>
    </row>
    <row r="348" spans="1:9" x14ac:dyDescent="0.2">
      <c r="A348">
        <v>18022</v>
      </c>
      <c r="B348" t="s">
        <v>881</v>
      </c>
      <c r="C348" s="2" t="s">
        <v>35</v>
      </c>
      <c r="D348" s="1">
        <v>4794.5</v>
      </c>
      <c r="E348" s="2">
        <f t="shared" si="5"/>
        <v>719.18</v>
      </c>
      <c r="F348" s="2"/>
      <c r="G348" s="2" t="s">
        <v>2370</v>
      </c>
      <c r="H348" s="2"/>
      <c r="I348" s="2"/>
    </row>
    <row r="349" spans="1:9" x14ac:dyDescent="0.2">
      <c r="A349">
        <v>18023</v>
      </c>
      <c r="B349" t="s">
        <v>882</v>
      </c>
      <c r="C349" s="2" t="s">
        <v>35</v>
      </c>
      <c r="D349" s="1">
        <v>5641</v>
      </c>
      <c r="E349" s="2">
        <f t="shared" si="5"/>
        <v>846.15</v>
      </c>
      <c r="F349" s="2"/>
      <c r="G349" s="2" t="s">
        <v>2370</v>
      </c>
      <c r="H349" s="2"/>
      <c r="I349" s="2"/>
    </row>
    <row r="350" spans="1:9" x14ac:dyDescent="0.2">
      <c r="A350">
        <v>18024</v>
      </c>
      <c r="B350" t="s">
        <v>883</v>
      </c>
      <c r="C350" s="2" t="s">
        <v>35</v>
      </c>
      <c r="D350" s="1">
        <v>6242.2</v>
      </c>
      <c r="E350" s="2">
        <f t="shared" si="5"/>
        <v>936.33</v>
      </c>
      <c r="F350" s="2"/>
      <c r="G350" s="2" t="s">
        <v>2370</v>
      </c>
      <c r="H350" s="2"/>
      <c r="I350" s="2"/>
    </row>
    <row r="351" spans="1:9" x14ac:dyDescent="0.2">
      <c r="A351">
        <v>18025</v>
      </c>
      <c r="B351" t="s">
        <v>884</v>
      </c>
      <c r="C351" s="2" t="s">
        <v>35</v>
      </c>
      <c r="D351" s="1">
        <v>3012</v>
      </c>
      <c r="E351" s="2">
        <f t="shared" si="5"/>
        <v>451.8</v>
      </c>
      <c r="F351" s="2"/>
      <c r="G351" s="2" t="s">
        <v>2370</v>
      </c>
      <c r="H351" s="2"/>
      <c r="I351" s="2"/>
    </row>
    <row r="352" spans="1:9" x14ac:dyDescent="0.2">
      <c r="A352">
        <v>18026</v>
      </c>
      <c r="B352" t="s">
        <v>885</v>
      </c>
      <c r="C352" s="2" t="s">
        <v>35</v>
      </c>
      <c r="D352" s="1">
        <v>3818</v>
      </c>
      <c r="E352" s="2">
        <f t="shared" si="5"/>
        <v>572.70000000000005</v>
      </c>
      <c r="F352" s="2"/>
      <c r="G352" s="2" t="s">
        <v>2370</v>
      </c>
      <c r="H352" s="2"/>
      <c r="I352" s="2"/>
    </row>
    <row r="353" spans="1:9" x14ac:dyDescent="0.2">
      <c r="A353">
        <v>18027</v>
      </c>
      <c r="B353" t="s">
        <v>886</v>
      </c>
      <c r="C353" s="2" t="s">
        <v>35</v>
      </c>
      <c r="D353" s="1">
        <v>4623</v>
      </c>
      <c r="E353" s="2">
        <f t="shared" si="5"/>
        <v>693.45</v>
      </c>
      <c r="F353" s="2"/>
      <c r="G353" s="2" t="s">
        <v>2370</v>
      </c>
      <c r="H353" s="2"/>
      <c r="I353" s="2"/>
    </row>
    <row r="354" spans="1:9" x14ac:dyDescent="0.2">
      <c r="A354">
        <v>18028</v>
      </c>
      <c r="B354" t="s">
        <v>887</v>
      </c>
      <c r="C354" s="2" t="s">
        <v>35</v>
      </c>
      <c r="D354" s="1">
        <v>5408</v>
      </c>
      <c r="E354" s="2">
        <f t="shared" si="5"/>
        <v>811.2</v>
      </c>
      <c r="F354" s="2"/>
      <c r="G354" s="2" t="s">
        <v>2370</v>
      </c>
      <c r="H354" s="2"/>
      <c r="I354" s="2"/>
    </row>
    <row r="355" spans="1:9" x14ac:dyDescent="0.2">
      <c r="A355">
        <v>18029</v>
      </c>
      <c r="B355" t="s">
        <v>888</v>
      </c>
      <c r="C355" s="2" t="s">
        <v>35</v>
      </c>
      <c r="D355" s="1">
        <v>4305</v>
      </c>
      <c r="E355" s="2">
        <f t="shared" si="5"/>
        <v>645.75</v>
      </c>
      <c r="F355" s="2"/>
      <c r="G355" s="2" t="s">
        <v>2370</v>
      </c>
      <c r="H355" s="2"/>
      <c r="I355" s="2"/>
    </row>
    <row r="356" spans="1:9" x14ac:dyDescent="0.2">
      <c r="A356">
        <v>18030</v>
      </c>
      <c r="B356" t="s">
        <v>889</v>
      </c>
      <c r="C356" s="2" t="s">
        <v>35</v>
      </c>
      <c r="D356" s="1">
        <v>4838</v>
      </c>
      <c r="E356" s="2">
        <f t="shared" si="5"/>
        <v>725.7</v>
      </c>
      <c r="F356" s="2"/>
      <c r="G356" s="2" t="s">
        <v>2370</v>
      </c>
      <c r="H356" s="2"/>
      <c r="I356" s="2"/>
    </row>
    <row r="357" spans="1:9" x14ac:dyDescent="0.2">
      <c r="A357">
        <v>18031</v>
      </c>
      <c r="B357" t="s">
        <v>890</v>
      </c>
      <c r="C357" s="2" t="s">
        <v>35</v>
      </c>
      <c r="D357" s="1">
        <v>5658</v>
      </c>
      <c r="E357" s="2">
        <f t="shared" si="5"/>
        <v>848.7</v>
      </c>
      <c r="F357" s="2"/>
      <c r="G357" s="2" t="s">
        <v>2370</v>
      </c>
      <c r="H357" s="2"/>
      <c r="I357" s="2"/>
    </row>
    <row r="358" spans="1:9" x14ac:dyDescent="0.2">
      <c r="A358">
        <v>18032</v>
      </c>
      <c r="B358" t="s">
        <v>891</v>
      </c>
      <c r="C358" s="2" t="s">
        <v>35</v>
      </c>
      <c r="D358" s="1">
        <v>6437</v>
      </c>
      <c r="E358" s="2">
        <f t="shared" si="5"/>
        <v>965.55</v>
      </c>
      <c r="F358" s="2"/>
      <c r="G358" s="2" t="s">
        <v>2370</v>
      </c>
      <c r="H358" s="2"/>
      <c r="I358" s="2"/>
    </row>
    <row r="359" spans="1:9" x14ac:dyDescent="0.2">
      <c r="A359">
        <v>18033</v>
      </c>
      <c r="B359" t="s">
        <v>892</v>
      </c>
      <c r="C359" s="2" t="s">
        <v>35</v>
      </c>
      <c r="D359" s="1">
        <v>10034.92</v>
      </c>
      <c r="E359" s="2" t="str">
        <f t="shared" si="5"/>
        <v/>
      </c>
      <c r="F359" s="100">
        <v>230</v>
      </c>
      <c r="G359" s="2" t="s">
        <v>2370</v>
      </c>
      <c r="H359" s="2"/>
      <c r="I359" s="2"/>
    </row>
    <row r="360" spans="1:9" x14ac:dyDescent="0.2">
      <c r="A360">
        <v>18034</v>
      </c>
      <c r="B360" t="s">
        <v>893</v>
      </c>
      <c r="C360" s="2" t="s">
        <v>35</v>
      </c>
      <c r="D360" s="1">
        <v>10583</v>
      </c>
      <c r="E360" s="2">
        <f t="shared" si="5"/>
        <v>1587.45</v>
      </c>
      <c r="F360" s="2"/>
      <c r="G360" s="2" t="s">
        <v>2370</v>
      </c>
      <c r="H360" s="2"/>
      <c r="I360" s="2"/>
    </row>
    <row r="361" spans="1:9" x14ac:dyDescent="0.2">
      <c r="A361">
        <v>18035</v>
      </c>
      <c r="B361" t="s">
        <v>894</v>
      </c>
      <c r="C361" s="2" t="s">
        <v>35</v>
      </c>
      <c r="D361" s="1">
        <v>12962.25</v>
      </c>
      <c r="E361" s="2">
        <f t="shared" si="5"/>
        <v>1944.34</v>
      </c>
      <c r="F361" s="2"/>
      <c r="G361" s="2" t="s">
        <v>2370</v>
      </c>
      <c r="H361" s="2"/>
      <c r="I361" s="2"/>
    </row>
    <row r="362" spans="1:9" x14ac:dyDescent="0.2">
      <c r="A362">
        <v>18036</v>
      </c>
      <c r="B362" t="s">
        <v>895</v>
      </c>
      <c r="C362" s="2" t="s">
        <v>35</v>
      </c>
      <c r="D362" s="1">
        <v>14273</v>
      </c>
      <c r="E362" s="2" t="str">
        <f t="shared" si="5"/>
        <v/>
      </c>
      <c r="F362" s="100">
        <v>420</v>
      </c>
      <c r="G362" s="2" t="s">
        <v>2370</v>
      </c>
      <c r="H362" s="2"/>
      <c r="I362" s="2"/>
    </row>
    <row r="363" spans="1:9" x14ac:dyDescent="0.2">
      <c r="A363">
        <v>18037</v>
      </c>
      <c r="B363" t="s">
        <v>896</v>
      </c>
      <c r="C363" s="2" t="s">
        <v>35</v>
      </c>
      <c r="D363" s="1">
        <v>19469</v>
      </c>
      <c r="E363" s="2">
        <f t="shared" si="5"/>
        <v>2920.35</v>
      </c>
      <c r="F363" s="2"/>
      <c r="G363" s="2" t="s">
        <v>2370</v>
      </c>
      <c r="H363" s="2"/>
      <c r="I363" s="2"/>
    </row>
    <row r="364" spans="1:9" x14ac:dyDescent="0.2">
      <c r="A364">
        <v>18038</v>
      </c>
      <c r="B364" t="s">
        <v>897</v>
      </c>
      <c r="C364" s="2" t="s">
        <v>35</v>
      </c>
      <c r="D364" s="1">
        <v>8717</v>
      </c>
      <c r="E364" s="2">
        <f t="shared" si="5"/>
        <v>1307.55</v>
      </c>
      <c r="F364" s="2"/>
      <c r="G364" s="2" t="s">
        <v>2370</v>
      </c>
      <c r="H364" s="2"/>
      <c r="I364" s="2"/>
    </row>
    <row r="365" spans="1:9" x14ac:dyDescent="0.2">
      <c r="A365">
        <v>18039</v>
      </c>
      <c r="B365" t="s">
        <v>898</v>
      </c>
      <c r="C365" s="2" t="s">
        <v>35</v>
      </c>
      <c r="D365" s="1">
        <v>9586</v>
      </c>
      <c r="E365" s="2">
        <f t="shared" si="5"/>
        <v>1437.9</v>
      </c>
      <c r="F365" s="2"/>
      <c r="G365" s="2" t="s">
        <v>2370</v>
      </c>
      <c r="H365" s="2"/>
      <c r="I365" s="2"/>
    </row>
    <row r="366" spans="1:9" x14ac:dyDescent="0.2">
      <c r="A366">
        <v>18040</v>
      </c>
      <c r="B366" t="s">
        <v>899</v>
      </c>
      <c r="C366" s="2" t="s">
        <v>35</v>
      </c>
      <c r="D366" s="1">
        <v>11183</v>
      </c>
      <c r="E366" s="2">
        <f t="shared" si="5"/>
        <v>1677.45</v>
      </c>
      <c r="F366" s="2"/>
      <c r="G366" s="2" t="s">
        <v>2370</v>
      </c>
      <c r="H366" s="2"/>
      <c r="I366" s="2"/>
    </row>
    <row r="367" spans="1:9" x14ac:dyDescent="0.2">
      <c r="A367">
        <v>18041</v>
      </c>
      <c r="B367" t="s">
        <v>900</v>
      </c>
      <c r="C367" s="2" t="s">
        <v>35</v>
      </c>
      <c r="D367" s="1">
        <v>12279</v>
      </c>
      <c r="E367" s="2">
        <f t="shared" si="5"/>
        <v>1841.85</v>
      </c>
      <c r="F367" s="2"/>
      <c r="G367" s="2" t="s">
        <v>2370</v>
      </c>
      <c r="H367" s="2"/>
      <c r="I367" s="2"/>
    </row>
    <row r="368" spans="1:9" x14ac:dyDescent="0.2">
      <c r="A368">
        <v>18042</v>
      </c>
      <c r="B368" t="s">
        <v>901</v>
      </c>
      <c r="C368" s="2" t="s">
        <v>35</v>
      </c>
      <c r="D368" s="1">
        <v>17709</v>
      </c>
      <c r="E368" s="2">
        <f t="shared" si="5"/>
        <v>2656.35</v>
      </c>
      <c r="F368" s="2"/>
      <c r="G368" s="2" t="s">
        <v>2370</v>
      </c>
      <c r="H368" s="2"/>
      <c r="I368" s="2"/>
    </row>
    <row r="369" spans="1:9" x14ac:dyDescent="0.2">
      <c r="A369">
        <v>18043</v>
      </c>
      <c r="B369" t="s">
        <v>902</v>
      </c>
      <c r="C369" s="2" t="s">
        <v>35</v>
      </c>
      <c r="D369" s="1">
        <v>9925</v>
      </c>
      <c r="E369" s="2">
        <f t="shared" si="5"/>
        <v>1488.75</v>
      </c>
      <c r="F369" s="2"/>
      <c r="G369" s="2" t="s">
        <v>2370</v>
      </c>
      <c r="H369" s="2"/>
      <c r="I369" s="2"/>
    </row>
    <row r="370" spans="1:9" x14ac:dyDescent="0.2">
      <c r="A370">
        <v>18044</v>
      </c>
      <c r="B370" t="s">
        <v>903</v>
      </c>
      <c r="C370" s="2" t="s">
        <v>35</v>
      </c>
      <c r="D370" s="1">
        <v>11537</v>
      </c>
      <c r="E370" s="2">
        <f t="shared" si="5"/>
        <v>1730.55</v>
      </c>
      <c r="F370" s="2"/>
      <c r="G370" s="2" t="s">
        <v>2370</v>
      </c>
      <c r="H370" s="2"/>
      <c r="I370" s="2"/>
    </row>
    <row r="371" spans="1:9" x14ac:dyDescent="0.2">
      <c r="A371">
        <v>18045</v>
      </c>
      <c r="B371" t="s">
        <v>904</v>
      </c>
      <c r="C371" s="2" t="s">
        <v>35</v>
      </c>
      <c r="D371" s="1">
        <v>13458</v>
      </c>
      <c r="E371" s="2">
        <f t="shared" si="5"/>
        <v>2018.7</v>
      </c>
      <c r="F371" s="2"/>
      <c r="G371" s="2" t="s">
        <v>2370</v>
      </c>
      <c r="H371" s="2"/>
      <c r="I371" s="2"/>
    </row>
    <row r="372" spans="1:9" x14ac:dyDescent="0.2">
      <c r="A372">
        <v>18046</v>
      </c>
      <c r="B372" t="s">
        <v>905</v>
      </c>
      <c r="C372" s="2" t="s">
        <v>35</v>
      </c>
      <c r="D372" s="1">
        <v>15546</v>
      </c>
      <c r="E372" s="2">
        <f t="shared" si="5"/>
        <v>2331.9</v>
      </c>
      <c r="F372" s="2"/>
      <c r="G372" s="2" t="s">
        <v>2370</v>
      </c>
      <c r="H372" s="2"/>
      <c r="I372" s="2"/>
    </row>
    <row r="373" spans="1:9" x14ac:dyDescent="0.2">
      <c r="A373">
        <v>18047</v>
      </c>
      <c r="B373" t="s">
        <v>906</v>
      </c>
      <c r="C373" s="2" t="s">
        <v>35</v>
      </c>
      <c r="D373" s="1">
        <v>21208</v>
      </c>
      <c r="E373" s="2">
        <f t="shared" si="5"/>
        <v>3181.2</v>
      </c>
      <c r="F373" s="2"/>
      <c r="G373" s="2" t="s">
        <v>2370</v>
      </c>
      <c r="H373" s="2"/>
      <c r="I373" s="2"/>
    </row>
    <row r="374" spans="1:9" x14ac:dyDescent="0.2">
      <c r="A374">
        <v>18048</v>
      </c>
      <c r="B374" t="s">
        <v>907</v>
      </c>
      <c r="C374" s="2" t="s">
        <v>35</v>
      </c>
      <c r="D374" s="1">
        <v>8992</v>
      </c>
      <c r="E374" s="2">
        <f t="shared" si="5"/>
        <v>1348.8</v>
      </c>
      <c r="F374" s="2"/>
      <c r="G374" s="2" t="s">
        <v>2370</v>
      </c>
      <c r="H374" s="2"/>
      <c r="I374" s="2"/>
    </row>
    <row r="375" spans="1:9" x14ac:dyDescent="0.2">
      <c r="A375">
        <v>18049</v>
      </c>
      <c r="B375" t="s">
        <v>908</v>
      </c>
      <c r="C375" s="2" t="s">
        <v>35</v>
      </c>
      <c r="D375" s="1">
        <v>10053</v>
      </c>
      <c r="E375" s="2">
        <f t="shared" si="5"/>
        <v>1507.95</v>
      </c>
      <c r="F375" s="2"/>
      <c r="G375" s="2" t="s">
        <v>2370</v>
      </c>
      <c r="H375" s="2"/>
      <c r="I375" s="2"/>
    </row>
    <row r="376" spans="1:9" x14ac:dyDescent="0.2">
      <c r="A376">
        <v>18050</v>
      </c>
      <c r="B376" t="s">
        <v>909</v>
      </c>
      <c r="C376" s="2" t="s">
        <v>35</v>
      </c>
      <c r="D376" s="1">
        <v>11954</v>
      </c>
      <c r="E376" s="2">
        <f t="shared" si="5"/>
        <v>1793.1</v>
      </c>
      <c r="F376" s="2"/>
      <c r="G376" s="2" t="s">
        <v>2370</v>
      </c>
      <c r="H376" s="2"/>
      <c r="I376" s="2"/>
    </row>
    <row r="377" spans="1:9" x14ac:dyDescent="0.2">
      <c r="A377">
        <v>18051</v>
      </c>
      <c r="B377" t="s">
        <v>910</v>
      </c>
      <c r="C377" s="2" t="s">
        <v>35</v>
      </c>
      <c r="D377" s="1">
        <v>14019</v>
      </c>
      <c r="E377" s="2">
        <f t="shared" si="5"/>
        <v>2102.85</v>
      </c>
      <c r="F377" s="2"/>
      <c r="G377" s="2" t="s">
        <v>2370</v>
      </c>
      <c r="H377" s="2"/>
      <c r="I377" s="2"/>
    </row>
    <row r="378" spans="1:9" x14ac:dyDescent="0.2">
      <c r="A378">
        <v>18052</v>
      </c>
      <c r="B378" t="s">
        <v>911</v>
      </c>
      <c r="C378" s="2" t="s">
        <v>35</v>
      </c>
      <c r="D378" s="1">
        <v>19066</v>
      </c>
      <c r="E378" s="2">
        <f t="shared" si="5"/>
        <v>2859.9</v>
      </c>
      <c r="F378" s="2"/>
      <c r="G378" s="2" t="s">
        <v>2370</v>
      </c>
      <c r="H378" s="2"/>
      <c r="I378" s="2"/>
    </row>
    <row r="379" spans="1:9" x14ac:dyDescent="0.2">
      <c r="A379" s="49" t="s">
        <v>912</v>
      </c>
      <c r="B379" s="49" t="s">
        <v>913</v>
      </c>
      <c r="C379" s="2"/>
      <c r="D379" s="1"/>
      <c r="E379" s="2">
        <f t="shared" si="5"/>
        <v>0</v>
      </c>
      <c r="F379" s="2"/>
      <c r="G379" s="2"/>
      <c r="H379" s="2">
        <v>49</v>
      </c>
      <c r="I379" s="2"/>
    </row>
    <row r="380" spans="1:9" x14ac:dyDescent="0.2">
      <c r="A380">
        <v>19001</v>
      </c>
      <c r="B380" t="s">
        <v>860</v>
      </c>
      <c r="C380" s="2" t="s">
        <v>35</v>
      </c>
      <c r="D380" s="1">
        <v>3012</v>
      </c>
      <c r="E380" s="2">
        <f t="shared" si="5"/>
        <v>451.8</v>
      </c>
      <c r="F380" s="2"/>
      <c r="G380" s="2" t="s">
        <v>2370</v>
      </c>
      <c r="H380" s="2"/>
      <c r="I380" s="2"/>
    </row>
    <row r="381" spans="1:9" x14ac:dyDescent="0.2">
      <c r="A381">
        <v>19002</v>
      </c>
      <c r="B381" t="s">
        <v>861</v>
      </c>
      <c r="C381" s="2" t="s">
        <v>35</v>
      </c>
      <c r="D381" s="1">
        <v>3818</v>
      </c>
      <c r="E381" s="2">
        <f t="shared" si="5"/>
        <v>572.70000000000005</v>
      </c>
      <c r="F381" s="2"/>
      <c r="G381" s="2" t="s">
        <v>2370</v>
      </c>
      <c r="H381" s="2"/>
      <c r="I381" s="2"/>
    </row>
    <row r="382" spans="1:9" x14ac:dyDescent="0.2">
      <c r="A382">
        <v>19003</v>
      </c>
      <c r="B382" t="s">
        <v>862</v>
      </c>
      <c r="C382" s="2" t="s">
        <v>35</v>
      </c>
      <c r="D382" s="1">
        <v>4623</v>
      </c>
      <c r="E382" s="2">
        <f t="shared" si="5"/>
        <v>693.45</v>
      </c>
      <c r="F382" s="2"/>
      <c r="G382" s="2" t="s">
        <v>2370</v>
      </c>
      <c r="H382" s="2"/>
      <c r="I382" s="2"/>
    </row>
    <row r="383" spans="1:9" x14ac:dyDescent="0.2">
      <c r="A383">
        <v>19004</v>
      </c>
      <c r="B383" t="s">
        <v>863</v>
      </c>
      <c r="C383" s="2" t="s">
        <v>35</v>
      </c>
      <c r="D383" s="1">
        <v>5408</v>
      </c>
      <c r="E383" s="2">
        <f t="shared" si="5"/>
        <v>811.2</v>
      </c>
      <c r="F383" s="2"/>
      <c r="G383" s="2" t="s">
        <v>2370</v>
      </c>
      <c r="H383" s="2"/>
      <c r="I383" s="2"/>
    </row>
    <row r="384" spans="1:9" x14ac:dyDescent="0.2">
      <c r="A384">
        <v>19005</v>
      </c>
      <c r="B384" t="s">
        <v>864</v>
      </c>
      <c r="C384" s="2" t="s">
        <v>35</v>
      </c>
      <c r="D384" s="1">
        <v>3680.03</v>
      </c>
      <c r="E384" s="2">
        <f t="shared" si="5"/>
        <v>552</v>
      </c>
      <c r="F384" s="2"/>
      <c r="G384" s="2" t="s">
        <v>2370</v>
      </c>
      <c r="H384" s="2"/>
      <c r="I384" s="2"/>
    </row>
    <row r="385" spans="1:9" x14ac:dyDescent="0.2">
      <c r="A385">
        <v>19006</v>
      </c>
      <c r="B385" t="s">
        <v>865</v>
      </c>
      <c r="C385" s="2" t="s">
        <v>35</v>
      </c>
      <c r="D385" s="1">
        <v>4457.43</v>
      </c>
      <c r="E385" s="2">
        <f t="shared" si="5"/>
        <v>668.61</v>
      </c>
      <c r="F385" s="2"/>
      <c r="G385" s="2" t="s">
        <v>2370</v>
      </c>
      <c r="H385" s="2"/>
      <c r="I385" s="2"/>
    </row>
    <row r="386" spans="1:9" x14ac:dyDescent="0.2">
      <c r="A386">
        <v>19007</v>
      </c>
      <c r="B386" t="s">
        <v>866</v>
      </c>
      <c r="C386" s="2" t="s">
        <v>35</v>
      </c>
      <c r="D386" s="1">
        <v>5170.4399999999996</v>
      </c>
      <c r="E386" s="2">
        <f t="shared" si="5"/>
        <v>775.57</v>
      </c>
      <c r="F386" s="2"/>
      <c r="G386" s="2" t="s">
        <v>2370</v>
      </c>
      <c r="H386" s="2"/>
      <c r="I386" s="2"/>
    </row>
    <row r="387" spans="1:9" x14ac:dyDescent="0.2">
      <c r="A387">
        <v>19008</v>
      </c>
      <c r="B387" t="s">
        <v>867</v>
      </c>
      <c r="C387" s="2" t="s">
        <v>35</v>
      </c>
      <c r="D387" s="1">
        <v>6112.54</v>
      </c>
      <c r="E387" s="2">
        <f t="shared" si="5"/>
        <v>916.88</v>
      </c>
      <c r="F387" s="2"/>
      <c r="G387" s="2" t="s">
        <v>2370</v>
      </c>
      <c r="H387" s="2"/>
      <c r="I387" s="2"/>
    </row>
    <row r="388" spans="1:9" x14ac:dyDescent="0.2">
      <c r="A388">
        <v>19009</v>
      </c>
      <c r="B388" t="s">
        <v>868</v>
      </c>
      <c r="C388" s="2" t="s">
        <v>35</v>
      </c>
      <c r="D388" s="1">
        <v>2630</v>
      </c>
      <c r="E388" s="2">
        <f t="shared" si="5"/>
        <v>394.5</v>
      </c>
      <c r="F388" s="2"/>
      <c r="G388" s="2" t="s">
        <v>2370</v>
      </c>
      <c r="H388" s="2"/>
      <c r="I388" s="2"/>
    </row>
    <row r="389" spans="1:9" x14ac:dyDescent="0.2">
      <c r="A389">
        <v>19010</v>
      </c>
      <c r="B389" t="s">
        <v>869</v>
      </c>
      <c r="C389" s="2" t="s">
        <v>35</v>
      </c>
      <c r="D389" s="1">
        <v>3415</v>
      </c>
      <c r="E389" s="2">
        <f t="shared" ref="E389:E452" si="6">IF(F389="",ROUND(15%*D389,2),"")</f>
        <v>512.25</v>
      </c>
      <c r="F389" s="2"/>
      <c r="G389" s="2" t="s">
        <v>2370</v>
      </c>
      <c r="H389" s="2"/>
      <c r="I389" s="2"/>
    </row>
    <row r="390" spans="1:9" x14ac:dyDescent="0.2">
      <c r="A390">
        <v>19011</v>
      </c>
      <c r="B390" t="s">
        <v>870</v>
      </c>
      <c r="C390" s="2" t="s">
        <v>35</v>
      </c>
      <c r="D390" s="1">
        <v>4348</v>
      </c>
      <c r="E390" s="2">
        <f t="shared" si="6"/>
        <v>652.20000000000005</v>
      </c>
      <c r="F390" s="2"/>
      <c r="G390" s="2" t="s">
        <v>2370</v>
      </c>
      <c r="H390" s="2"/>
      <c r="I390" s="2"/>
    </row>
    <row r="391" spans="1:9" x14ac:dyDescent="0.2">
      <c r="A391">
        <v>19012</v>
      </c>
      <c r="B391" t="s">
        <v>871</v>
      </c>
      <c r="C391" s="2" t="s">
        <v>35</v>
      </c>
      <c r="D391" s="1">
        <v>5048</v>
      </c>
      <c r="E391" s="2">
        <f t="shared" si="6"/>
        <v>757.2</v>
      </c>
      <c r="F391" s="2"/>
      <c r="G391" s="2" t="s">
        <v>2370</v>
      </c>
      <c r="H391" s="2"/>
      <c r="I391" s="2"/>
    </row>
    <row r="392" spans="1:9" x14ac:dyDescent="0.2">
      <c r="A392">
        <v>19013</v>
      </c>
      <c r="B392" t="s">
        <v>872</v>
      </c>
      <c r="C392" s="2" t="s">
        <v>35</v>
      </c>
      <c r="D392" s="1">
        <v>3012</v>
      </c>
      <c r="E392" s="2">
        <f t="shared" si="6"/>
        <v>451.8</v>
      </c>
      <c r="F392" s="2"/>
      <c r="G392" s="2" t="s">
        <v>2370</v>
      </c>
      <c r="H392" s="2"/>
      <c r="I392" s="2"/>
    </row>
    <row r="393" spans="1:9" x14ac:dyDescent="0.2">
      <c r="A393">
        <v>19014</v>
      </c>
      <c r="B393" t="s">
        <v>873</v>
      </c>
      <c r="C393" s="2" t="s">
        <v>35</v>
      </c>
      <c r="D393" s="1">
        <v>3818</v>
      </c>
      <c r="E393" s="2">
        <f t="shared" si="6"/>
        <v>572.70000000000005</v>
      </c>
      <c r="F393" s="2"/>
      <c r="G393" s="2" t="s">
        <v>2370</v>
      </c>
      <c r="H393" s="2"/>
      <c r="I393" s="2"/>
    </row>
    <row r="394" spans="1:9" x14ac:dyDescent="0.2">
      <c r="A394">
        <v>19015</v>
      </c>
      <c r="B394" t="s">
        <v>874</v>
      </c>
      <c r="C394" s="2" t="s">
        <v>35</v>
      </c>
      <c r="D394" s="1">
        <v>4623</v>
      </c>
      <c r="E394" s="2">
        <f t="shared" si="6"/>
        <v>693.45</v>
      </c>
      <c r="F394" s="2"/>
      <c r="G394" s="2" t="s">
        <v>2370</v>
      </c>
      <c r="H394" s="2"/>
      <c r="I394" s="2"/>
    </row>
    <row r="395" spans="1:9" x14ac:dyDescent="0.2">
      <c r="A395">
        <v>19016</v>
      </c>
      <c r="B395" t="s">
        <v>875</v>
      </c>
      <c r="C395" s="2" t="s">
        <v>35</v>
      </c>
      <c r="D395" s="1">
        <v>5408</v>
      </c>
      <c r="E395" s="2">
        <f t="shared" si="6"/>
        <v>811.2</v>
      </c>
      <c r="F395" s="2"/>
      <c r="G395" s="2" t="s">
        <v>2370</v>
      </c>
      <c r="H395" s="2"/>
      <c r="I395" s="2"/>
    </row>
    <row r="396" spans="1:9" x14ac:dyDescent="0.2">
      <c r="A396">
        <v>19017</v>
      </c>
      <c r="B396" t="s">
        <v>876</v>
      </c>
      <c r="C396" s="2" t="s">
        <v>35</v>
      </c>
      <c r="D396" s="1">
        <v>2630</v>
      </c>
      <c r="E396" s="2">
        <f t="shared" si="6"/>
        <v>394.5</v>
      </c>
      <c r="F396" s="2"/>
      <c r="G396" s="2" t="s">
        <v>2370</v>
      </c>
      <c r="H396" s="2"/>
      <c r="I396" s="2"/>
    </row>
    <row r="397" spans="1:9" x14ac:dyDescent="0.2">
      <c r="A397">
        <v>19018</v>
      </c>
      <c r="B397" t="s">
        <v>877</v>
      </c>
      <c r="C397" s="2" t="s">
        <v>35</v>
      </c>
      <c r="D397" s="1">
        <v>3415</v>
      </c>
      <c r="E397" s="2">
        <f t="shared" si="6"/>
        <v>512.25</v>
      </c>
      <c r="F397" s="2"/>
      <c r="G397" s="2" t="s">
        <v>2370</v>
      </c>
      <c r="H397" s="2"/>
      <c r="I397" s="2"/>
    </row>
    <row r="398" spans="1:9" x14ac:dyDescent="0.2">
      <c r="A398">
        <v>19019</v>
      </c>
      <c r="B398" t="s">
        <v>878</v>
      </c>
      <c r="C398" s="2" t="s">
        <v>35</v>
      </c>
      <c r="D398" s="1">
        <v>4348</v>
      </c>
      <c r="E398" s="2">
        <f t="shared" si="6"/>
        <v>652.20000000000005</v>
      </c>
      <c r="F398" s="2"/>
      <c r="G398" s="2" t="s">
        <v>2370</v>
      </c>
      <c r="H398" s="2"/>
      <c r="I398" s="2"/>
    </row>
    <row r="399" spans="1:9" x14ac:dyDescent="0.2">
      <c r="A399">
        <v>19020</v>
      </c>
      <c r="B399" t="s">
        <v>879</v>
      </c>
      <c r="C399" s="2" t="s">
        <v>35</v>
      </c>
      <c r="D399" s="1">
        <v>5048</v>
      </c>
      <c r="E399" s="2">
        <f t="shared" si="6"/>
        <v>757.2</v>
      </c>
      <c r="F399" s="2"/>
      <c r="G399" s="2" t="s">
        <v>2370</v>
      </c>
      <c r="H399" s="2"/>
      <c r="I399" s="2"/>
    </row>
    <row r="400" spans="1:9" x14ac:dyDescent="0.2">
      <c r="A400">
        <v>19021</v>
      </c>
      <c r="B400" t="s">
        <v>880</v>
      </c>
      <c r="C400" s="2" t="s">
        <v>35</v>
      </c>
      <c r="D400" s="1">
        <v>4092.15</v>
      </c>
      <c r="E400" s="2">
        <f t="shared" si="6"/>
        <v>613.82000000000005</v>
      </c>
      <c r="F400" s="2"/>
      <c r="G400" s="2" t="s">
        <v>2370</v>
      </c>
      <c r="H400" s="2"/>
      <c r="I400" s="2"/>
    </row>
    <row r="401" spans="1:9" x14ac:dyDescent="0.2">
      <c r="A401">
        <v>19022</v>
      </c>
      <c r="B401" t="s">
        <v>881</v>
      </c>
      <c r="C401" s="2" t="s">
        <v>35</v>
      </c>
      <c r="D401" s="1">
        <v>4794.5</v>
      </c>
      <c r="E401" s="2">
        <f t="shared" si="6"/>
        <v>719.18</v>
      </c>
      <c r="F401" s="2"/>
      <c r="G401" s="2" t="s">
        <v>2370</v>
      </c>
      <c r="H401" s="2"/>
      <c r="I401" s="2"/>
    </row>
    <row r="402" spans="1:9" x14ac:dyDescent="0.2">
      <c r="A402">
        <v>19023</v>
      </c>
      <c r="B402" t="s">
        <v>882</v>
      </c>
      <c r="C402" s="2" t="s">
        <v>35</v>
      </c>
      <c r="D402" s="1">
        <v>5641</v>
      </c>
      <c r="E402" s="2">
        <f t="shared" si="6"/>
        <v>846.15</v>
      </c>
      <c r="F402" s="2"/>
      <c r="G402" s="2" t="s">
        <v>2370</v>
      </c>
      <c r="H402" s="2"/>
      <c r="I402" s="2"/>
    </row>
    <row r="403" spans="1:9" x14ac:dyDescent="0.2">
      <c r="A403">
        <v>19024</v>
      </c>
      <c r="B403" t="s">
        <v>883</v>
      </c>
      <c r="C403" s="2" t="s">
        <v>35</v>
      </c>
      <c r="D403" s="1">
        <v>6242.2</v>
      </c>
      <c r="E403" s="2">
        <f t="shared" si="6"/>
        <v>936.33</v>
      </c>
      <c r="F403" s="2"/>
      <c r="G403" s="2" t="s">
        <v>2370</v>
      </c>
      <c r="H403" s="2"/>
      <c r="I403" s="2"/>
    </row>
    <row r="404" spans="1:9" x14ac:dyDescent="0.2">
      <c r="A404">
        <v>19025</v>
      </c>
      <c r="B404" t="s">
        <v>884</v>
      </c>
      <c r="C404" s="2" t="s">
        <v>35</v>
      </c>
      <c r="D404" s="1">
        <v>3012</v>
      </c>
      <c r="E404" s="2">
        <f t="shared" si="6"/>
        <v>451.8</v>
      </c>
      <c r="F404" s="2"/>
      <c r="G404" s="2" t="s">
        <v>2370</v>
      </c>
      <c r="H404" s="2"/>
      <c r="I404" s="2"/>
    </row>
    <row r="405" spans="1:9" x14ac:dyDescent="0.2">
      <c r="A405">
        <v>19026</v>
      </c>
      <c r="B405" t="s">
        <v>885</v>
      </c>
      <c r="C405" s="2" t="s">
        <v>35</v>
      </c>
      <c r="D405" s="1">
        <v>3818</v>
      </c>
      <c r="E405" s="2">
        <f t="shared" si="6"/>
        <v>572.70000000000005</v>
      </c>
      <c r="F405" s="2"/>
      <c r="G405" s="2" t="s">
        <v>2370</v>
      </c>
      <c r="H405" s="2"/>
      <c r="I405" s="2"/>
    </row>
    <row r="406" spans="1:9" x14ac:dyDescent="0.2">
      <c r="A406">
        <v>19027</v>
      </c>
      <c r="B406" t="s">
        <v>886</v>
      </c>
      <c r="C406" s="2" t="s">
        <v>35</v>
      </c>
      <c r="D406" s="1">
        <v>4623</v>
      </c>
      <c r="E406" s="2">
        <f t="shared" si="6"/>
        <v>693.45</v>
      </c>
      <c r="F406" s="2"/>
      <c r="G406" s="2" t="s">
        <v>2370</v>
      </c>
      <c r="H406" s="2"/>
      <c r="I406" s="2"/>
    </row>
    <row r="407" spans="1:9" x14ac:dyDescent="0.2">
      <c r="A407">
        <v>19028</v>
      </c>
      <c r="B407" t="s">
        <v>887</v>
      </c>
      <c r="C407" s="2" t="s">
        <v>35</v>
      </c>
      <c r="D407" s="1">
        <v>5408</v>
      </c>
      <c r="E407" s="2">
        <f t="shared" si="6"/>
        <v>811.2</v>
      </c>
      <c r="F407" s="2"/>
      <c r="G407" s="2" t="s">
        <v>2370</v>
      </c>
      <c r="H407" s="2"/>
      <c r="I407" s="2"/>
    </row>
    <row r="408" spans="1:9" x14ac:dyDescent="0.2">
      <c r="A408">
        <v>19029</v>
      </c>
      <c r="B408" t="s">
        <v>888</v>
      </c>
      <c r="C408" s="2" t="s">
        <v>35</v>
      </c>
      <c r="D408" s="1">
        <v>4305</v>
      </c>
      <c r="E408" s="2">
        <f t="shared" si="6"/>
        <v>645.75</v>
      </c>
      <c r="F408" s="2"/>
      <c r="G408" s="2" t="s">
        <v>2370</v>
      </c>
      <c r="H408" s="2"/>
      <c r="I408" s="2"/>
    </row>
    <row r="409" spans="1:9" x14ac:dyDescent="0.2">
      <c r="A409">
        <v>19030</v>
      </c>
      <c r="B409" t="s">
        <v>889</v>
      </c>
      <c r="C409" s="2" t="s">
        <v>35</v>
      </c>
      <c r="D409" s="1">
        <v>4838</v>
      </c>
      <c r="E409" s="2">
        <f t="shared" si="6"/>
        <v>725.7</v>
      </c>
      <c r="F409" s="2"/>
      <c r="G409" s="2" t="s">
        <v>2370</v>
      </c>
      <c r="H409" s="2"/>
      <c r="I409" s="2"/>
    </row>
    <row r="410" spans="1:9" x14ac:dyDescent="0.2">
      <c r="A410">
        <v>19031</v>
      </c>
      <c r="B410" t="s">
        <v>890</v>
      </c>
      <c r="C410" s="2" t="s">
        <v>35</v>
      </c>
      <c r="D410" s="1">
        <v>5658</v>
      </c>
      <c r="E410" s="2">
        <f t="shared" si="6"/>
        <v>848.7</v>
      </c>
      <c r="F410" s="2"/>
      <c r="G410" s="2" t="s">
        <v>2370</v>
      </c>
      <c r="H410" s="2"/>
      <c r="I410" s="2"/>
    </row>
    <row r="411" spans="1:9" x14ac:dyDescent="0.2">
      <c r="A411">
        <v>19032</v>
      </c>
      <c r="B411" t="s">
        <v>891</v>
      </c>
      <c r="C411" s="2" t="s">
        <v>35</v>
      </c>
      <c r="D411" s="1">
        <v>6437</v>
      </c>
      <c r="E411" s="2">
        <f t="shared" si="6"/>
        <v>965.55</v>
      </c>
      <c r="F411" s="2"/>
      <c r="G411" s="2" t="s">
        <v>2370</v>
      </c>
      <c r="H411" s="2"/>
      <c r="I411" s="2"/>
    </row>
    <row r="412" spans="1:9" x14ac:dyDescent="0.2">
      <c r="A412">
        <v>19033</v>
      </c>
      <c r="B412" t="s">
        <v>892</v>
      </c>
      <c r="C412" s="2" t="s">
        <v>35</v>
      </c>
      <c r="D412" s="1">
        <v>10034.92</v>
      </c>
      <c r="E412" s="2">
        <f t="shared" si="6"/>
        <v>1505.24</v>
      </c>
      <c r="F412" s="2"/>
      <c r="G412" s="2" t="s">
        <v>2370</v>
      </c>
      <c r="H412" s="2"/>
      <c r="I412" s="2"/>
    </row>
    <row r="413" spans="1:9" x14ac:dyDescent="0.2">
      <c r="A413">
        <v>19034</v>
      </c>
      <c r="B413" t="s">
        <v>893</v>
      </c>
      <c r="C413" s="2" t="s">
        <v>35</v>
      </c>
      <c r="D413" s="1">
        <v>10583</v>
      </c>
      <c r="E413" s="2">
        <f t="shared" si="6"/>
        <v>1587.45</v>
      </c>
      <c r="F413" s="2"/>
      <c r="G413" s="2" t="s">
        <v>2370</v>
      </c>
      <c r="H413" s="2"/>
      <c r="I413" s="2"/>
    </row>
    <row r="414" spans="1:9" x14ac:dyDescent="0.2">
      <c r="A414">
        <v>19035</v>
      </c>
      <c r="B414" t="s">
        <v>894</v>
      </c>
      <c r="C414" s="2" t="s">
        <v>35</v>
      </c>
      <c r="D414" s="1">
        <v>12962.25</v>
      </c>
      <c r="E414" s="2">
        <f t="shared" si="6"/>
        <v>1944.34</v>
      </c>
      <c r="F414" s="2"/>
      <c r="G414" s="2" t="s">
        <v>2370</v>
      </c>
      <c r="H414" s="2"/>
      <c r="I414" s="2"/>
    </row>
    <row r="415" spans="1:9" x14ac:dyDescent="0.2">
      <c r="A415">
        <v>19036</v>
      </c>
      <c r="B415" t="s">
        <v>895</v>
      </c>
      <c r="C415" s="2" t="s">
        <v>35</v>
      </c>
      <c r="D415" s="1">
        <v>14273</v>
      </c>
      <c r="E415" s="2">
        <f t="shared" si="6"/>
        <v>2140.9499999999998</v>
      </c>
      <c r="F415" s="2"/>
      <c r="G415" s="2" t="s">
        <v>2370</v>
      </c>
      <c r="H415" s="2"/>
      <c r="I415" s="2"/>
    </row>
    <row r="416" spans="1:9" x14ac:dyDescent="0.2">
      <c r="A416">
        <v>19037</v>
      </c>
      <c r="B416" t="s">
        <v>896</v>
      </c>
      <c r="C416" s="2" t="s">
        <v>35</v>
      </c>
      <c r="D416" s="1">
        <v>19469</v>
      </c>
      <c r="E416" s="2">
        <f t="shared" si="6"/>
        <v>2920.35</v>
      </c>
      <c r="F416" s="2"/>
      <c r="G416" s="2" t="s">
        <v>2370</v>
      </c>
      <c r="H416" s="2"/>
      <c r="I416" s="2"/>
    </row>
    <row r="417" spans="1:9" x14ac:dyDescent="0.2">
      <c r="A417">
        <v>19038</v>
      </c>
      <c r="B417" t="s">
        <v>897</v>
      </c>
      <c r="C417" s="2" t="s">
        <v>35</v>
      </c>
      <c r="D417" s="1">
        <v>8717</v>
      </c>
      <c r="E417" s="2">
        <f t="shared" si="6"/>
        <v>1307.55</v>
      </c>
      <c r="F417" s="2"/>
      <c r="G417" s="2" t="s">
        <v>2370</v>
      </c>
      <c r="H417" s="2"/>
      <c r="I417" s="2"/>
    </row>
    <row r="418" spans="1:9" x14ac:dyDescent="0.2">
      <c r="A418">
        <v>19039</v>
      </c>
      <c r="B418" t="s">
        <v>898</v>
      </c>
      <c r="C418" s="2" t="s">
        <v>35</v>
      </c>
      <c r="D418" s="1">
        <v>9586</v>
      </c>
      <c r="E418" s="2">
        <f t="shared" si="6"/>
        <v>1437.9</v>
      </c>
      <c r="F418" s="2"/>
      <c r="G418" s="2" t="s">
        <v>2370</v>
      </c>
      <c r="H418" s="2"/>
      <c r="I418" s="2"/>
    </row>
    <row r="419" spans="1:9" x14ac:dyDescent="0.2">
      <c r="A419">
        <v>19040</v>
      </c>
      <c r="B419" t="s">
        <v>899</v>
      </c>
      <c r="C419" s="2" t="s">
        <v>35</v>
      </c>
      <c r="D419" s="1">
        <v>11183</v>
      </c>
      <c r="E419" s="2">
        <f t="shared" si="6"/>
        <v>1677.45</v>
      </c>
      <c r="F419" s="2"/>
      <c r="G419" s="2" t="s">
        <v>2370</v>
      </c>
      <c r="H419" s="2"/>
      <c r="I419" s="2"/>
    </row>
    <row r="420" spans="1:9" x14ac:dyDescent="0.2">
      <c r="A420">
        <v>19041</v>
      </c>
      <c r="B420" t="s">
        <v>900</v>
      </c>
      <c r="C420" s="2" t="s">
        <v>35</v>
      </c>
      <c r="D420" s="1">
        <v>12279</v>
      </c>
      <c r="E420" s="2">
        <f t="shared" si="6"/>
        <v>1841.85</v>
      </c>
      <c r="F420" s="2"/>
      <c r="G420" s="2" t="s">
        <v>2370</v>
      </c>
      <c r="H420" s="2"/>
      <c r="I420" s="2"/>
    </row>
    <row r="421" spans="1:9" x14ac:dyDescent="0.2">
      <c r="A421">
        <v>19042</v>
      </c>
      <c r="B421" t="s">
        <v>901</v>
      </c>
      <c r="C421" s="2" t="s">
        <v>35</v>
      </c>
      <c r="D421" s="1">
        <v>17709</v>
      </c>
      <c r="E421" s="2">
        <f t="shared" si="6"/>
        <v>2656.35</v>
      </c>
      <c r="F421" s="2"/>
      <c r="G421" s="2" t="s">
        <v>2370</v>
      </c>
      <c r="H421" s="2"/>
      <c r="I421" s="2"/>
    </row>
    <row r="422" spans="1:9" x14ac:dyDescent="0.2">
      <c r="A422">
        <v>19043</v>
      </c>
      <c r="B422" t="s">
        <v>902</v>
      </c>
      <c r="C422" s="2" t="s">
        <v>35</v>
      </c>
      <c r="D422" s="1">
        <v>9925</v>
      </c>
      <c r="E422" s="2">
        <f t="shared" si="6"/>
        <v>1488.75</v>
      </c>
      <c r="F422" s="2"/>
      <c r="G422" s="2" t="s">
        <v>2370</v>
      </c>
      <c r="H422" s="2"/>
      <c r="I422" s="2"/>
    </row>
    <row r="423" spans="1:9" x14ac:dyDescent="0.2">
      <c r="A423">
        <v>19044</v>
      </c>
      <c r="B423" t="s">
        <v>903</v>
      </c>
      <c r="C423" s="2" t="s">
        <v>35</v>
      </c>
      <c r="D423" s="1">
        <v>11537</v>
      </c>
      <c r="E423" s="2">
        <f t="shared" si="6"/>
        <v>1730.55</v>
      </c>
      <c r="F423" s="2"/>
      <c r="G423" s="2" t="s">
        <v>2370</v>
      </c>
      <c r="H423" s="2"/>
      <c r="I423" s="2"/>
    </row>
    <row r="424" spans="1:9" x14ac:dyDescent="0.2">
      <c r="A424">
        <v>19045</v>
      </c>
      <c r="B424" t="s">
        <v>904</v>
      </c>
      <c r="C424" s="2" t="s">
        <v>35</v>
      </c>
      <c r="D424" s="1">
        <v>13458</v>
      </c>
      <c r="E424" s="2">
        <f t="shared" si="6"/>
        <v>2018.7</v>
      </c>
      <c r="F424" s="2"/>
      <c r="G424" s="2" t="s">
        <v>2370</v>
      </c>
      <c r="H424" s="2"/>
      <c r="I424" s="2"/>
    </row>
    <row r="425" spans="1:9" x14ac:dyDescent="0.2">
      <c r="A425">
        <v>19046</v>
      </c>
      <c r="B425" t="s">
        <v>905</v>
      </c>
      <c r="C425" s="2" t="s">
        <v>35</v>
      </c>
      <c r="D425" s="1">
        <v>15546</v>
      </c>
      <c r="E425" s="2">
        <f t="shared" si="6"/>
        <v>2331.9</v>
      </c>
      <c r="F425" s="2"/>
      <c r="G425" s="2" t="s">
        <v>2370</v>
      </c>
      <c r="H425" s="2"/>
      <c r="I425" s="2"/>
    </row>
    <row r="426" spans="1:9" x14ac:dyDescent="0.2">
      <c r="A426">
        <v>19047</v>
      </c>
      <c r="B426" t="s">
        <v>906</v>
      </c>
      <c r="C426" s="2" t="s">
        <v>35</v>
      </c>
      <c r="D426" s="1">
        <v>21208</v>
      </c>
      <c r="E426" s="2">
        <f t="shared" si="6"/>
        <v>3181.2</v>
      </c>
      <c r="F426" s="2"/>
      <c r="G426" s="2" t="s">
        <v>2370</v>
      </c>
      <c r="H426" s="2"/>
      <c r="I426" s="2"/>
    </row>
    <row r="427" spans="1:9" x14ac:dyDescent="0.2">
      <c r="A427">
        <v>19048</v>
      </c>
      <c r="B427" t="s">
        <v>907</v>
      </c>
      <c r="C427" s="2" t="s">
        <v>35</v>
      </c>
      <c r="D427" s="1">
        <v>8992</v>
      </c>
      <c r="E427" s="2">
        <f t="shared" si="6"/>
        <v>1348.8</v>
      </c>
      <c r="F427" s="2"/>
      <c r="G427" s="2" t="s">
        <v>2370</v>
      </c>
      <c r="H427" s="2"/>
      <c r="I427" s="2"/>
    </row>
    <row r="428" spans="1:9" x14ac:dyDescent="0.2">
      <c r="A428">
        <v>19049</v>
      </c>
      <c r="B428" t="s">
        <v>908</v>
      </c>
      <c r="C428" s="2" t="s">
        <v>35</v>
      </c>
      <c r="D428" s="1">
        <v>10053</v>
      </c>
      <c r="E428" s="2">
        <f t="shared" si="6"/>
        <v>1507.95</v>
      </c>
      <c r="F428" s="2"/>
      <c r="G428" s="2" t="s">
        <v>2370</v>
      </c>
      <c r="H428" s="2"/>
      <c r="I428" s="2"/>
    </row>
    <row r="429" spans="1:9" x14ac:dyDescent="0.2">
      <c r="A429">
        <v>19050</v>
      </c>
      <c r="B429" t="s">
        <v>909</v>
      </c>
      <c r="C429" s="2" t="s">
        <v>35</v>
      </c>
      <c r="D429" s="1">
        <v>11954</v>
      </c>
      <c r="E429" s="2">
        <f t="shared" si="6"/>
        <v>1793.1</v>
      </c>
      <c r="F429" s="2"/>
      <c r="G429" s="2" t="s">
        <v>2370</v>
      </c>
      <c r="H429" s="2"/>
      <c r="I429" s="2"/>
    </row>
    <row r="430" spans="1:9" x14ac:dyDescent="0.2">
      <c r="A430">
        <v>19051</v>
      </c>
      <c r="B430" t="s">
        <v>910</v>
      </c>
      <c r="C430" s="2" t="s">
        <v>35</v>
      </c>
      <c r="D430" s="1">
        <v>14019</v>
      </c>
      <c r="E430" s="2">
        <f t="shared" si="6"/>
        <v>2102.85</v>
      </c>
      <c r="F430" s="2"/>
      <c r="G430" s="2" t="s">
        <v>2370</v>
      </c>
      <c r="H430" s="2"/>
      <c r="I430" s="2"/>
    </row>
    <row r="431" spans="1:9" x14ac:dyDescent="0.2">
      <c r="A431">
        <v>19052</v>
      </c>
      <c r="B431" t="s">
        <v>911</v>
      </c>
      <c r="C431" s="2" t="s">
        <v>35</v>
      </c>
      <c r="D431" s="1">
        <v>19066</v>
      </c>
      <c r="E431" s="2">
        <f t="shared" si="6"/>
        <v>2859.9</v>
      </c>
      <c r="F431" s="2"/>
      <c r="G431" s="2" t="s">
        <v>2370</v>
      </c>
      <c r="H431" s="2"/>
      <c r="I431" s="2"/>
    </row>
    <row r="432" spans="1:9" x14ac:dyDescent="0.2">
      <c r="A432">
        <v>18053</v>
      </c>
      <c r="B432" s="3" t="s">
        <v>2207</v>
      </c>
      <c r="C432" s="2" t="s">
        <v>35</v>
      </c>
      <c r="D432" s="1">
        <v>9954.06</v>
      </c>
      <c r="E432" s="2" t="str">
        <f t="shared" si="6"/>
        <v/>
      </c>
      <c r="F432" s="2">
        <v>300</v>
      </c>
      <c r="G432" s="2" t="s">
        <v>2370</v>
      </c>
      <c r="H432" s="2"/>
      <c r="I432" s="2"/>
    </row>
    <row r="433" spans="1:9" x14ac:dyDescent="0.2">
      <c r="A433">
        <v>18054</v>
      </c>
      <c r="B433" s="3" t="s">
        <v>2208</v>
      </c>
      <c r="C433" s="2" t="s">
        <v>35</v>
      </c>
      <c r="D433" s="1">
        <v>7625.71</v>
      </c>
      <c r="E433" s="2" t="str">
        <f t="shared" si="6"/>
        <v/>
      </c>
      <c r="F433" s="2">
        <v>260</v>
      </c>
      <c r="G433" s="2" t="s">
        <v>2370</v>
      </c>
      <c r="H433" s="2"/>
      <c r="I433" s="2"/>
    </row>
    <row r="434" spans="1:9" x14ac:dyDescent="0.2">
      <c r="A434" s="49" t="s">
        <v>768</v>
      </c>
      <c r="B434" s="49" t="s">
        <v>769</v>
      </c>
      <c r="C434" s="2"/>
      <c r="D434" s="1"/>
      <c r="E434" s="2">
        <f t="shared" si="6"/>
        <v>0</v>
      </c>
      <c r="F434" s="2"/>
      <c r="G434" s="2"/>
      <c r="H434" s="2">
        <v>30</v>
      </c>
      <c r="I434" s="2"/>
    </row>
    <row r="435" spans="1:9" x14ac:dyDescent="0.2">
      <c r="A435">
        <v>20001</v>
      </c>
      <c r="B435" t="s">
        <v>770</v>
      </c>
      <c r="C435" s="2" t="s">
        <v>35</v>
      </c>
      <c r="D435" s="1">
        <v>1904.03</v>
      </c>
      <c r="E435" s="2" t="str">
        <f t="shared" si="6"/>
        <v/>
      </c>
      <c r="F435" s="100">
        <v>145</v>
      </c>
      <c r="G435" s="2" t="s">
        <v>2370</v>
      </c>
      <c r="H435" s="2"/>
      <c r="I435" s="2"/>
    </row>
    <row r="436" spans="1:9" x14ac:dyDescent="0.2">
      <c r="A436">
        <v>20002</v>
      </c>
      <c r="B436" t="s">
        <v>771</v>
      </c>
      <c r="C436" s="2" t="s">
        <v>35</v>
      </c>
      <c r="D436" s="1">
        <v>1905.54</v>
      </c>
      <c r="E436" s="2" t="str">
        <f t="shared" si="6"/>
        <v/>
      </c>
      <c r="F436" s="100">
        <v>165</v>
      </c>
      <c r="G436" s="2" t="s">
        <v>2370</v>
      </c>
      <c r="H436" s="2"/>
      <c r="I436" s="2"/>
    </row>
    <row r="437" spans="1:9" x14ac:dyDescent="0.2">
      <c r="A437">
        <v>20003</v>
      </c>
      <c r="B437" t="s">
        <v>772</v>
      </c>
      <c r="C437" s="2" t="s">
        <v>35</v>
      </c>
      <c r="D437" s="1">
        <v>2014.73</v>
      </c>
      <c r="E437" s="2" t="str">
        <f t="shared" si="6"/>
        <v/>
      </c>
      <c r="F437" s="100">
        <v>185</v>
      </c>
      <c r="G437" s="2" t="s">
        <v>2370</v>
      </c>
      <c r="H437" s="2"/>
      <c r="I437" s="2"/>
    </row>
    <row r="438" spans="1:9" x14ac:dyDescent="0.2">
      <c r="A438">
        <v>20004</v>
      </c>
      <c r="B438" t="s">
        <v>773</v>
      </c>
      <c r="C438" s="2" t="s">
        <v>35</v>
      </c>
      <c r="D438" s="1">
        <v>2072.7800000000002</v>
      </c>
      <c r="E438" s="2" t="str">
        <f t="shared" si="6"/>
        <v/>
      </c>
      <c r="F438" s="100">
        <v>260</v>
      </c>
      <c r="G438" s="2" t="s">
        <v>2370</v>
      </c>
      <c r="H438" s="2"/>
      <c r="I438" s="2"/>
    </row>
    <row r="439" spans="1:9" x14ac:dyDescent="0.2">
      <c r="A439">
        <v>20005</v>
      </c>
      <c r="B439" t="s">
        <v>774</v>
      </c>
      <c r="C439" s="2" t="s">
        <v>35</v>
      </c>
      <c r="D439" s="1">
        <v>3940.68</v>
      </c>
      <c r="E439" s="2" t="str">
        <f t="shared" si="6"/>
        <v/>
      </c>
      <c r="F439" s="100">
        <v>300</v>
      </c>
      <c r="G439" s="2" t="s">
        <v>2370</v>
      </c>
      <c r="H439" s="2"/>
      <c r="I439" s="2"/>
    </row>
    <row r="440" spans="1:9" x14ac:dyDescent="0.2">
      <c r="A440">
        <v>20006</v>
      </c>
      <c r="B440" t="s">
        <v>775</v>
      </c>
      <c r="C440" s="2" t="s">
        <v>35</v>
      </c>
      <c r="D440" s="1">
        <v>3656.89</v>
      </c>
      <c r="E440" s="2" t="str">
        <f t="shared" si="6"/>
        <v/>
      </c>
      <c r="F440" s="100">
        <v>340</v>
      </c>
      <c r="G440" s="2" t="s">
        <v>2370</v>
      </c>
      <c r="H440" s="2"/>
      <c r="I440" s="2"/>
    </row>
    <row r="441" spans="1:9" x14ac:dyDescent="0.2">
      <c r="A441">
        <v>20007</v>
      </c>
      <c r="B441" t="s">
        <v>776</v>
      </c>
      <c r="C441" s="2" t="s">
        <v>35</v>
      </c>
      <c r="D441" s="1">
        <v>3691.51</v>
      </c>
      <c r="E441" s="2" t="str">
        <f t="shared" si="6"/>
        <v/>
      </c>
      <c r="F441" s="100">
        <v>420</v>
      </c>
      <c r="G441" s="2" t="s">
        <v>2370</v>
      </c>
      <c r="H441" s="2"/>
      <c r="I441" s="2"/>
    </row>
    <row r="442" spans="1:9" x14ac:dyDescent="0.2">
      <c r="A442">
        <v>20008</v>
      </c>
      <c r="B442" t="s">
        <v>777</v>
      </c>
      <c r="C442" s="2" t="s">
        <v>35</v>
      </c>
      <c r="D442" s="1">
        <v>4019.31</v>
      </c>
      <c r="E442" s="2" t="str">
        <f t="shared" si="6"/>
        <v/>
      </c>
      <c r="F442" s="100">
        <v>490</v>
      </c>
      <c r="G442" s="2" t="s">
        <v>2370</v>
      </c>
      <c r="H442" s="2"/>
      <c r="I442" s="2"/>
    </row>
    <row r="443" spans="1:9" x14ac:dyDescent="0.2">
      <c r="A443">
        <v>20009</v>
      </c>
      <c r="B443" t="s">
        <v>778</v>
      </c>
      <c r="C443" s="2" t="s">
        <v>35</v>
      </c>
      <c r="D443" s="1">
        <v>4398.2</v>
      </c>
      <c r="E443" s="2" t="str">
        <f t="shared" si="6"/>
        <v/>
      </c>
      <c r="F443" s="100">
        <v>610</v>
      </c>
      <c r="G443" s="2" t="s">
        <v>2370</v>
      </c>
      <c r="H443" s="2"/>
      <c r="I443" s="2"/>
    </row>
    <row r="444" spans="1:9" x14ac:dyDescent="0.2">
      <c r="A444" s="3">
        <v>20010</v>
      </c>
      <c r="B444" s="3" t="s">
        <v>2202</v>
      </c>
      <c r="C444" s="2" t="s">
        <v>35</v>
      </c>
      <c r="D444" s="1">
        <v>5941.48</v>
      </c>
      <c r="E444" s="2" t="str">
        <f t="shared" si="6"/>
        <v/>
      </c>
      <c r="F444" s="100">
        <v>300</v>
      </c>
      <c r="G444" s="2" t="s">
        <v>2370</v>
      </c>
      <c r="H444" s="2"/>
      <c r="I444" s="2"/>
    </row>
    <row r="445" spans="1:9" x14ac:dyDescent="0.2">
      <c r="A445" s="3">
        <v>20011</v>
      </c>
      <c r="B445" s="3" t="s">
        <v>2203</v>
      </c>
      <c r="C445" s="2" t="s">
        <v>35</v>
      </c>
      <c r="D445" s="1">
        <v>2438.2199999999998</v>
      </c>
      <c r="E445" s="2" t="str">
        <f t="shared" si="6"/>
        <v/>
      </c>
      <c r="F445" s="100">
        <v>280</v>
      </c>
      <c r="G445" s="2" t="s">
        <v>2370</v>
      </c>
      <c r="H445" s="2"/>
      <c r="I445" s="2"/>
    </row>
    <row r="446" spans="1:9" x14ac:dyDescent="0.2">
      <c r="A446" s="49" t="s">
        <v>726</v>
      </c>
      <c r="B446" s="49" t="s">
        <v>727</v>
      </c>
      <c r="C446" s="2"/>
      <c r="D446" s="1"/>
      <c r="E446" s="2">
        <f t="shared" si="6"/>
        <v>0</v>
      </c>
      <c r="F446" s="2"/>
      <c r="G446" s="2"/>
      <c r="H446" s="2">
        <v>19</v>
      </c>
      <c r="I446" s="2"/>
    </row>
    <row r="447" spans="1:9" x14ac:dyDescent="0.2">
      <c r="A447">
        <v>21001</v>
      </c>
      <c r="B447" t="s">
        <v>728</v>
      </c>
      <c r="C447" s="2" t="s">
        <v>398</v>
      </c>
      <c r="D447" s="1">
        <v>7.87</v>
      </c>
      <c r="E447" s="2" t="str">
        <f t="shared" si="6"/>
        <v/>
      </c>
      <c r="F447" s="2">
        <v>0.22</v>
      </c>
      <c r="G447" s="2" t="s">
        <v>2370</v>
      </c>
      <c r="H447" s="2"/>
      <c r="I447" s="2"/>
    </row>
    <row r="448" spans="1:9" x14ac:dyDescent="0.2">
      <c r="A448">
        <v>21002</v>
      </c>
      <c r="B448" t="s">
        <v>729</v>
      </c>
      <c r="C448" s="2" t="s">
        <v>398</v>
      </c>
      <c r="D448" s="1">
        <v>12.23</v>
      </c>
      <c r="E448" s="2" t="str">
        <f t="shared" si="6"/>
        <v/>
      </c>
      <c r="F448" s="2">
        <v>0.33</v>
      </c>
      <c r="G448" s="2" t="s">
        <v>2370</v>
      </c>
      <c r="H448" s="2"/>
      <c r="I448" s="2"/>
    </row>
    <row r="449" spans="1:9" x14ac:dyDescent="0.2">
      <c r="A449">
        <v>21003</v>
      </c>
      <c r="B449" t="s">
        <v>730</v>
      </c>
      <c r="C449" s="2" t="s">
        <v>398</v>
      </c>
      <c r="D449" s="1">
        <v>16.52</v>
      </c>
      <c r="E449" s="2" t="str">
        <f t="shared" si="6"/>
        <v/>
      </c>
      <c r="F449" s="2">
        <v>0.42</v>
      </c>
      <c r="G449" s="2" t="s">
        <v>2370</v>
      </c>
      <c r="H449" s="2"/>
      <c r="I449" s="2"/>
    </row>
    <row r="450" spans="1:9" x14ac:dyDescent="0.2">
      <c r="A450">
        <v>21004</v>
      </c>
      <c r="B450" t="s">
        <v>731</v>
      </c>
      <c r="C450" s="2" t="s">
        <v>398</v>
      </c>
      <c r="D450" s="1">
        <v>23.34</v>
      </c>
      <c r="E450" s="2" t="str">
        <f t="shared" si="6"/>
        <v/>
      </c>
      <c r="F450" s="2">
        <v>0.49</v>
      </c>
      <c r="G450" s="2" t="s">
        <v>2370</v>
      </c>
      <c r="H450" s="2"/>
      <c r="I450" s="2"/>
    </row>
    <row r="451" spans="1:9" x14ac:dyDescent="0.2">
      <c r="A451">
        <v>21005</v>
      </c>
      <c r="B451" t="s">
        <v>732</v>
      </c>
      <c r="C451" s="2" t="s">
        <v>398</v>
      </c>
      <c r="D451" s="1">
        <v>30.48</v>
      </c>
      <c r="E451" s="2" t="str">
        <f t="shared" si="6"/>
        <v/>
      </c>
      <c r="F451" s="2">
        <v>0.54</v>
      </c>
      <c r="G451" s="2" t="s">
        <v>2370</v>
      </c>
      <c r="H451" s="2"/>
      <c r="I451" s="2"/>
    </row>
    <row r="452" spans="1:9" x14ac:dyDescent="0.2">
      <c r="A452">
        <v>21006</v>
      </c>
      <c r="B452" t="s">
        <v>733</v>
      </c>
      <c r="C452" s="2" t="s">
        <v>398</v>
      </c>
      <c r="D452" s="1">
        <v>53.6</v>
      </c>
      <c r="E452" s="2" t="str">
        <f t="shared" si="6"/>
        <v/>
      </c>
      <c r="F452" s="100">
        <v>1.1000000000000001</v>
      </c>
      <c r="G452" s="2" t="s">
        <v>2370</v>
      </c>
      <c r="H452" s="2"/>
      <c r="I452" s="2"/>
    </row>
    <row r="453" spans="1:9" x14ac:dyDescent="0.2">
      <c r="A453" s="3">
        <v>21007</v>
      </c>
      <c r="B453" s="3" t="s">
        <v>2199</v>
      </c>
      <c r="C453" s="2" t="s">
        <v>398</v>
      </c>
      <c r="D453" s="1">
        <v>25.68</v>
      </c>
      <c r="E453" s="2" t="str">
        <f t="shared" ref="E453:E516" si="7">IF(F453="",ROUND(15%*D453,2),"")</f>
        <v/>
      </c>
      <c r="F453" s="100">
        <v>0.99</v>
      </c>
      <c r="G453" s="2" t="s">
        <v>2370</v>
      </c>
      <c r="H453" s="2"/>
      <c r="I453" s="2"/>
    </row>
    <row r="454" spans="1:9" x14ac:dyDescent="0.2">
      <c r="A454" s="3">
        <v>21008</v>
      </c>
      <c r="B454" s="3" t="s">
        <v>2200</v>
      </c>
      <c r="C454" s="2" t="s">
        <v>398</v>
      </c>
      <c r="D454" s="1">
        <v>34.349999999999994</v>
      </c>
      <c r="E454" s="2" t="str">
        <f t="shared" si="7"/>
        <v/>
      </c>
      <c r="F454" s="100">
        <v>1.26</v>
      </c>
      <c r="G454" s="2" t="s">
        <v>2370</v>
      </c>
      <c r="H454" s="2"/>
      <c r="I454" s="2"/>
    </row>
    <row r="455" spans="1:9" x14ac:dyDescent="0.2">
      <c r="A455" s="3">
        <v>21009</v>
      </c>
      <c r="B455" s="3" t="s">
        <v>2201</v>
      </c>
      <c r="C455" s="2" t="s">
        <v>398</v>
      </c>
      <c r="D455" s="1">
        <v>54.02</v>
      </c>
      <c r="E455" s="2" t="str">
        <f t="shared" si="7"/>
        <v/>
      </c>
      <c r="F455" s="100">
        <v>1.47</v>
      </c>
      <c r="G455" s="2" t="s">
        <v>2370</v>
      </c>
      <c r="H455" s="2"/>
      <c r="I455" s="2"/>
    </row>
    <row r="456" spans="1:9" x14ac:dyDescent="0.2">
      <c r="A456" s="49" t="s">
        <v>1055</v>
      </c>
      <c r="B456" s="49" t="s">
        <v>1056</v>
      </c>
      <c r="C456" s="2"/>
      <c r="D456" s="1"/>
      <c r="E456" s="2">
        <f t="shared" si="7"/>
        <v>0</v>
      </c>
      <c r="F456" s="2"/>
      <c r="H456" s="2">
        <v>8</v>
      </c>
      <c r="I456" s="2"/>
    </row>
    <row r="457" spans="1:9" x14ac:dyDescent="0.2">
      <c r="A457">
        <v>22001</v>
      </c>
      <c r="B457" t="s">
        <v>1057</v>
      </c>
      <c r="C457" s="2" t="s">
        <v>39</v>
      </c>
      <c r="D457" s="1">
        <v>12457.62</v>
      </c>
      <c r="E457" s="2" t="str">
        <f t="shared" si="7"/>
        <v/>
      </c>
      <c r="F457" s="100">
        <v>508.2</v>
      </c>
      <c r="G457" s="2" t="s">
        <v>2370</v>
      </c>
      <c r="H457" s="2"/>
      <c r="I457" s="2"/>
    </row>
    <row r="458" spans="1:9" x14ac:dyDescent="0.2">
      <c r="A458">
        <v>22002</v>
      </c>
      <c r="B458" t="s">
        <v>1058</v>
      </c>
      <c r="C458" s="2" t="s">
        <v>39</v>
      </c>
      <c r="D458" s="1">
        <v>9754.76</v>
      </c>
      <c r="E458" s="2" t="str">
        <f t="shared" si="7"/>
        <v/>
      </c>
      <c r="F458" s="100">
        <v>397</v>
      </c>
      <c r="G458" s="2" t="s">
        <v>2370</v>
      </c>
      <c r="H458" s="2"/>
      <c r="I458" s="2"/>
    </row>
    <row r="459" spans="1:9" x14ac:dyDescent="0.2">
      <c r="A459">
        <v>22003</v>
      </c>
      <c r="B459" t="s">
        <v>1059</v>
      </c>
      <c r="C459" s="2" t="s">
        <v>39</v>
      </c>
      <c r="D459" s="1">
        <v>7827.25</v>
      </c>
      <c r="E459" s="2" t="str">
        <f t="shared" si="7"/>
        <v/>
      </c>
      <c r="F459" s="100">
        <v>310</v>
      </c>
      <c r="G459" s="2" t="s">
        <v>2370</v>
      </c>
      <c r="H459" s="2"/>
      <c r="I459" s="2"/>
    </row>
    <row r="460" spans="1:9" x14ac:dyDescent="0.2">
      <c r="A460">
        <v>22004</v>
      </c>
      <c r="B460" t="s">
        <v>1060</v>
      </c>
      <c r="C460" s="2" t="s">
        <v>39</v>
      </c>
      <c r="D460" s="1">
        <v>10794.01</v>
      </c>
      <c r="E460" s="2" t="str">
        <f t="shared" si="7"/>
        <v/>
      </c>
      <c r="F460" s="100">
        <v>318.5</v>
      </c>
      <c r="G460" s="2" t="s">
        <v>2370</v>
      </c>
      <c r="H460" s="2"/>
      <c r="I460" s="2"/>
    </row>
    <row r="461" spans="1:9" x14ac:dyDescent="0.2">
      <c r="A461">
        <v>22005</v>
      </c>
      <c r="B461" t="s">
        <v>1061</v>
      </c>
      <c r="C461" s="2" t="s">
        <v>39</v>
      </c>
      <c r="D461" s="1">
        <v>8502.92</v>
      </c>
      <c r="E461" s="2" t="str">
        <f t="shared" si="7"/>
        <v/>
      </c>
      <c r="F461" s="100">
        <v>336</v>
      </c>
      <c r="G461" s="2" t="s">
        <v>2370</v>
      </c>
      <c r="H461" s="2"/>
      <c r="I461" s="2"/>
    </row>
    <row r="462" spans="1:9" x14ac:dyDescent="0.2">
      <c r="A462">
        <v>22006</v>
      </c>
      <c r="B462" t="s">
        <v>1062</v>
      </c>
      <c r="C462" s="2" t="s">
        <v>39</v>
      </c>
      <c r="D462" s="1">
        <v>5947.8</v>
      </c>
      <c r="E462" s="2" t="str">
        <f t="shared" si="7"/>
        <v/>
      </c>
      <c r="F462" s="100">
        <v>300</v>
      </c>
      <c r="G462" s="2" t="s">
        <v>2370</v>
      </c>
      <c r="H462" s="2"/>
      <c r="I462" s="2"/>
    </row>
    <row r="463" spans="1:9" x14ac:dyDescent="0.2">
      <c r="A463">
        <v>22007</v>
      </c>
      <c r="B463" t="s">
        <v>1063</v>
      </c>
      <c r="C463" s="2" t="s">
        <v>39</v>
      </c>
      <c r="D463" s="1">
        <v>9916.27</v>
      </c>
      <c r="E463" s="2" t="str">
        <f t="shared" si="7"/>
        <v/>
      </c>
      <c r="F463" s="100">
        <v>399.1</v>
      </c>
      <c r="G463" s="2" t="s">
        <v>2370</v>
      </c>
      <c r="H463" s="2"/>
      <c r="I463" s="2"/>
    </row>
    <row r="464" spans="1:9" x14ac:dyDescent="0.2">
      <c r="A464">
        <v>22008</v>
      </c>
      <c r="B464" t="s">
        <v>1064</v>
      </c>
      <c r="C464" s="2" t="s">
        <v>39</v>
      </c>
      <c r="D464" s="1">
        <v>7124.68</v>
      </c>
      <c r="E464" s="2" t="str">
        <f t="shared" si="7"/>
        <v/>
      </c>
      <c r="F464" s="100">
        <v>307</v>
      </c>
      <c r="G464" s="2" t="s">
        <v>2370</v>
      </c>
      <c r="H464" s="2"/>
      <c r="I464" s="2"/>
    </row>
    <row r="465" spans="1:9" x14ac:dyDescent="0.2">
      <c r="A465">
        <v>22009</v>
      </c>
      <c r="B465" t="s">
        <v>1065</v>
      </c>
      <c r="C465" s="2" t="s">
        <v>39</v>
      </c>
      <c r="D465" s="1">
        <v>6256.95</v>
      </c>
      <c r="E465" s="2" t="str">
        <f t="shared" si="7"/>
        <v/>
      </c>
      <c r="F465" s="100">
        <v>249</v>
      </c>
      <c r="G465" s="2" t="s">
        <v>2370</v>
      </c>
      <c r="H465" s="2"/>
      <c r="I465" s="2"/>
    </row>
    <row r="466" spans="1:9" x14ac:dyDescent="0.2">
      <c r="A466">
        <v>22010</v>
      </c>
      <c r="B466" t="s">
        <v>1066</v>
      </c>
      <c r="C466" s="2" t="s">
        <v>39</v>
      </c>
      <c r="D466" s="1">
        <v>7329.39</v>
      </c>
      <c r="E466" s="2" t="str">
        <f t="shared" si="7"/>
        <v/>
      </c>
      <c r="F466" s="100">
        <v>318.5</v>
      </c>
      <c r="G466" s="2" t="s">
        <v>2370</v>
      </c>
      <c r="H466" s="2"/>
      <c r="I466" s="2"/>
    </row>
    <row r="467" spans="1:9" x14ac:dyDescent="0.2">
      <c r="A467">
        <v>22011</v>
      </c>
      <c r="B467" t="s">
        <v>1067</v>
      </c>
      <c r="C467" s="2" t="s">
        <v>39</v>
      </c>
      <c r="D467" s="1">
        <v>5808.88</v>
      </c>
      <c r="E467" s="2" t="str">
        <f t="shared" si="7"/>
        <v/>
      </c>
      <c r="F467" s="100">
        <v>245</v>
      </c>
      <c r="G467" s="2" t="s">
        <v>2370</v>
      </c>
      <c r="H467" s="2"/>
      <c r="I467" s="2"/>
    </row>
    <row r="468" spans="1:9" x14ac:dyDescent="0.2">
      <c r="A468">
        <v>22012</v>
      </c>
      <c r="B468" t="s">
        <v>1068</v>
      </c>
      <c r="C468" s="2" t="s">
        <v>39</v>
      </c>
      <c r="D468" s="1">
        <v>4768.2</v>
      </c>
      <c r="E468" s="2" t="str">
        <f t="shared" si="7"/>
        <v/>
      </c>
      <c r="F468" s="100">
        <v>187</v>
      </c>
      <c r="G468" s="2" t="s">
        <v>2370</v>
      </c>
      <c r="H468" s="2"/>
      <c r="I468" s="2"/>
    </row>
    <row r="469" spans="1:9" x14ac:dyDescent="0.2">
      <c r="A469">
        <v>22013</v>
      </c>
      <c r="B469" t="s">
        <v>1069</v>
      </c>
      <c r="C469" s="2" t="s">
        <v>39</v>
      </c>
      <c r="D469" s="1">
        <v>4756.04</v>
      </c>
      <c r="E469" s="2" t="str">
        <f t="shared" si="7"/>
        <v/>
      </c>
      <c r="F469" s="100">
        <v>187</v>
      </c>
      <c r="G469" s="2" t="s">
        <v>2370</v>
      </c>
      <c r="H469" s="2"/>
      <c r="I469" s="2"/>
    </row>
    <row r="470" spans="1:9" x14ac:dyDescent="0.2">
      <c r="A470">
        <v>22014</v>
      </c>
      <c r="B470" t="s">
        <v>1070</v>
      </c>
      <c r="C470" s="2" t="s">
        <v>39</v>
      </c>
      <c r="D470" s="1">
        <v>3385.11</v>
      </c>
      <c r="E470" s="2" t="str">
        <f t="shared" si="7"/>
        <v/>
      </c>
      <c r="F470" s="100">
        <v>125</v>
      </c>
      <c r="G470" s="2" t="s">
        <v>2370</v>
      </c>
      <c r="H470" s="2"/>
      <c r="I470" s="2"/>
    </row>
    <row r="471" spans="1:9" x14ac:dyDescent="0.2">
      <c r="A471">
        <v>23001</v>
      </c>
      <c r="B471" t="s">
        <v>1071</v>
      </c>
      <c r="C471" s="2" t="s">
        <v>39</v>
      </c>
      <c r="D471" s="1">
        <v>13014.09</v>
      </c>
      <c r="E471" s="2">
        <f t="shared" si="7"/>
        <v>1952.11</v>
      </c>
      <c r="F471" s="2"/>
      <c r="G471" s="2" t="s">
        <v>2370</v>
      </c>
      <c r="H471" s="2"/>
      <c r="I471" s="2"/>
    </row>
    <row r="472" spans="1:9" x14ac:dyDescent="0.2">
      <c r="A472">
        <v>23002</v>
      </c>
      <c r="B472" t="s">
        <v>1073</v>
      </c>
      <c r="C472" s="2" t="s">
        <v>39</v>
      </c>
      <c r="D472" s="1">
        <v>11251.68</v>
      </c>
      <c r="E472" s="2">
        <f t="shared" si="7"/>
        <v>1687.75</v>
      </c>
      <c r="F472" s="2"/>
      <c r="G472" s="2" t="s">
        <v>2370</v>
      </c>
      <c r="H472" s="2"/>
      <c r="I472" s="2"/>
    </row>
    <row r="473" spans="1:9" x14ac:dyDescent="0.2">
      <c r="A473">
        <v>23003</v>
      </c>
      <c r="B473" t="s">
        <v>1075</v>
      </c>
      <c r="C473" s="2" t="s">
        <v>39</v>
      </c>
      <c r="D473" s="1">
        <v>9034.56</v>
      </c>
      <c r="E473" s="2">
        <f t="shared" si="7"/>
        <v>1355.18</v>
      </c>
      <c r="F473" s="2"/>
      <c r="G473" s="2" t="s">
        <v>2370</v>
      </c>
      <c r="H473" s="2"/>
      <c r="I473" s="2"/>
    </row>
    <row r="474" spans="1:9" x14ac:dyDescent="0.2">
      <c r="A474">
        <v>23004</v>
      </c>
      <c r="B474" t="s">
        <v>1077</v>
      </c>
      <c r="C474" s="2" t="s">
        <v>39</v>
      </c>
      <c r="D474" s="1">
        <v>11456.6</v>
      </c>
      <c r="E474" s="2">
        <f t="shared" si="7"/>
        <v>1718.49</v>
      </c>
      <c r="F474" s="2"/>
      <c r="G474" s="2" t="s">
        <v>2370</v>
      </c>
      <c r="H474" s="2"/>
      <c r="I474" s="2"/>
    </row>
    <row r="475" spans="1:9" x14ac:dyDescent="0.2">
      <c r="A475">
        <v>23005</v>
      </c>
      <c r="B475" t="s">
        <v>1079</v>
      </c>
      <c r="C475" s="2" t="s">
        <v>39</v>
      </c>
      <c r="D475" s="1">
        <v>9546.35</v>
      </c>
      <c r="E475" s="2">
        <f t="shared" si="7"/>
        <v>1431.95</v>
      </c>
      <c r="F475" s="2"/>
      <c r="G475" s="2" t="s">
        <v>2370</v>
      </c>
      <c r="H475" s="2"/>
      <c r="I475" s="2"/>
    </row>
    <row r="476" spans="1:9" x14ac:dyDescent="0.2">
      <c r="A476">
        <v>23006</v>
      </c>
      <c r="B476" t="s">
        <v>1081</v>
      </c>
      <c r="C476" s="2" t="s">
        <v>39</v>
      </c>
      <c r="D476" s="1">
        <v>7353.51</v>
      </c>
      <c r="E476" s="2">
        <f t="shared" si="7"/>
        <v>1103.03</v>
      </c>
      <c r="F476" s="2"/>
      <c r="G476" s="2" t="s">
        <v>2370</v>
      </c>
      <c r="H476" s="2"/>
      <c r="I476" s="2"/>
    </row>
    <row r="477" spans="1:9" x14ac:dyDescent="0.2">
      <c r="A477">
        <v>23007</v>
      </c>
      <c r="B477" t="s">
        <v>1083</v>
      </c>
      <c r="C477" s="2" t="s">
        <v>39</v>
      </c>
      <c r="D477" s="1">
        <v>11575.46</v>
      </c>
      <c r="E477" s="2">
        <f t="shared" si="7"/>
        <v>1736.32</v>
      </c>
      <c r="F477" s="2"/>
      <c r="G477" s="2" t="s">
        <v>2370</v>
      </c>
      <c r="H477" s="2"/>
      <c r="I477" s="2"/>
    </row>
    <row r="478" spans="1:9" x14ac:dyDescent="0.2">
      <c r="A478">
        <v>23008</v>
      </c>
      <c r="B478" t="s">
        <v>1085</v>
      </c>
      <c r="C478" s="2" t="s">
        <v>39</v>
      </c>
      <c r="D478" s="1">
        <v>8829.19</v>
      </c>
      <c r="E478" s="2">
        <f t="shared" si="7"/>
        <v>1324.38</v>
      </c>
      <c r="F478" s="2"/>
      <c r="G478" s="2" t="s">
        <v>2370</v>
      </c>
      <c r="H478" s="2"/>
      <c r="I478" s="2"/>
    </row>
    <row r="479" spans="1:9" x14ac:dyDescent="0.2">
      <c r="A479">
        <v>23009</v>
      </c>
      <c r="B479" t="s">
        <v>1087</v>
      </c>
      <c r="C479" s="2" t="s">
        <v>39</v>
      </c>
      <c r="D479" s="1">
        <v>7357.96</v>
      </c>
      <c r="E479" s="2">
        <f t="shared" si="7"/>
        <v>1103.69</v>
      </c>
      <c r="F479" s="2"/>
      <c r="G479" s="2" t="s">
        <v>2370</v>
      </c>
      <c r="H479" s="2"/>
      <c r="I479" s="2"/>
    </row>
    <row r="480" spans="1:9" x14ac:dyDescent="0.2">
      <c r="A480">
        <v>23010</v>
      </c>
      <c r="B480" t="s">
        <v>1089</v>
      </c>
      <c r="C480" s="2" t="s">
        <v>39</v>
      </c>
      <c r="D480" s="1">
        <v>8492.1200000000008</v>
      </c>
      <c r="E480" s="2">
        <f t="shared" si="7"/>
        <v>1273.82</v>
      </c>
      <c r="F480" s="2"/>
      <c r="G480" s="2" t="s">
        <v>2370</v>
      </c>
      <c r="H480" s="2"/>
      <c r="I480" s="2"/>
    </row>
    <row r="481" spans="1:165" x14ac:dyDescent="0.2">
      <c r="A481">
        <v>23011</v>
      </c>
      <c r="B481" t="s">
        <v>1091</v>
      </c>
      <c r="C481" s="2" t="s">
        <v>39</v>
      </c>
      <c r="D481" s="1">
        <v>7161.23</v>
      </c>
      <c r="E481" s="2">
        <f t="shared" si="7"/>
        <v>1074.18</v>
      </c>
      <c r="F481" s="2"/>
      <c r="G481" s="2" t="s">
        <v>2370</v>
      </c>
      <c r="H481" s="2"/>
      <c r="I481" s="2"/>
    </row>
    <row r="482" spans="1:165" x14ac:dyDescent="0.2">
      <c r="A482">
        <v>23012</v>
      </c>
      <c r="B482" t="s">
        <v>1093</v>
      </c>
      <c r="C482" s="2" t="s">
        <v>39</v>
      </c>
      <c r="D482" s="1">
        <v>5699.94</v>
      </c>
      <c r="E482" s="2">
        <f t="shared" si="7"/>
        <v>854.99</v>
      </c>
      <c r="F482" s="2"/>
      <c r="G482" s="2" t="s">
        <v>2370</v>
      </c>
      <c r="H482" s="2"/>
      <c r="I482" s="2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  <c r="AX482" s="6"/>
      <c r="AY482" s="6"/>
      <c r="AZ482" s="6"/>
      <c r="BA482" s="6"/>
      <c r="BB482" s="6"/>
      <c r="BC482" s="6"/>
      <c r="BD482" s="6"/>
      <c r="BE482" s="6"/>
      <c r="BF482" s="6"/>
      <c r="BG482" s="6"/>
      <c r="BH482" s="6"/>
      <c r="BI482" s="6"/>
      <c r="BJ482" s="6"/>
      <c r="BK482" s="6"/>
      <c r="BL482" s="6"/>
      <c r="BM482" s="6"/>
      <c r="BN482" s="6"/>
      <c r="BO482" s="6"/>
      <c r="BP482" s="6"/>
      <c r="BQ482" s="6"/>
      <c r="BR482" s="6"/>
      <c r="BS482" s="6"/>
      <c r="BT482" s="6"/>
      <c r="BU482" s="6"/>
      <c r="BV482" s="6"/>
      <c r="BW482" s="6"/>
      <c r="BX482" s="6"/>
      <c r="BY482" s="6"/>
      <c r="BZ482" s="6"/>
      <c r="CA482" s="6"/>
      <c r="CB482" s="6"/>
      <c r="CC482" s="6"/>
      <c r="CD482" s="6"/>
      <c r="CE482" s="6"/>
      <c r="CF482" s="6"/>
      <c r="CG482" s="6"/>
      <c r="CH482" s="6"/>
      <c r="CI482" s="6"/>
      <c r="CJ482" s="6"/>
      <c r="CK482" s="6"/>
      <c r="CL482" s="6"/>
      <c r="CM482" s="6"/>
      <c r="CN482" s="6"/>
      <c r="CO482" s="6"/>
      <c r="CP482" s="6"/>
      <c r="CQ482" s="6"/>
      <c r="CR482" s="6"/>
      <c r="CS482" s="6"/>
      <c r="CT482" s="6"/>
      <c r="CU482" s="6"/>
      <c r="CV482" s="6"/>
      <c r="CW482" s="6"/>
      <c r="CX482" s="6"/>
      <c r="CY482" s="6"/>
      <c r="CZ482" s="6"/>
      <c r="DA482" s="6"/>
      <c r="DB482" s="6"/>
      <c r="DC482" s="6"/>
      <c r="DD482" s="6"/>
      <c r="DE482" s="6"/>
      <c r="DF482" s="6"/>
      <c r="DG482" s="6"/>
      <c r="DH482" s="6"/>
      <c r="DI482" s="6"/>
      <c r="DJ482" s="6"/>
      <c r="DK482" s="6"/>
      <c r="DL482" s="6"/>
      <c r="DM482" s="6"/>
      <c r="DN482" s="6"/>
      <c r="DO482" s="6"/>
      <c r="DP482" s="6"/>
      <c r="DQ482" s="6"/>
      <c r="DR482" s="6"/>
      <c r="DS482" s="6"/>
      <c r="DT482" s="6"/>
      <c r="DU482" s="6"/>
      <c r="DV482" s="6"/>
      <c r="DW482" s="6"/>
      <c r="DX482" s="6"/>
      <c r="DY482" s="6"/>
      <c r="DZ482" s="6"/>
      <c r="EA482" s="6"/>
      <c r="EB482" s="6"/>
      <c r="EC482" s="6"/>
      <c r="ED482" s="6"/>
      <c r="EE482" s="6"/>
      <c r="EF482" s="6"/>
      <c r="EG482" s="6"/>
      <c r="EH482" s="6"/>
      <c r="EI482" s="6"/>
      <c r="EJ482" s="6"/>
      <c r="EK482" s="6"/>
      <c r="EL482" s="6"/>
      <c r="EM482" s="6"/>
      <c r="EN482" s="6"/>
      <c r="EO482" s="6"/>
      <c r="EP482" s="6"/>
      <c r="EQ482" s="6"/>
      <c r="ER482" s="6"/>
      <c r="ES482" s="6"/>
      <c r="ET482" s="6"/>
      <c r="EU482" s="6"/>
      <c r="EV482" s="6"/>
      <c r="EW482" s="6"/>
      <c r="EX482" s="6"/>
      <c r="EY482" s="6"/>
      <c r="EZ482" s="6"/>
      <c r="FA482" s="6"/>
      <c r="FB482" s="6"/>
      <c r="FC482" s="6"/>
      <c r="FD482" s="6"/>
      <c r="FE482" s="6"/>
      <c r="FF482" s="6"/>
      <c r="FG482" s="6"/>
      <c r="FH482" s="6"/>
      <c r="FI482" s="6"/>
    </row>
    <row r="483" spans="1:165" x14ac:dyDescent="0.2">
      <c r="A483">
        <v>23013</v>
      </c>
      <c r="B483" t="s">
        <v>1095</v>
      </c>
      <c r="C483" s="2" t="s">
        <v>39</v>
      </c>
      <c r="D483" s="1">
        <v>4948.21</v>
      </c>
      <c r="E483" s="2">
        <f t="shared" si="7"/>
        <v>742.23</v>
      </c>
      <c r="F483" s="2"/>
      <c r="G483" s="2" t="s">
        <v>2370</v>
      </c>
      <c r="H483" s="2"/>
      <c r="I483" s="2"/>
    </row>
    <row r="484" spans="1:165" x14ac:dyDescent="0.2">
      <c r="A484">
        <v>23014</v>
      </c>
      <c r="B484" t="s">
        <v>1097</v>
      </c>
      <c r="C484" s="2" t="s">
        <v>39</v>
      </c>
      <c r="D484" s="1">
        <v>4049.42</v>
      </c>
      <c r="E484" s="2">
        <f t="shared" si="7"/>
        <v>607.41</v>
      </c>
      <c r="F484" s="2"/>
      <c r="G484" s="2" t="s">
        <v>2370</v>
      </c>
      <c r="H484" s="2"/>
      <c r="I484" s="2"/>
    </row>
    <row r="485" spans="1:165" s="6" customFormat="1" x14ac:dyDescent="0.2">
      <c r="A485" s="49" t="s">
        <v>976</v>
      </c>
      <c r="B485" s="49" t="s">
        <v>977</v>
      </c>
      <c r="D485" s="56"/>
      <c r="E485" s="9">
        <f t="shared" si="7"/>
        <v>0</v>
      </c>
      <c r="F485" s="9"/>
      <c r="H485" s="9">
        <v>30</v>
      </c>
      <c r="I485" s="9"/>
      <c r="Z485"/>
      <c r="AA485"/>
      <c r="AB485"/>
      <c r="AC485"/>
      <c r="AD485"/>
      <c r="AE485"/>
      <c r="AF485"/>
      <c r="AG485"/>
      <c r="AH485"/>
      <c r="AI485"/>
      <c r="AJ485"/>
      <c r="AK485"/>
      <c r="AL485"/>
      <c r="AM485"/>
      <c r="AN485"/>
      <c r="AO485"/>
      <c r="AP485"/>
      <c r="AQ485"/>
      <c r="AR485"/>
      <c r="AS485"/>
      <c r="AT485"/>
      <c r="AU485"/>
      <c r="AV485"/>
      <c r="AW485"/>
      <c r="AX485"/>
      <c r="AY485"/>
      <c r="AZ485"/>
      <c r="BA485"/>
      <c r="BB485"/>
      <c r="BC485"/>
      <c r="BD485"/>
      <c r="BE485"/>
      <c r="BF485"/>
      <c r="BG485"/>
      <c r="BH485"/>
      <c r="BI485"/>
      <c r="BJ485"/>
      <c r="BK485"/>
      <c r="BL485"/>
      <c r="BM485"/>
      <c r="BN485"/>
      <c r="BO485"/>
      <c r="BP485"/>
      <c r="BQ485"/>
      <c r="BR485"/>
      <c r="BS485"/>
      <c r="BT485"/>
      <c r="BU485"/>
      <c r="BV485"/>
      <c r="BW485"/>
      <c r="BX485"/>
      <c r="BY485"/>
      <c r="BZ485"/>
      <c r="CA485"/>
      <c r="CB485"/>
      <c r="CC485"/>
      <c r="CD485"/>
      <c r="CE485"/>
      <c r="CF485"/>
      <c r="CG485"/>
      <c r="CH485"/>
      <c r="CI485"/>
      <c r="CJ485"/>
      <c r="CK485"/>
      <c r="CL485"/>
      <c r="CM485"/>
      <c r="CN485"/>
      <c r="CO485"/>
      <c r="CP485"/>
      <c r="CQ485"/>
      <c r="CR485"/>
      <c r="CS485"/>
      <c r="CT485"/>
      <c r="CU485"/>
      <c r="CV485"/>
      <c r="CW485"/>
      <c r="CX485"/>
      <c r="CY485"/>
      <c r="CZ485"/>
      <c r="DA485"/>
      <c r="DB485"/>
      <c r="DC485"/>
      <c r="DD485"/>
      <c r="DE485"/>
      <c r="DF485"/>
      <c r="DG485"/>
      <c r="DH485"/>
      <c r="DI485"/>
      <c r="DJ485"/>
      <c r="DK485"/>
      <c r="DL485"/>
      <c r="DM485"/>
      <c r="DN485"/>
      <c r="DO485"/>
      <c r="DP485"/>
      <c r="DQ485"/>
      <c r="DR485"/>
      <c r="DS485"/>
      <c r="DT485"/>
      <c r="DU485"/>
      <c r="DV485"/>
      <c r="DW485"/>
      <c r="DX485"/>
      <c r="DY485"/>
      <c r="DZ485"/>
      <c r="EA485"/>
      <c r="EB485"/>
      <c r="EC485"/>
      <c r="ED485"/>
      <c r="EE485"/>
      <c r="EF485"/>
      <c r="EG485"/>
      <c r="EH485"/>
      <c r="EI485"/>
      <c r="EJ485"/>
      <c r="EK485"/>
      <c r="EL485"/>
      <c r="EM485"/>
      <c r="EN485"/>
      <c r="EO485"/>
      <c r="EP485"/>
      <c r="EQ485"/>
      <c r="ER485"/>
      <c r="ES485"/>
      <c r="ET485"/>
      <c r="EU485"/>
      <c r="EV485"/>
      <c r="EW485"/>
      <c r="EX485"/>
      <c r="EY485"/>
      <c r="EZ485"/>
      <c r="FA485"/>
      <c r="FB485"/>
      <c r="FC485"/>
      <c r="FD485"/>
      <c r="FE485"/>
      <c r="FF485"/>
      <c r="FG485"/>
      <c r="FH485"/>
      <c r="FI485"/>
    </row>
    <row r="486" spans="1:165" x14ac:dyDescent="0.2">
      <c r="A486">
        <v>24001</v>
      </c>
      <c r="B486" t="s">
        <v>978</v>
      </c>
      <c r="C486" s="2" t="s">
        <v>35</v>
      </c>
      <c r="D486" s="1">
        <v>10.7</v>
      </c>
      <c r="E486" s="2" t="str">
        <f t="shared" si="7"/>
        <v/>
      </c>
      <c r="F486" s="2">
        <v>0.52</v>
      </c>
      <c r="G486" s="2" t="s">
        <v>2370</v>
      </c>
      <c r="H486" s="2"/>
      <c r="I486" s="2"/>
    </row>
    <row r="487" spans="1:165" x14ac:dyDescent="0.2">
      <c r="A487">
        <v>24002</v>
      </c>
      <c r="B487" t="s">
        <v>979</v>
      </c>
      <c r="C487" s="2" t="s">
        <v>35</v>
      </c>
      <c r="D487" s="1">
        <v>16.37</v>
      </c>
      <c r="E487" s="2" t="str">
        <f t="shared" si="7"/>
        <v/>
      </c>
      <c r="F487" s="2">
        <v>0.35</v>
      </c>
      <c r="G487" s="2" t="s">
        <v>2370</v>
      </c>
      <c r="H487" s="2"/>
      <c r="I487" s="2"/>
    </row>
    <row r="488" spans="1:165" x14ac:dyDescent="0.2">
      <c r="A488">
        <v>24003</v>
      </c>
      <c r="B488" t="s">
        <v>981</v>
      </c>
      <c r="C488" s="2" t="s">
        <v>35</v>
      </c>
      <c r="D488" s="1">
        <v>6.12</v>
      </c>
      <c r="E488" s="2" t="str">
        <f t="shared" si="7"/>
        <v/>
      </c>
      <c r="F488" s="2">
        <v>0.13</v>
      </c>
      <c r="G488" s="2" t="s">
        <v>2370</v>
      </c>
      <c r="H488" s="2"/>
      <c r="I488" s="2"/>
    </row>
    <row r="489" spans="1:165" x14ac:dyDescent="0.2">
      <c r="A489">
        <v>24004</v>
      </c>
      <c r="B489" t="s">
        <v>982</v>
      </c>
      <c r="C489" s="2" t="s">
        <v>35</v>
      </c>
      <c r="D489" s="1">
        <v>6.3</v>
      </c>
      <c r="E489" s="2" t="str">
        <f t="shared" si="7"/>
        <v/>
      </c>
      <c r="F489" s="2">
        <v>0.13</v>
      </c>
      <c r="G489" s="2" t="s">
        <v>2370</v>
      </c>
      <c r="H489" s="2"/>
      <c r="I489" s="2"/>
    </row>
    <row r="490" spans="1:165" x14ac:dyDescent="0.2">
      <c r="A490">
        <v>24005</v>
      </c>
      <c r="B490" t="s">
        <v>983</v>
      </c>
      <c r="C490" s="2" t="s">
        <v>35</v>
      </c>
      <c r="D490" s="1">
        <v>8.65</v>
      </c>
      <c r="E490" s="2" t="str">
        <f t="shared" si="7"/>
        <v/>
      </c>
      <c r="F490" s="2">
        <v>0.13</v>
      </c>
      <c r="G490" s="2" t="s">
        <v>2370</v>
      </c>
      <c r="H490" s="2"/>
      <c r="I490" s="2"/>
    </row>
    <row r="491" spans="1:165" x14ac:dyDescent="0.2">
      <c r="A491">
        <v>24006</v>
      </c>
      <c r="B491" t="s">
        <v>984</v>
      </c>
      <c r="C491" s="2" t="s">
        <v>35</v>
      </c>
      <c r="D491" s="1">
        <v>9.5299999999999994</v>
      </c>
      <c r="E491" s="2" t="str">
        <f t="shared" si="7"/>
        <v/>
      </c>
      <c r="F491" s="2">
        <v>0.13</v>
      </c>
      <c r="G491" s="2" t="s">
        <v>2370</v>
      </c>
      <c r="H491" s="2"/>
      <c r="I491" s="2"/>
    </row>
    <row r="492" spans="1:165" x14ac:dyDescent="0.2">
      <c r="A492">
        <v>24007</v>
      </c>
      <c r="B492" t="s">
        <v>980</v>
      </c>
      <c r="C492" s="2" t="s">
        <v>35</v>
      </c>
      <c r="D492" s="1">
        <v>0.42</v>
      </c>
      <c r="E492" s="2" t="str">
        <f t="shared" si="7"/>
        <v/>
      </c>
      <c r="F492" s="2">
        <v>0.01</v>
      </c>
      <c r="G492" s="2" t="s">
        <v>2370</v>
      </c>
      <c r="H492" s="2">
        <v>30</v>
      </c>
      <c r="I492" s="2"/>
    </row>
    <row r="493" spans="1:165" x14ac:dyDescent="0.2">
      <c r="A493">
        <v>24008</v>
      </c>
      <c r="B493" t="s">
        <v>985</v>
      </c>
      <c r="C493" s="2" t="s">
        <v>398</v>
      </c>
      <c r="D493" s="1">
        <v>4.88</v>
      </c>
      <c r="E493" s="2" t="str">
        <f t="shared" si="7"/>
        <v/>
      </c>
      <c r="F493" s="2">
        <v>0.02</v>
      </c>
      <c r="G493" s="2" t="s">
        <v>2370</v>
      </c>
      <c r="H493" s="2"/>
      <c r="I493" s="2"/>
    </row>
    <row r="494" spans="1:165" x14ac:dyDescent="0.2">
      <c r="A494">
        <v>24009</v>
      </c>
      <c r="B494" t="s">
        <v>986</v>
      </c>
      <c r="C494" s="2" t="s">
        <v>398</v>
      </c>
      <c r="D494" s="1">
        <v>1.77</v>
      </c>
      <c r="E494" s="2" t="str">
        <f t="shared" si="7"/>
        <v/>
      </c>
      <c r="F494" s="2">
        <v>0.01</v>
      </c>
      <c r="G494" s="2" t="s">
        <v>2370</v>
      </c>
      <c r="H494" s="2"/>
      <c r="I494" s="2"/>
    </row>
    <row r="495" spans="1:165" x14ac:dyDescent="0.2">
      <c r="A495" s="3">
        <v>24010</v>
      </c>
      <c r="B495" s="3" t="s">
        <v>2209</v>
      </c>
      <c r="C495" s="2" t="s">
        <v>35</v>
      </c>
      <c r="D495" s="1">
        <v>2.97</v>
      </c>
      <c r="E495" s="2" t="str">
        <f t="shared" si="7"/>
        <v/>
      </c>
      <c r="F495" s="2">
        <v>0.1</v>
      </c>
      <c r="G495" s="2" t="s">
        <v>2370</v>
      </c>
      <c r="H495" s="2"/>
      <c r="I495" s="2"/>
    </row>
    <row r="496" spans="1:165" x14ac:dyDescent="0.2">
      <c r="A496" s="3">
        <v>24011</v>
      </c>
      <c r="B496" s="3" t="s">
        <v>2212</v>
      </c>
      <c r="C496" s="2" t="s">
        <v>35</v>
      </c>
      <c r="D496" s="1">
        <v>3.9</v>
      </c>
      <c r="E496" s="2" t="str">
        <f t="shared" si="7"/>
        <v/>
      </c>
      <c r="F496" s="2">
        <v>0.09</v>
      </c>
      <c r="G496" s="2" t="s">
        <v>2370</v>
      </c>
      <c r="H496" s="2"/>
      <c r="I496" s="2"/>
    </row>
    <row r="497" spans="1:9" x14ac:dyDescent="0.2">
      <c r="A497" s="3">
        <v>24012</v>
      </c>
      <c r="B497" s="3" t="s">
        <v>2213</v>
      </c>
      <c r="C497" s="2" t="s">
        <v>35</v>
      </c>
      <c r="D497" s="1">
        <v>2.12</v>
      </c>
      <c r="E497" s="2" t="str">
        <f t="shared" si="7"/>
        <v/>
      </c>
      <c r="F497" s="2">
        <v>0.09</v>
      </c>
      <c r="G497" s="2" t="s">
        <v>2370</v>
      </c>
      <c r="H497" s="2"/>
      <c r="I497" s="2"/>
    </row>
    <row r="498" spans="1:9" x14ac:dyDescent="0.2">
      <c r="A498" s="3">
        <v>24013</v>
      </c>
      <c r="B498" s="3" t="s">
        <v>2214</v>
      </c>
      <c r="C498" s="2" t="s">
        <v>35</v>
      </c>
      <c r="D498" s="1">
        <v>2.97</v>
      </c>
      <c r="E498" s="2" t="str">
        <f t="shared" si="7"/>
        <v/>
      </c>
      <c r="F498" s="2">
        <v>0.09</v>
      </c>
      <c r="G498" s="2" t="s">
        <v>2370</v>
      </c>
      <c r="H498" s="2"/>
      <c r="I498" s="2"/>
    </row>
    <row r="499" spans="1:9" x14ac:dyDescent="0.2">
      <c r="A499" s="3">
        <v>24014</v>
      </c>
      <c r="B499" s="3" t="s">
        <v>2215</v>
      </c>
      <c r="C499" s="2" t="s">
        <v>35</v>
      </c>
      <c r="D499" s="1">
        <v>4.24</v>
      </c>
      <c r="E499" s="2" t="str">
        <f t="shared" si="7"/>
        <v/>
      </c>
      <c r="F499" s="2">
        <v>0.09</v>
      </c>
      <c r="G499" s="2" t="s">
        <v>2370</v>
      </c>
      <c r="H499" s="2"/>
      <c r="I499" s="2"/>
    </row>
    <row r="500" spans="1:9" x14ac:dyDescent="0.2">
      <c r="A500" s="3">
        <v>24015</v>
      </c>
      <c r="B500" s="3" t="s">
        <v>2216</v>
      </c>
      <c r="C500" s="2" t="s">
        <v>35</v>
      </c>
      <c r="D500" s="1">
        <v>7.2</v>
      </c>
      <c r="E500" s="2" t="str">
        <f t="shared" si="7"/>
        <v/>
      </c>
      <c r="F500" s="2">
        <v>0.09</v>
      </c>
      <c r="G500" s="2" t="s">
        <v>2370</v>
      </c>
      <c r="H500" s="2"/>
      <c r="I500" s="2"/>
    </row>
    <row r="501" spans="1:9" x14ac:dyDescent="0.2">
      <c r="A501" s="3">
        <v>24016</v>
      </c>
      <c r="B501" s="3" t="s">
        <v>2217</v>
      </c>
      <c r="C501" s="2" t="s">
        <v>35</v>
      </c>
      <c r="D501" s="1">
        <v>2.97</v>
      </c>
      <c r="E501" s="2" t="str">
        <f t="shared" si="7"/>
        <v/>
      </c>
      <c r="F501" s="2">
        <v>0.09</v>
      </c>
      <c r="G501" s="2" t="s">
        <v>2370</v>
      </c>
      <c r="H501" s="2"/>
      <c r="I501" s="2"/>
    </row>
    <row r="502" spans="1:9" x14ac:dyDescent="0.2">
      <c r="A502" s="3">
        <v>24017</v>
      </c>
      <c r="B502" s="3" t="s">
        <v>2218</v>
      </c>
      <c r="C502" s="2" t="s">
        <v>35</v>
      </c>
      <c r="D502" s="1">
        <v>4.24</v>
      </c>
      <c r="E502" s="2" t="str">
        <f t="shared" si="7"/>
        <v/>
      </c>
      <c r="F502" s="2">
        <v>0.09</v>
      </c>
      <c r="G502" s="2" t="s">
        <v>2370</v>
      </c>
      <c r="H502" s="2"/>
      <c r="I502" s="2"/>
    </row>
    <row r="503" spans="1:9" x14ac:dyDescent="0.2">
      <c r="A503" s="3">
        <v>24018</v>
      </c>
      <c r="B503" s="3" t="s">
        <v>2195</v>
      </c>
      <c r="C503" s="2" t="s">
        <v>35</v>
      </c>
      <c r="D503" s="1">
        <v>200</v>
      </c>
      <c r="E503" s="2" t="str">
        <f t="shared" si="7"/>
        <v/>
      </c>
      <c r="F503" s="2">
        <v>1.2</v>
      </c>
      <c r="G503" s="2" t="s">
        <v>2370</v>
      </c>
      <c r="H503" s="2"/>
      <c r="I503" s="2"/>
    </row>
    <row r="504" spans="1:9" x14ac:dyDescent="0.2">
      <c r="A504" s="3">
        <v>24019</v>
      </c>
      <c r="B504" s="3" t="s">
        <v>2196</v>
      </c>
      <c r="C504" s="2" t="s">
        <v>35</v>
      </c>
      <c r="D504" s="1">
        <v>25</v>
      </c>
      <c r="E504" s="2" t="str">
        <f t="shared" si="7"/>
        <v/>
      </c>
      <c r="F504" s="2">
        <v>0.5</v>
      </c>
      <c r="G504" s="2" t="s">
        <v>2370</v>
      </c>
      <c r="H504" s="2"/>
      <c r="I504" s="2"/>
    </row>
    <row r="505" spans="1:9" x14ac:dyDescent="0.2">
      <c r="A505" s="3">
        <v>24020</v>
      </c>
      <c r="B505" s="3" t="s">
        <v>2197</v>
      </c>
      <c r="C505" s="2" t="s">
        <v>2386</v>
      </c>
      <c r="D505" s="1">
        <v>22.03</v>
      </c>
      <c r="E505" s="2" t="str">
        <f t="shared" si="7"/>
        <v/>
      </c>
      <c r="F505" s="2">
        <v>0.6</v>
      </c>
      <c r="G505" s="2" t="s">
        <v>2370</v>
      </c>
      <c r="H505" s="2"/>
      <c r="I505" s="2"/>
    </row>
    <row r="506" spans="1:9" x14ac:dyDescent="0.2">
      <c r="A506" s="3">
        <v>24021</v>
      </c>
      <c r="B506" s="3" t="s">
        <v>2219</v>
      </c>
      <c r="C506" s="2" t="s">
        <v>35</v>
      </c>
      <c r="D506" s="1">
        <v>4.66</v>
      </c>
      <c r="E506" s="2" t="str">
        <f t="shared" si="7"/>
        <v/>
      </c>
      <c r="F506" s="2">
        <v>0.3</v>
      </c>
      <c r="G506" s="2" t="s">
        <v>2370</v>
      </c>
      <c r="H506" s="2"/>
      <c r="I506" s="2"/>
    </row>
    <row r="507" spans="1:9" x14ac:dyDescent="0.2">
      <c r="A507" s="3">
        <v>24022</v>
      </c>
      <c r="B507" s="3" t="s">
        <v>2220</v>
      </c>
      <c r="C507" s="2" t="s">
        <v>35</v>
      </c>
      <c r="D507" s="1">
        <v>3.81</v>
      </c>
      <c r="E507" s="2" t="str">
        <f t="shared" si="7"/>
        <v/>
      </c>
      <c r="F507" s="2">
        <v>0.3</v>
      </c>
      <c r="G507" s="2" t="s">
        <v>2370</v>
      </c>
      <c r="H507" s="2"/>
      <c r="I507" s="2"/>
    </row>
    <row r="508" spans="1:9" x14ac:dyDescent="0.2">
      <c r="A508" s="3">
        <v>24023</v>
      </c>
      <c r="B508" s="3" t="s">
        <v>2221</v>
      </c>
      <c r="C508" s="2" t="s">
        <v>35</v>
      </c>
      <c r="D508" s="1">
        <v>2.54</v>
      </c>
      <c r="E508" s="2" t="str">
        <f t="shared" si="7"/>
        <v/>
      </c>
      <c r="F508" s="2">
        <v>0.3</v>
      </c>
      <c r="G508" s="2" t="s">
        <v>2370</v>
      </c>
      <c r="H508" s="2"/>
      <c r="I508" s="2"/>
    </row>
    <row r="509" spans="1:9" x14ac:dyDescent="0.2">
      <c r="A509" s="3">
        <v>24024</v>
      </c>
      <c r="B509" s="3" t="s">
        <v>2222</v>
      </c>
      <c r="C509" s="2" t="s">
        <v>35</v>
      </c>
      <c r="D509" s="1">
        <v>5.51</v>
      </c>
      <c r="E509" s="2" t="str">
        <f t="shared" si="7"/>
        <v/>
      </c>
      <c r="F509" s="2">
        <v>0.3</v>
      </c>
      <c r="G509" s="2" t="s">
        <v>2370</v>
      </c>
      <c r="H509" s="2"/>
      <c r="I509" s="2"/>
    </row>
    <row r="510" spans="1:9" x14ac:dyDescent="0.2">
      <c r="A510" s="3">
        <v>24025</v>
      </c>
      <c r="B510" s="3" t="s">
        <v>2223</v>
      </c>
      <c r="C510" s="2" t="s">
        <v>35</v>
      </c>
      <c r="D510" s="1">
        <v>5.51</v>
      </c>
      <c r="E510" s="2" t="str">
        <f t="shared" si="7"/>
        <v/>
      </c>
      <c r="F510" s="2">
        <v>0.3</v>
      </c>
      <c r="G510" s="2" t="s">
        <v>2370</v>
      </c>
      <c r="H510" s="2"/>
      <c r="I510" s="2"/>
    </row>
    <row r="511" spans="1:9" x14ac:dyDescent="0.2">
      <c r="A511" s="3">
        <v>24026</v>
      </c>
      <c r="B511" s="3" t="s">
        <v>2224</v>
      </c>
      <c r="C511" s="2" t="s">
        <v>2386</v>
      </c>
      <c r="D511" s="1">
        <v>59.32</v>
      </c>
      <c r="E511" s="2" t="str">
        <f t="shared" si="7"/>
        <v/>
      </c>
      <c r="F511" s="2">
        <v>0.6</v>
      </c>
      <c r="G511" s="2" t="s">
        <v>2370</v>
      </c>
      <c r="H511" s="2"/>
      <c r="I511" s="2"/>
    </row>
    <row r="512" spans="1:9" x14ac:dyDescent="0.2">
      <c r="A512" s="3">
        <v>24027</v>
      </c>
      <c r="B512" s="3" t="s">
        <v>2225</v>
      </c>
      <c r="C512" s="2" t="s">
        <v>35</v>
      </c>
      <c r="D512" s="1">
        <v>6</v>
      </c>
      <c r="E512" s="2" t="str">
        <f t="shared" si="7"/>
        <v/>
      </c>
      <c r="F512" s="2">
        <v>0.09</v>
      </c>
      <c r="G512" s="2" t="s">
        <v>2370</v>
      </c>
      <c r="H512" s="2"/>
      <c r="I512" s="2"/>
    </row>
    <row r="513" spans="1:167" x14ac:dyDescent="0.2">
      <c r="A513" s="49" t="s">
        <v>998</v>
      </c>
      <c r="B513" s="49" t="s">
        <v>999</v>
      </c>
      <c r="C513" s="2"/>
      <c r="D513" s="1"/>
      <c r="E513" s="2">
        <f t="shared" si="7"/>
        <v>0</v>
      </c>
      <c r="F513" s="2"/>
      <c r="H513" s="2">
        <v>19</v>
      </c>
      <c r="I513" s="2"/>
    </row>
    <row r="514" spans="1:167" x14ac:dyDescent="0.2">
      <c r="A514">
        <v>25001</v>
      </c>
      <c r="B514" t="s">
        <v>1000</v>
      </c>
      <c r="C514" s="2" t="s">
        <v>398</v>
      </c>
      <c r="D514" s="1">
        <v>12.97</v>
      </c>
      <c r="E514" s="2" t="str">
        <f t="shared" si="7"/>
        <v/>
      </c>
      <c r="F514" s="2">
        <v>0.19</v>
      </c>
      <c r="G514" s="2" t="s">
        <v>2370</v>
      </c>
      <c r="H514" s="2"/>
      <c r="I514" s="2"/>
    </row>
    <row r="515" spans="1:167" x14ac:dyDescent="0.2">
      <c r="A515">
        <v>25002</v>
      </c>
      <c r="B515" t="s">
        <v>1001</v>
      </c>
      <c r="C515" s="2" t="s">
        <v>398</v>
      </c>
      <c r="D515" s="1">
        <v>17.71</v>
      </c>
      <c r="E515" s="2" t="str">
        <f t="shared" si="7"/>
        <v/>
      </c>
      <c r="F515" s="100">
        <v>0.5</v>
      </c>
      <c r="G515" s="2" t="s">
        <v>2370</v>
      </c>
      <c r="H515" s="2"/>
      <c r="I515" s="2"/>
    </row>
    <row r="516" spans="1:167" x14ac:dyDescent="0.2">
      <c r="A516">
        <v>25003</v>
      </c>
      <c r="B516" t="s">
        <v>1002</v>
      </c>
      <c r="C516" s="2" t="s">
        <v>398</v>
      </c>
      <c r="D516" s="1">
        <v>23.9</v>
      </c>
      <c r="E516" s="2">
        <f t="shared" si="7"/>
        <v>3.59</v>
      </c>
      <c r="F516" s="2"/>
      <c r="G516" s="2" t="s">
        <v>2370</v>
      </c>
      <c r="H516" s="2"/>
      <c r="I516" s="2"/>
    </row>
    <row r="517" spans="1:167" x14ac:dyDescent="0.2">
      <c r="A517">
        <v>25004</v>
      </c>
      <c r="B517" t="s">
        <v>1010</v>
      </c>
      <c r="C517" s="2" t="s">
        <v>398</v>
      </c>
      <c r="D517" s="1">
        <v>4.4400000000000004</v>
      </c>
      <c r="E517" s="2">
        <f t="shared" ref="E517:E580" si="8">IF(F517="",ROUND(15%*D517,2),"")</f>
        <v>0.67</v>
      </c>
      <c r="F517" s="2"/>
      <c r="G517" s="2" t="s">
        <v>2370</v>
      </c>
      <c r="H517" s="2"/>
      <c r="I517" s="2"/>
    </row>
    <row r="518" spans="1:167" x14ac:dyDescent="0.2">
      <c r="A518">
        <v>25005</v>
      </c>
      <c r="B518" t="s">
        <v>1011</v>
      </c>
      <c r="C518" s="2" t="s">
        <v>398</v>
      </c>
      <c r="D518" s="1">
        <v>4.4000000000000004</v>
      </c>
      <c r="E518" s="2">
        <f t="shared" si="8"/>
        <v>0.66</v>
      </c>
      <c r="F518" s="2"/>
      <c r="G518" s="2" t="s">
        <v>2370</v>
      </c>
      <c r="H518" s="2"/>
      <c r="I518" s="2"/>
    </row>
    <row r="519" spans="1:167" x14ac:dyDescent="0.2">
      <c r="A519">
        <v>25006</v>
      </c>
      <c r="B519" t="s">
        <v>1012</v>
      </c>
      <c r="C519" s="2" t="s">
        <v>398</v>
      </c>
      <c r="D519" s="1">
        <v>6.12</v>
      </c>
      <c r="E519" s="2">
        <f t="shared" si="8"/>
        <v>0.92</v>
      </c>
      <c r="F519" s="2"/>
      <c r="G519" s="2" t="s">
        <v>2370</v>
      </c>
      <c r="H519" s="2"/>
      <c r="I519" s="2"/>
    </row>
    <row r="520" spans="1:167" x14ac:dyDescent="0.2">
      <c r="A520" s="133">
        <v>25007</v>
      </c>
      <c r="B520" s="133" t="s">
        <v>2241</v>
      </c>
      <c r="C520" s="134" t="s">
        <v>398</v>
      </c>
      <c r="D520" s="135">
        <v>3.73</v>
      </c>
      <c r="E520" s="134" t="str">
        <f t="shared" si="8"/>
        <v/>
      </c>
      <c r="F520" s="134">
        <v>0.2</v>
      </c>
      <c r="G520" s="134" t="s">
        <v>2370</v>
      </c>
    </row>
    <row r="521" spans="1:167" x14ac:dyDescent="0.2">
      <c r="A521" s="3">
        <v>25009</v>
      </c>
      <c r="B521" s="3" t="s">
        <v>2226</v>
      </c>
      <c r="C521" s="2" t="s">
        <v>398</v>
      </c>
      <c r="D521" s="1">
        <v>4</v>
      </c>
      <c r="E521" s="2" t="str">
        <f t="shared" si="8"/>
        <v/>
      </c>
      <c r="F521" s="2">
        <v>0.05</v>
      </c>
      <c r="G521" s="2" t="s">
        <v>2370</v>
      </c>
      <c r="H521" s="2"/>
      <c r="I521" s="2"/>
    </row>
    <row r="522" spans="1:167" x14ac:dyDescent="0.2">
      <c r="A522" s="3">
        <v>25010</v>
      </c>
      <c r="B522" s="3" t="s">
        <v>2227</v>
      </c>
      <c r="C522" s="2" t="s">
        <v>398</v>
      </c>
      <c r="D522" s="1">
        <v>5</v>
      </c>
      <c r="E522" s="2" t="str">
        <f t="shared" si="8"/>
        <v/>
      </c>
      <c r="F522" s="2">
        <v>0.1</v>
      </c>
      <c r="G522" s="2" t="s">
        <v>2370</v>
      </c>
      <c r="H522" s="2"/>
      <c r="I522" s="2"/>
    </row>
    <row r="523" spans="1:167" s="136" customFormat="1" x14ac:dyDescent="0.2">
      <c r="A523" s="133">
        <v>25008</v>
      </c>
      <c r="B523" s="133" t="s">
        <v>2272</v>
      </c>
      <c r="C523" s="134" t="s">
        <v>398</v>
      </c>
      <c r="D523" s="135">
        <v>17.260000000000002</v>
      </c>
      <c r="E523" s="134" t="str">
        <f t="shared" si="8"/>
        <v/>
      </c>
      <c r="F523" s="134">
        <v>300</v>
      </c>
      <c r="G523" s="134" t="s">
        <v>2370</v>
      </c>
      <c r="H523" s="134"/>
      <c r="CQ523" s="137"/>
      <c r="CR523" s="137"/>
      <c r="CS523" s="137"/>
      <c r="CT523" s="137"/>
      <c r="CU523" s="137"/>
      <c r="CV523" s="137"/>
      <c r="CW523" s="137"/>
      <c r="CX523" s="137"/>
      <c r="CY523" s="137"/>
      <c r="CZ523" s="137"/>
      <c r="DA523" s="137"/>
      <c r="DB523" s="137"/>
      <c r="DC523" s="137"/>
      <c r="DD523" s="137"/>
      <c r="DE523" s="137"/>
      <c r="DF523" s="137"/>
      <c r="DG523" s="137"/>
      <c r="DH523" s="137"/>
      <c r="DI523" s="137"/>
      <c r="DJ523" s="137"/>
      <c r="DK523" s="137"/>
      <c r="DL523" s="137"/>
      <c r="DM523" s="137"/>
      <c r="DN523" s="137"/>
      <c r="DO523" s="137"/>
      <c r="DP523" s="137"/>
      <c r="DQ523" s="137"/>
      <c r="DR523" s="137"/>
      <c r="DS523" s="137"/>
      <c r="DT523" s="137"/>
      <c r="DU523" s="137"/>
      <c r="DV523" s="137"/>
      <c r="DW523" s="137"/>
      <c r="DX523" s="137"/>
      <c r="DY523" s="137"/>
      <c r="DZ523" s="137"/>
      <c r="EA523" s="137"/>
      <c r="FI523" s="135" t="e">
        <v>#N/A</v>
      </c>
      <c r="FJ523" s="139">
        <f>+FJ313</f>
        <v>0</v>
      </c>
      <c r="FK523" s="138" t="e">
        <f>IF(D523=FJ523,"",FI523/FJ523)</f>
        <v>#N/A</v>
      </c>
    </row>
    <row r="524" spans="1:167" x14ac:dyDescent="0.2">
      <c r="A524" s="49" t="s">
        <v>1029</v>
      </c>
      <c r="B524" s="49" t="s">
        <v>1030</v>
      </c>
      <c r="C524" s="2"/>
      <c r="D524" s="1"/>
      <c r="E524" s="2">
        <f t="shared" si="8"/>
        <v>0</v>
      </c>
      <c r="F524" s="2"/>
      <c r="H524" s="2">
        <v>11</v>
      </c>
      <c r="I524" s="2"/>
    </row>
    <row r="525" spans="1:167" x14ac:dyDescent="0.2">
      <c r="A525">
        <v>26001</v>
      </c>
      <c r="B525" t="s">
        <v>1031</v>
      </c>
      <c r="C525" s="2" t="s">
        <v>35</v>
      </c>
      <c r="D525" s="1">
        <v>56.51</v>
      </c>
      <c r="E525" s="2" t="str">
        <f t="shared" si="8"/>
        <v/>
      </c>
      <c r="F525" s="2">
        <v>7.5</v>
      </c>
      <c r="G525" s="2" t="s">
        <v>2370</v>
      </c>
      <c r="H525" s="2"/>
      <c r="I525" s="2"/>
    </row>
    <row r="526" spans="1:167" x14ac:dyDescent="0.2">
      <c r="A526">
        <v>26002</v>
      </c>
      <c r="B526" t="s">
        <v>1032</v>
      </c>
      <c r="C526" s="2" t="s">
        <v>35</v>
      </c>
      <c r="D526" s="1">
        <v>50.2</v>
      </c>
      <c r="E526" s="2">
        <f t="shared" si="8"/>
        <v>7.53</v>
      </c>
      <c r="F526" s="2"/>
      <c r="G526" s="2" t="s">
        <v>2370</v>
      </c>
      <c r="H526" s="2"/>
      <c r="I526" s="2"/>
    </row>
    <row r="527" spans="1:167" x14ac:dyDescent="0.2">
      <c r="A527">
        <v>26003</v>
      </c>
      <c r="B527" t="s">
        <v>1033</v>
      </c>
      <c r="C527" s="2" t="s">
        <v>35</v>
      </c>
      <c r="D527" s="1">
        <v>273.83999999999997</v>
      </c>
      <c r="E527" s="2" t="str">
        <f t="shared" si="8"/>
        <v/>
      </c>
      <c r="F527" s="2">
        <v>7.3</v>
      </c>
      <c r="G527" s="2" t="s">
        <v>2370</v>
      </c>
      <c r="H527" s="2"/>
      <c r="I527" s="2"/>
    </row>
    <row r="528" spans="1:167" x14ac:dyDescent="0.2">
      <c r="A528">
        <v>26004</v>
      </c>
      <c r="B528" t="s">
        <v>1034</v>
      </c>
      <c r="C528" s="2" t="s">
        <v>35</v>
      </c>
      <c r="D528" s="1">
        <v>327.24</v>
      </c>
      <c r="E528" s="2">
        <f t="shared" si="8"/>
        <v>49.09</v>
      </c>
      <c r="F528" s="2"/>
      <c r="G528" s="2" t="s">
        <v>2370</v>
      </c>
      <c r="H528" s="2"/>
      <c r="I528" s="2"/>
    </row>
    <row r="529" spans="1:9" x14ac:dyDescent="0.2">
      <c r="A529">
        <v>26005</v>
      </c>
      <c r="B529" t="s">
        <v>1035</v>
      </c>
      <c r="C529" s="2" t="s">
        <v>35</v>
      </c>
      <c r="D529" s="1">
        <v>568.04</v>
      </c>
      <c r="E529" s="2">
        <f t="shared" si="8"/>
        <v>85.21</v>
      </c>
      <c r="F529" s="2"/>
      <c r="G529" s="2" t="s">
        <v>2370</v>
      </c>
      <c r="H529" s="2"/>
      <c r="I529" s="2"/>
    </row>
    <row r="530" spans="1:9" x14ac:dyDescent="0.2">
      <c r="A530">
        <v>26006</v>
      </c>
      <c r="B530" t="s">
        <v>1036</v>
      </c>
      <c r="C530" s="2" t="s">
        <v>35</v>
      </c>
      <c r="D530" s="1">
        <v>41.16</v>
      </c>
      <c r="E530" s="2" t="str">
        <f t="shared" si="8"/>
        <v/>
      </c>
      <c r="F530" s="2">
        <v>0.15</v>
      </c>
      <c r="G530" s="2" t="s">
        <v>2370</v>
      </c>
      <c r="H530" s="2"/>
      <c r="I530" s="2"/>
    </row>
    <row r="531" spans="1:9" x14ac:dyDescent="0.2">
      <c r="A531">
        <v>26007</v>
      </c>
      <c r="B531" t="s">
        <v>1037</v>
      </c>
      <c r="C531" s="2" t="s">
        <v>35</v>
      </c>
      <c r="D531" s="1">
        <v>45.92</v>
      </c>
      <c r="E531" s="2">
        <f t="shared" si="8"/>
        <v>6.89</v>
      </c>
      <c r="F531" s="2"/>
      <c r="G531" s="2" t="s">
        <v>2370</v>
      </c>
      <c r="H531" s="2"/>
      <c r="I531" s="2"/>
    </row>
    <row r="532" spans="1:9" x14ac:dyDescent="0.2">
      <c r="A532">
        <v>26008</v>
      </c>
      <c r="B532" t="s">
        <v>1038</v>
      </c>
      <c r="C532" s="2" t="s">
        <v>35</v>
      </c>
      <c r="D532" s="1">
        <v>48.39</v>
      </c>
      <c r="E532" s="2">
        <f t="shared" si="8"/>
        <v>7.26</v>
      </c>
      <c r="F532" s="2"/>
      <c r="G532" s="2" t="s">
        <v>2370</v>
      </c>
      <c r="H532" s="2"/>
      <c r="I532" s="2"/>
    </row>
    <row r="533" spans="1:9" x14ac:dyDescent="0.2">
      <c r="A533">
        <v>26009</v>
      </c>
      <c r="B533" t="s">
        <v>1039</v>
      </c>
      <c r="C533" s="2" t="s">
        <v>35</v>
      </c>
      <c r="D533" s="1">
        <v>2.72</v>
      </c>
      <c r="E533" s="2" t="str">
        <f t="shared" si="8"/>
        <v/>
      </c>
      <c r="F533" s="100">
        <v>0.1</v>
      </c>
      <c r="G533" s="2" t="s">
        <v>2370</v>
      </c>
      <c r="H533" s="2"/>
      <c r="I533" s="2"/>
    </row>
    <row r="534" spans="1:9" x14ac:dyDescent="0.2">
      <c r="A534">
        <v>26010</v>
      </c>
      <c r="B534" t="s">
        <v>1040</v>
      </c>
      <c r="C534" s="2" t="s">
        <v>35</v>
      </c>
      <c r="D534">
        <v>46.2</v>
      </c>
      <c r="E534" s="2" t="str">
        <f t="shared" si="8"/>
        <v/>
      </c>
      <c r="F534" s="2">
        <v>0.5</v>
      </c>
      <c r="G534" s="2" t="s">
        <v>2370</v>
      </c>
      <c r="H534" s="2"/>
      <c r="I534" s="2"/>
    </row>
    <row r="535" spans="1:9" x14ac:dyDescent="0.2">
      <c r="A535" s="3">
        <v>26011</v>
      </c>
      <c r="B535" s="3" t="s">
        <v>2241</v>
      </c>
      <c r="C535" s="2" t="s">
        <v>398</v>
      </c>
      <c r="D535">
        <v>3.73</v>
      </c>
      <c r="E535" s="2" t="str">
        <f t="shared" si="8"/>
        <v/>
      </c>
      <c r="F535" s="2">
        <v>0.2</v>
      </c>
      <c r="G535" s="2" t="s">
        <v>2370</v>
      </c>
      <c r="H535" s="2"/>
      <c r="I535" s="2"/>
    </row>
    <row r="536" spans="1:9" x14ac:dyDescent="0.2">
      <c r="A536" s="49" t="s">
        <v>2150</v>
      </c>
      <c r="B536" s="49" t="s">
        <v>2151</v>
      </c>
      <c r="C536" s="2"/>
      <c r="D536" s="1"/>
      <c r="E536" s="2">
        <f t="shared" si="8"/>
        <v>0</v>
      </c>
      <c r="F536" s="2"/>
      <c r="H536" s="2">
        <v>30</v>
      </c>
      <c r="I536" s="2"/>
    </row>
    <row r="537" spans="1:9" x14ac:dyDescent="0.2">
      <c r="A537">
        <v>27001</v>
      </c>
      <c r="B537" t="s">
        <v>997</v>
      </c>
      <c r="C537" s="2" t="s">
        <v>35</v>
      </c>
      <c r="D537" s="1">
        <v>11.93</v>
      </c>
      <c r="E537" s="2" t="str">
        <f t="shared" si="8"/>
        <v/>
      </c>
      <c r="F537" s="2">
        <v>0.53</v>
      </c>
      <c r="G537" s="2" t="s">
        <v>2370</v>
      </c>
      <c r="H537" s="2"/>
      <c r="I537" s="2"/>
    </row>
    <row r="538" spans="1:9" x14ac:dyDescent="0.2">
      <c r="A538">
        <v>27002</v>
      </c>
      <c r="B538" t="s">
        <v>987</v>
      </c>
      <c r="C538" s="2" t="s">
        <v>35</v>
      </c>
      <c r="D538" s="1">
        <v>12.68</v>
      </c>
      <c r="E538" s="2" t="str">
        <f t="shared" si="8"/>
        <v/>
      </c>
      <c r="F538" s="2">
        <v>0.63</v>
      </c>
      <c r="G538" s="2" t="s">
        <v>2370</v>
      </c>
      <c r="H538" s="2"/>
      <c r="I538" s="2"/>
    </row>
    <row r="539" spans="1:9" x14ac:dyDescent="0.2">
      <c r="A539">
        <v>27003</v>
      </c>
      <c r="B539" t="s">
        <v>988</v>
      </c>
      <c r="C539" s="2" t="s">
        <v>35</v>
      </c>
      <c r="D539" s="1">
        <v>15.14</v>
      </c>
      <c r="E539" s="2" t="str">
        <f t="shared" si="8"/>
        <v/>
      </c>
      <c r="F539" s="2">
        <v>0.73</v>
      </c>
      <c r="G539" s="2" t="s">
        <v>2370</v>
      </c>
      <c r="H539" s="2"/>
      <c r="I539" s="2"/>
    </row>
    <row r="540" spans="1:9" x14ac:dyDescent="0.2">
      <c r="A540">
        <v>27004</v>
      </c>
      <c r="B540" t="s">
        <v>989</v>
      </c>
      <c r="C540" s="2" t="s">
        <v>398</v>
      </c>
      <c r="D540" s="1">
        <v>6.68</v>
      </c>
      <c r="E540" s="2" t="str">
        <f t="shared" si="8"/>
        <v/>
      </c>
      <c r="F540" s="100">
        <v>1.8</v>
      </c>
      <c r="G540" s="2" t="s">
        <v>2370</v>
      </c>
      <c r="H540" s="2"/>
      <c r="I540" s="2"/>
    </row>
    <row r="541" spans="1:9" x14ac:dyDescent="0.2">
      <c r="A541">
        <v>27005</v>
      </c>
      <c r="B541" t="s">
        <v>991</v>
      </c>
      <c r="C541" s="2" t="s">
        <v>35</v>
      </c>
      <c r="D541" s="1">
        <v>75.38</v>
      </c>
      <c r="E541" s="2">
        <f t="shared" si="8"/>
        <v>11.31</v>
      </c>
      <c r="F541" s="2"/>
      <c r="G541" s="2" t="s">
        <v>2370</v>
      </c>
      <c r="H541" s="2"/>
      <c r="I541" s="2"/>
    </row>
    <row r="542" spans="1:9" x14ac:dyDescent="0.2">
      <c r="A542">
        <v>27006</v>
      </c>
      <c r="B542" t="s">
        <v>992</v>
      </c>
      <c r="C542" s="2" t="s">
        <v>35</v>
      </c>
      <c r="D542" s="1">
        <v>142.03</v>
      </c>
      <c r="E542" s="2" t="str">
        <f t="shared" si="8"/>
        <v/>
      </c>
      <c r="F542" s="100">
        <v>3.5</v>
      </c>
      <c r="G542" s="2" t="s">
        <v>2370</v>
      </c>
      <c r="H542" s="2"/>
      <c r="I542" s="2"/>
    </row>
    <row r="543" spans="1:9" x14ac:dyDescent="0.2">
      <c r="A543">
        <v>27007</v>
      </c>
      <c r="B543" t="s">
        <v>993</v>
      </c>
      <c r="C543" s="2" t="s">
        <v>35</v>
      </c>
      <c r="D543" s="1">
        <v>157.72</v>
      </c>
      <c r="E543" s="2" t="str">
        <f t="shared" si="8"/>
        <v/>
      </c>
      <c r="F543" s="100">
        <v>3.4</v>
      </c>
      <c r="G543" s="2" t="s">
        <v>2370</v>
      </c>
      <c r="H543" s="2"/>
      <c r="I543" s="2"/>
    </row>
    <row r="544" spans="1:9" x14ac:dyDescent="0.2">
      <c r="A544">
        <v>27008</v>
      </c>
      <c r="B544" t="s">
        <v>994</v>
      </c>
      <c r="C544" s="2" t="s">
        <v>35</v>
      </c>
      <c r="D544" s="1">
        <v>153.21</v>
      </c>
      <c r="E544" s="2">
        <f t="shared" si="8"/>
        <v>22.98</v>
      </c>
      <c r="F544" s="2"/>
      <c r="G544" s="2" t="s">
        <v>2370</v>
      </c>
      <c r="H544" s="2"/>
      <c r="I544" s="2"/>
    </row>
    <row r="545" spans="1:9" x14ac:dyDescent="0.2">
      <c r="A545">
        <v>27009</v>
      </c>
      <c r="B545" t="s">
        <v>995</v>
      </c>
      <c r="C545" s="2" t="s">
        <v>35</v>
      </c>
      <c r="D545" s="1">
        <v>131.97999999999999</v>
      </c>
      <c r="E545" s="2">
        <f t="shared" si="8"/>
        <v>19.8</v>
      </c>
      <c r="F545" s="2"/>
      <c r="G545" s="2" t="s">
        <v>2370</v>
      </c>
      <c r="H545" s="2"/>
      <c r="I545" s="2"/>
    </row>
    <row r="546" spans="1:9" x14ac:dyDescent="0.2">
      <c r="A546">
        <v>27010</v>
      </c>
      <c r="B546" t="s">
        <v>996</v>
      </c>
      <c r="C546" s="2" t="s">
        <v>35</v>
      </c>
      <c r="D546" s="1">
        <v>146.35</v>
      </c>
      <c r="E546" s="2">
        <f t="shared" si="8"/>
        <v>21.95</v>
      </c>
      <c r="F546" s="2"/>
      <c r="G546" s="2" t="s">
        <v>2370</v>
      </c>
      <c r="H546" s="2"/>
      <c r="I546" s="2"/>
    </row>
    <row r="547" spans="1:9" x14ac:dyDescent="0.2">
      <c r="A547">
        <v>27011</v>
      </c>
      <c r="B547" t="s">
        <v>990</v>
      </c>
      <c r="C547" s="2" t="s">
        <v>35</v>
      </c>
      <c r="D547" s="1">
        <v>7.44</v>
      </c>
      <c r="E547" s="2" t="str">
        <f t="shared" si="8"/>
        <v/>
      </c>
      <c r="F547" s="2">
        <v>0.35</v>
      </c>
      <c r="G547" s="2" t="s">
        <v>2370</v>
      </c>
      <c r="H547" s="2"/>
      <c r="I547" s="2"/>
    </row>
    <row r="548" spans="1:9" x14ac:dyDescent="0.2">
      <c r="A548" s="3">
        <v>27012</v>
      </c>
      <c r="B548" s="3" t="s">
        <v>2210</v>
      </c>
      <c r="C548" s="2" t="s">
        <v>35</v>
      </c>
      <c r="D548" s="1">
        <v>127.12</v>
      </c>
      <c r="E548" s="2" t="str">
        <f t="shared" si="8"/>
        <v/>
      </c>
      <c r="F548" s="2">
        <v>3.4</v>
      </c>
      <c r="G548" s="2" t="s">
        <v>2370</v>
      </c>
      <c r="H548" s="2"/>
      <c r="I548" s="2"/>
    </row>
    <row r="549" spans="1:9" x14ac:dyDescent="0.2">
      <c r="A549" s="3">
        <v>27013</v>
      </c>
      <c r="B549" s="3" t="s">
        <v>2211</v>
      </c>
      <c r="C549" s="2" t="s">
        <v>35</v>
      </c>
      <c r="D549" s="1">
        <v>105.52</v>
      </c>
      <c r="E549" s="2" t="str">
        <f t="shared" si="8"/>
        <v/>
      </c>
      <c r="F549" s="2">
        <v>3.4</v>
      </c>
      <c r="G549" s="2" t="s">
        <v>2370</v>
      </c>
      <c r="H549" s="2"/>
      <c r="I549" s="2"/>
    </row>
    <row r="550" spans="1:9" x14ac:dyDescent="0.2">
      <c r="A550" s="49" t="s">
        <v>1013</v>
      </c>
      <c r="B550" s="49" t="s">
        <v>1014</v>
      </c>
      <c r="C550" s="2"/>
      <c r="D550" s="1"/>
      <c r="E550" s="2">
        <f t="shared" si="8"/>
        <v>0</v>
      </c>
      <c r="F550" s="2"/>
    </row>
    <row r="551" spans="1:9" x14ac:dyDescent="0.2">
      <c r="A551">
        <v>30001</v>
      </c>
      <c r="B551" t="s">
        <v>1020</v>
      </c>
      <c r="C551" s="2" t="s">
        <v>35</v>
      </c>
      <c r="D551" s="1">
        <v>27.94</v>
      </c>
      <c r="E551" s="2">
        <f t="shared" si="8"/>
        <v>4.1900000000000004</v>
      </c>
      <c r="F551" s="2"/>
      <c r="G551" s="2" t="s">
        <v>2370</v>
      </c>
      <c r="H551" s="2">
        <v>65</v>
      </c>
      <c r="I551" s="2"/>
    </row>
    <row r="552" spans="1:9" x14ac:dyDescent="0.2">
      <c r="A552">
        <v>30002</v>
      </c>
      <c r="B552" t="s">
        <v>1021</v>
      </c>
      <c r="C552" s="2" t="s">
        <v>35</v>
      </c>
      <c r="D552" s="1">
        <v>45.16</v>
      </c>
      <c r="E552" s="2" t="str">
        <f t="shared" si="8"/>
        <v/>
      </c>
      <c r="F552" s="100">
        <v>5.5</v>
      </c>
      <c r="G552" s="2" t="s">
        <v>2370</v>
      </c>
      <c r="H552" s="2">
        <v>65</v>
      </c>
      <c r="I552" s="2"/>
    </row>
    <row r="553" spans="1:9" x14ac:dyDescent="0.2">
      <c r="A553">
        <v>30003</v>
      </c>
      <c r="B553" t="s">
        <v>1022</v>
      </c>
      <c r="C553" s="2" t="s">
        <v>35</v>
      </c>
      <c r="D553" s="1">
        <v>59.25</v>
      </c>
      <c r="E553" s="2" t="str">
        <f t="shared" si="8"/>
        <v/>
      </c>
      <c r="F553" s="100">
        <v>8.3000000000000007</v>
      </c>
      <c r="G553" s="2" t="s">
        <v>2370</v>
      </c>
      <c r="H553" s="2">
        <v>65</v>
      </c>
      <c r="I553" s="2"/>
    </row>
    <row r="554" spans="1:9" x14ac:dyDescent="0.2">
      <c r="A554">
        <v>30004</v>
      </c>
      <c r="B554" t="s">
        <v>1023</v>
      </c>
      <c r="C554" s="2" t="s">
        <v>35</v>
      </c>
      <c r="D554" s="1">
        <v>53.4</v>
      </c>
      <c r="E554" s="2">
        <f t="shared" si="8"/>
        <v>8.01</v>
      </c>
      <c r="F554" s="2"/>
      <c r="G554" s="2" t="s">
        <v>2370</v>
      </c>
      <c r="H554" s="2">
        <v>65</v>
      </c>
      <c r="I554" s="2"/>
    </row>
    <row r="555" spans="1:9" x14ac:dyDescent="0.2">
      <c r="A555">
        <v>30005</v>
      </c>
      <c r="B555" t="s">
        <v>1024</v>
      </c>
      <c r="C555" s="2" t="s">
        <v>35</v>
      </c>
      <c r="D555" s="1">
        <v>87.72</v>
      </c>
      <c r="E555" s="2" t="str">
        <f t="shared" si="8"/>
        <v/>
      </c>
      <c r="F555" s="100">
        <v>0.1</v>
      </c>
      <c r="G555" s="2" t="s">
        <v>2370</v>
      </c>
      <c r="H555" s="2">
        <v>65</v>
      </c>
      <c r="I555" s="2"/>
    </row>
    <row r="556" spans="1:9" x14ac:dyDescent="0.2">
      <c r="A556">
        <v>30006</v>
      </c>
      <c r="B556" t="s">
        <v>1025</v>
      </c>
      <c r="C556" s="2" t="s">
        <v>35</v>
      </c>
      <c r="D556" s="1">
        <v>109.6</v>
      </c>
      <c r="E556" s="2" t="str">
        <f t="shared" si="8"/>
        <v/>
      </c>
      <c r="F556" s="2">
        <v>0.05</v>
      </c>
      <c r="G556" s="2" t="s">
        <v>2370</v>
      </c>
      <c r="H556" s="2">
        <v>65</v>
      </c>
      <c r="I556" s="2"/>
    </row>
    <row r="557" spans="1:9" x14ac:dyDescent="0.2">
      <c r="A557">
        <v>30007</v>
      </c>
      <c r="B557" t="s">
        <v>1026</v>
      </c>
      <c r="C557" s="2" t="s">
        <v>35</v>
      </c>
      <c r="D557" s="1">
        <v>11.11</v>
      </c>
      <c r="E557" s="2">
        <f t="shared" si="8"/>
        <v>1.67</v>
      </c>
      <c r="F557" s="100"/>
      <c r="G557" s="2" t="s">
        <v>2370</v>
      </c>
      <c r="H557" s="2">
        <v>72</v>
      </c>
      <c r="I557" s="2"/>
    </row>
    <row r="558" spans="1:9" x14ac:dyDescent="0.2">
      <c r="A558">
        <v>30008</v>
      </c>
      <c r="B558" t="s">
        <v>1016</v>
      </c>
      <c r="C558" s="2" t="s">
        <v>35</v>
      </c>
      <c r="D558" s="1">
        <v>1.48</v>
      </c>
      <c r="E558" s="2" t="str">
        <f t="shared" si="8"/>
        <v/>
      </c>
      <c r="F558" s="2">
        <v>0.13</v>
      </c>
      <c r="G558" s="2" t="s">
        <v>2370</v>
      </c>
      <c r="H558" s="2">
        <v>30</v>
      </c>
      <c r="I558" s="2"/>
    </row>
    <row r="559" spans="1:9" x14ac:dyDescent="0.2">
      <c r="A559">
        <v>30009</v>
      </c>
      <c r="B559" t="s">
        <v>1017</v>
      </c>
      <c r="C559" s="2" t="s">
        <v>35</v>
      </c>
      <c r="D559" s="1">
        <v>0.62</v>
      </c>
      <c r="E559" s="2" t="str">
        <f t="shared" si="8"/>
        <v/>
      </c>
      <c r="F559" s="2">
        <v>0.13</v>
      </c>
      <c r="G559" s="2" t="s">
        <v>2370</v>
      </c>
      <c r="H559" s="2">
        <v>42</v>
      </c>
      <c r="I559" s="2"/>
    </row>
    <row r="560" spans="1:9" x14ac:dyDescent="0.2">
      <c r="A560">
        <v>30010</v>
      </c>
      <c r="B560" t="s">
        <v>1015</v>
      </c>
      <c r="C560" s="2" t="s">
        <v>35</v>
      </c>
      <c r="D560" s="1">
        <v>2.81</v>
      </c>
      <c r="E560" s="2" t="str">
        <f t="shared" si="8"/>
        <v/>
      </c>
      <c r="F560" s="2">
        <v>0.15</v>
      </c>
      <c r="G560" s="2" t="s">
        <v>2370</v>
      </c>
      <c r="H560" s="2">
        <v>2</v>
      </c>
      <c r="I560" s="2"/>
    </row>
    <row r="561" spans="1:9" x14ac:dyDescent="0.2">
      <c r="A561">
        <v>30011</v>
      </c>
      <c r="B561" t="s">
        <v>1027</v>
      </c>
      <c r="C561" s="2" t="s">
        <v>35</v>
      </c>
      <c r="D561" s="1">
        <v>75.42</v>
      </c>
      <c r="E561" s="2" t="str">
        <f t="shared" si="8"/>
        <v/>
      </c>
      <c r="F561" s="2">
        <v>2.2200000000000002</v>
      </c>
      <c r="G561" s="2" t="s">
        <v>2370</v>
      </c>
      <c r="H561" s="2">
        <v>30</v>
      </c>
      <c r="I561" s="2"/>
    </row>
    <row r="562" spans="1:9" x14ac:dyDescent="0.2">
      <c r="A562">
        <v>30012</v>
      </c>
      <c r="B562" t="s">
        <v>1028</v>
      </c>
      <c r="C562" s="2" t="s">
        <v>35</v>
      </c>
      <c r="D562" s="1">
        <v>254.24</v>
      </c>
      <c r="E562" s="2" t="str">
        <f t="shared" si="8"/>
        <v/>
      </c>
      <c r="F562" s="2">
        <v>0.55000000000000004</v>
      </c>
      <c r="G562" s="2" t="s">
        <v>2370</v>
      </c>
      <c r="H562" s="2">
        <v>30</v>
      </c>
      <c r="I562" s="2"/>
    </row>
    <row r="563" spans="1:9" x14ac:dyDescent="0.2">
      <c r="A563">
        <v>30013</v>
      </c>
      <c r="B563" t="s">
        <v>1018</v>
      </c>
      <c r="C563" s="2" t="s">
        <v>35</v>
      </c>
      <c r="D563" s="1">
        <v>65.13</v>
      </c>
      <c r="E563" s="2">
        <f t="shared" si="8"/>
        <v>9.77</v>
      </c>
      <c r="F563" s="2"/>
      <c r="G563" s="2" t="s">
        <v>2370</v>
      </c>
      <c r="H563" s="2">
        <v>30</v>
      </c>
      <c r="I563" s="2"/>
    </row>
    <row r="564" spans="1:9" x14ac:dyDescent="0.2">
      <c r="A564">
        <v>30014</v>
      </c>
      <c r="B564" t="s">
        <v>1019</v>
      </c>
      <c r="C564" s="2" t="s">
        <v>35</v>
      </c>
      <c r="D564" s="1">
        <v>58.43</v>
      </c>
      <c r="E564" s="2">
        <f t="shared" si="8"/>
        <v>8.76</v>
      </c>
      <c r="F564" s="2"/>
      <c r="G564" s="2" t="s">
        <v>2370</v>
      </c>
      <c r="H564" s="2">
        <v>30</v>
      </c>
      <c r="I564" s="2"/>
    </row>
    <row r="565" spans="1:9" x14ac:dyDescent="0.2">
      <c r="A565" s="3">
        <v>30015</v>
      </c>
      <c r="B565" s="3" t="s">
        <v>2228</v>
      </c>
      <c r="C565" s="2" t="s">
        <v>35</v>
      </c>
      <c r="D565" s="1">
        <v>38.29</v>
      </c>
      <c r="E565" s="2" t="str">
        <f t="shared" si="8"/>
        <v/>
      </c>
      <c r="F565" s="2">
        <v>2.2200000000000002</v>
      </c>
      <c r="G565" s="2" t="s">
        <v>2370</v>
      </c>
      <c r="H565" s="2">
        <v>30</v>
      </c>
      <c r="I565" s="2"/>
    </row>
    <row r="566" spans="1:9" x14ac:dyDescent="0.2">
      <c r="A566" s="3">
        <v>30016</v>
      </c>
      <c r="B566" s="3" t="s">
        <v>2229</v>
      </c>
      <c r="C566" t="s">
        <v>35</v>
      </c>
      <c r="D566">
        <v>49.34</v>
      </c>
      <c r="E566" s="2" t="str">
        <f t="shared" si="8"/>
        <v/>
      </c>
      <c r="F566" s="2">
        <v>2.2999999999999998</v>
      </c>
      <c r="G566" t="s">
        <v>2370</v>
      </c>
      <c r="H566" s="2">
        <v>30</v>
      </c>
    </row>
    <row r="567" spans="1:9" x14ac:dyDescent="0.2">
      <c r="A567" s="3">
        <v>30017</v>
      </c>
      <c r="B567" s="3" t="s">
        <v>2230</v>
      </c>
      <c r="C567" t="s">
        <v>35</v>
      </c>
      <c r="D567">
        <v>93.22</v>
      </c>
      <c r="E567" s="2" t="str">
        <f t="shared" si="8"/>
        <v/>
      </c>
      <c r="F567" s="2">
        <v>2.5</v>
      </c>
      <c r="G567" t="s">
        <v>2370</v>
      </c>
      <c r="H567" s="2">
        <v>30</v>
      </c>
    </row>
    <row r="568" spans="1:9" x14ac:dyDescent="0.2">
      <c r="A568" s="3">
        <v>30018</v>
      </c>
      <c r="B568" s="3" t="s">
        <v>2231</v>
      </c>
      <c r="C568" t="s">
        <v>35</v>
      </c>
      <c r="D568">
        <v>240</v>
      </c>
      <c r="E568" s="2" t="str">
        <f t="shared" si="8"/>
        <v/>
      </c>
      <c r="F568" s="2">
        <v>3.35</v>
      </c>
      <c r="G568" t="s">
        <v>2370</v>
      </c>
      <c r="H568" s="2">
        <v>30</v>
      </c>
    </row>
    <row r="569" spans="1:9" x14ac:dyDescent="0.2">
      <c r="A569" s="3">
        <v>30019</v>
      </c>
      <c r="B569" s="3" t="s">
        <v>2232</v>
      </c>
      <c r="C569" t="s">
        <v>35</v>
      </c>
      <c r="D569">
        <v>2.29</v>
      </c>
      <c r="E569" s="2" t="str">
        <f t="shared" si="8"/>
        <v/>
      </c>
      <c r="F569" s="2">
        <v>0.1</v>
      </c>
      <c r="G569" t="s">
        <v>2370</v>
      </c>
      <c r="H569" s="2">
        <v>30</v>
      </c>
    </row>
    <row r="570" spans="1:9" x14ac:dyDescent="0.2">
      <c r="A570" s="3">
        <v>30020</v>
      </c>
      <c r="B570" s="3" t="s">
        <v>2233</v>
      </c>
      <c r="C570" t="s">
        <v>35</v>
      </c>
      <c r="D570">
        <v>40</v>
      </c>
      <c r="E570" s="2" t="str">
        <f t="shared" si="8"/>
        <v/>
      </c>
      <c r="F570" s="2">
        <v>0.5</v>
      </c>
      <c r="G570" t="s">
        <v>2370</v>
      </c>
      <c r="H570" s="2">
        <v>30</v>
      </c>
    </row>
    <row r="571" spans="1:9" x14ac:dyDescent="0.2">
      <c r="A571" s="3">
        <v>30021</v>
      </c>
      <c r="B571" s="3" t="s">
        <v>2234</v>
      </c>
      <c r="C571" t="s">
        <v>35</v>
      </c>
      <c r="D571">
        <v>85</v>
      </c>
      <c r="E571" s="2" t="str">
        <f t="shared" si="8"/>
        <v/>
      </c>
      <c r="F571" s="2">
        <v>0.6</v>
      </c>
      <c r="G571" t="s">
        <v>2370</v>
      </c>
      <c r="H571" s="2">
        <v>30</v>
      </c>
    </row>
    <row r="572" spans="1:9" x14ac:dyDescent="0.2">
      <c r="A572" s="3">
        <v>30022</v>
      </c>
      <c r="B572" s="3" t="s">
        <v>2235</v>
      </c>
      <c r="C572" t="s">
        <v>35</v>
      </c>
      <c r="D572">
        <v>320</v>
      </c>
      <c r="E572" s="2" t="str">
        <f t="shared" si="8"/>
        <v/>
      </c>
      <c r="F572" s="2">
        <v>0.7</v>
      </c>
      <c r="G572" t="s">
        <v>2370</v>
      </c>
      <c r="H572" s="2">
        <v>30</v>
      </c>
    </row>
    <row r="573" spans="1:9" x14ac:dyDescent="0.2">
      <c r="A573" s="3">
        <v>30023</v>
      </c>
      <c r="B573" s="3" t="s">
        <v>2236</v>
      </c>
      <c r="C573" t="s">
        <v>35</v>
      </c>
      <c r="D573">
        <v>18</v>
      </c>
      <c r="E573" s="2" t="str">
        <f t="shared" si="8"/>
        <v/>
      </c>
      <c r="F573" s="2">
        <v>2.5</v>
      </c>
      <c r="G573" t="s">
        <v>2370</v>
      </c>
      <c r="H573" s="2">
        <v>65</v>
      </c>
    </row>
    <row r="574" spans="1:9" x14ac:dyDescent="0.2">
      <c r="A574" s="3">
        <v>30024</v>
      </c>
      <c r="B574" s="3" t="s">
        <v>2237</v>
      </c>
      <c r="C574" t="s">
        <v>35</v>
      </c>
      <c r="D574">
        <v>28</v>
      </c>
      <c r="E574" s="2" t="str">
        <f t="shared" si="8"/>
        <v/>
      </c>
      <c r="F574" s="2">
        <v>3.5</v>
      </c>
      <c r="G574" t="s">
        <v>2370</v>
      </c>
      <c r="H574" s="2">
        <v>65</v>
      </c>
    </row>
    <row r="575" spans="1:9" x14ac:dyDescent="0.2">
      <c r="A575" s="3">
        <v>30025</v>
      </c>
      <c r="B575" s="3" t="s">
        <v>2238</v>
      </c>
      <c r="C575" t="s">
        <v>35</v>
      </c>
      <c r="D575">
        <v>45</v>
      </c>
      <c r="E575" s="2" t="str">
        <f t="shared" si="8"/>
        <v/>
      </c>
      <c r="F575" s="2">
        <v>6</v>
      </c>
      <c r="G575" t="s">
        <v>2370</v>
      </c>
      <c r="H575" s="2">
        <v>65</v>
      </c>
    </row>
    <row r="576" spans="1:9" x14ac:dyDescent="0.2">
      <c r="A576" s="3">
        <v>30026</v>
      </c>
      <c r="B576" s="3" t="s">
        <v>2239</v>
      </c>
      <c r="C576" t="s">
        <v>35</v>
      </c>
      <c r="D576">
        <v>28</v>
      </c>
      <c r="E576" s="2" t="str">
        <f t="shared" si="8"/>
        <v/>
      </c>
      <c r="F576" s="2">
        <v>2.8</v>
      </c>
      <c r="G576" t="s">
        <v>2370</v>
      </c>
      <c r="H576" s="2">
        <v>65</v>
      </c>
    </row>
    <row r="577" spans="1:8" x14ac:dyDescent="0.2">
      <c r="A577" s="3">
        <v>30028</v>
      </c>
      <c r="B577" s="3" t="s">
        <v>2240</v>
      </c>
      <c r="C577" t="s">
        <v>35</v>
      </c>
      <c r="D577">
        <v>45</v>
      </c>
      <c r="E577" s="2" t="str">
        <f t="shared" si="8"/>
        <v/>
      </c>
      <c r="F577" s="2">
        <v>3.8</v>
      </c>
      <c r="G577" t="s">
        <v>2370</v>
      </c>
      <c r="H577" s="2">
        <v>65</v>
      </c>
    </row>
    <row r="578" spans="1:8" x14ac:dyDescent="0.2">
      <c r="A578" s="143" t="s">
        <v>2259</v>
      </c>
      <c r="B578" s="143" t="s">
        <v>2260</v>
      </c>
      <c r="C578" s="134"/>
      <c r="D578" s="1"/>
      <c r="E578" s="134">
        <f t="shared" si="8"/>
        <v>0</v>
      </c>
      <c r="F578" s="134"/>
      <c r="G578" s="136"/>
      <c r="H578" s="134">
        <v>30</v>
      </c>
    </row>
    <row r="579" spans="1:8" x14ac:dyDescent="0.2">
      <c r="A579" s="133">
        <v>32001</v>
      </c>
      <c r="B579" s="133" t="s">
        <v>2212</v>
      </c>
      <c r="C579" s="134" t="s">
        <v>35</v>
      </c>
      <c r="D579" s="135">
        <v>3.9</v>
      </c>
      <c r="E579" s="134" t="str">
        <f t="shared" si="8"/>
        <v/>
      </c>
      <c r="F579" s="134">
        <v>0.09</v>
      </c>
      <c r="G579" s="134" t="s">
        <v>2370</v>
      </c>
      <c r="H579" s="134"/>
    </row>
    <row r="580" spans="1:8" x14ac:dyDescent="0.2">
      <c r="A580" s="133">
        <v>32002</v>
      </c>
      <c r="B580" s="133" t="s">
        <v>2213</v>
      </c>
      <c r="C580" s="134" t="s">
        <v>35</v>
      </c>
      <c r="D580" s="135">
        <v>2.12</v>
      </c>
      <c r="E580" s="134" t="str">
        <f t="shared" si="8"/>
        <v/>
      </c>
      <c r="F580" s="134">
        <v>0.09</v>
      </c>
      <c r="G580" s="134" t="s">
        <v>2370</v>
      </c>
      <c r="H580" s="134"/>
    </row>
    <row r="581" spans="1:8" x14ac:dyDescent="0.2">
      <c r="A581" s="133">
        <v>32003</v>
      </c>
      <c r="B581" s="133" t="s">
        <v>2214</v>
      </c>
      <c r="C581" s="134" t="s">
        <v>35</v>
      </c>
      <c r="D581" s="135">
        <v>2.97</v>
      </c>
      <c r="E581" s="134" t="str">
        <f t="shared" ref="E581:E601" si="9">IF(F581="",ROUND(15%*D581,2),"")</f>
        <v/>
      </c>
      <c r="F581" s="134">
        <v>0.09</v>
      </c>
      <c r="G581" s="134" t="s">
        <v>2370</v>
      </c>
      <c r="H581" s="134"/>
    </row>
    <row r="582" spans="1:8" x14ac:dyDescent="0.2">
      <c r="A582" s="133">
        <v>32004</v>
      </c>
      <c r="B582" s="133" t="s">
        <v>2215</v>
      </c>
      <c r="C582" s="134" t="s">
        <v>35</v>
      </c>
      <c r="D582" s="135">
        <v>4.24</v>
      </c>
      <c r="E582" s="134" t="str">
        <f t="shared" si="9"/>
        <v/>
      </c>
      <c r="F582" s="134">
        <v>0.09</v>
      </c>
      <c r="G582" s="134" t="s">
        <v>2370</v>
      </c>
      <c r="H582" s="134"/>
    </row>
    <row r="583" spans="1:8" x14ac:dyDescent="0.2">
      <c r="A583" s="140">
        <v>32005</v>
      </c>
      <c r="B583" s="140" t="s">
        <v>2216</v>
      </c>
      <c r="C583" s="134" t="s">
        <v>35</v>
      </c>
      <c r="D583" s="135">
        <v>7.2</v>
      </c>
      <c r="E583" s="134" t="str">
        <f t="shared" si="9"/>
        <v/>
      </c>
      <c r="F583" s="134">
        <v>0.09</v>
      </c>
      <c r="G583" s="134" t="s">
        <v>2370</v>
      </c>
      <c r="H583" s="134"/>
    </row>
    <row r="584" spans="1:8" x14ac:dyDescent="0.2">
      <c r="A584" s="140">
        <v>32006</v>
      </c>
      <c r="B584" s="140" t="s">
        <v>2217</v>
      </c>
      <c r="C584" s="134" t="s">
        <v>35</v>
      </c>
      <c r="D584" s="135">
        <v>2.97</v>
      </c>
      <c r="E584" s="134" t="str">
        <f t="shared" si="9"/>
        <v/>
      </c>
      <c r="F584" s="134">
        <v>0.09</v>
      </c>
      <c r="G584" s="134" t="s">
        <v>2370</v>
      </c>
      <c r="H584" s="134"/>
    </row>
    <row r="585" spans="1:8" x14ac:dyDescent="0.2">
      <c r="A585" s="140">
        <v>32007</v>
      </c>
      <c r="B585" s="140" t="s">
        <v>2218</v>
      </c>
      <c r="C585" s="134" t="s">
        <v>35</v>
      </c>
      <c r="D585" s="135">
        <v>4.24</v>
      </c>
      <c r="E585" s="134" t="str">
        <f t="shared" si="9"/>
        <v/>
      </c>
      <c r="F585" s="134">
        <v>0.09</v>
      </c>
      <c r="G585" s="134" t="s">
        <v>2370</v>
      </c>
      <c r="H585" s="134"/>
    </row>
    <row r="586" spans="1:8" x14ac:dyDescent="0.2">
      <c r="A586" s="130">
        <v>32008</v>
      </c>
      <c r="B586" s="130" t="s">
        <v>2257</v>
      </c>
      <c r="C586" s="2" t="s">
        <v>35</v>
      </c>
      <c r="D586" s="135">
        <v>30</v>
      </c>
      <c r="E586" s="134" t="str">
        <f t="shared" si="9"/>
        <v/>
      </c>
      <c r="F586" s="134">
        <v>0.09</v>
      </c>
      <c r="G586" s="134" t="s">
        <v>2370</v>
      </c>
      <c r="H586" s="134"/>
    </row>
    <row r="587" spans="1:8" x14ac:dyDescent="0.2">
      <c r="A587" s="3">
        <v>32009</v>
      </c>
      <c r="B587" s="3" t="s">
        <v>2258</v>
      </c>
      <c r="C587" s="2" t="s">
        <v>35</v>
      </c>
      <c r="D587" s="135">
        <v>30</v>
      </c>
      <c r="E587" s="134" t="str">
        <f t="shared" si="9"/>
        <v/>
      </c>
      <c r="F587" s="134">
        <v>0.09</v>
      </c>
      <c r="G587" s="134" t="s">
        <v>2370</v>
      </c>
      <c r="H587" s="134"/>
    </row>
    <row r="588" spans="1:8" x14ac:dyDescent="0.2">
      <c r="A588" s="3">
        <v>32010</v>
      </c>
      <c r="B588" s="3" t="s">
        <v>2194</v>
      </c>
      <c r="C588" s="2" t="s">
        <v>35</v>
      </c>
      <c r="D588" s="135">
        <v>35</v>
      </c>
      <c r="E588" s="134" t="str">
        <f t="shared" si="9"/>
        <v/>
      </c>
      <c r="F588" s="134">
        <v>0.09</v>
      </c>
      <c r="G588" s="134" t="s">
        <v>2370</v>
      </c>
      <c r="H588" s="134"/>
    </row>
    <row r="589" spans="1:8" x14ac:dyDescent="0.2">
      <c r="A589" s="133">
        <v>32011</v>
      </c>
      <c r="B589" s="133" t="s">
        <v>2195</v>
      </c>
      <c r="C589" s="134" t="s">
        <v>35</v>
      </c>
      <c r="D589" s="135">
        <v>200</v>
      </c>
      <c r="E589" s="134" t="str">
        <f t="shared" si="9"/>
        <v/>
      </c>
      <c r="F589" s="134">
        <v>1.2</v>
      </c>
      <c r="G589" s="134" t="s">
        <v>2370</v>
      </c>
      <c r="H589" s="134"/>
    </row>
    <row r="590" spans="1:8" x14ac:dyDescent="0.2">
      <c r="A590" s="133">
        <v>32012</v>
      </c>
      <c r="B590" s="133" t="s">
        <v>2196</v>
      </c>
      <c r="C590" s="134" t="s">
        <v>35</v>
      </c>
      <c r="D590" s="135">
        <v>25</v>
      </c>
      <c r="E590" s="134" t="str">
        <f t="shared" si="9"/>
        <v/>
      </c>
      <c r="F590" s="134">
        <v>0.5</v>
      </c>
      <c r="G590" s="134" t="s">
        <v>2370</v>
      </c>
      <c r="H590" s="134"/>
    </row>
    <row r="591" spans="1:8" x14ac:dyDescent="0.2">
      <c r="A591" s="133">
        <v>32013</v>
      </c>
      <c r="B591" s="133" t="s">
        <v>2197</v>
      </c>
      <c r="C591" s="134" t="s">
        <v>2386</v>
      </c>
      <c r="D591" s="135">
        <v>22.03</v>
      </c>
      <c r="E591" s="134" t="str">
        <f t="shared" si="9"/>
        <v/>
      </c>
      <c r="F591" s="134">
        <v>0.6</v>
      </c>
      <c r="G591" s="134" t="s">
        <v>2370</v>
      </c>
      <c r="H591" s="134"/>
    </row>
    <row r="592" spans="1:8" x14ac:dyDescent="0.2">
      <c r="A592" s="140">
        <v>32014</v>
      </c>
      <c r="B592" s="140" t="s">
        <v>2219</v>
      </c>
      <c r="C592" s="134" t="s">
        <v>35</v>
      </c>
      <c r="D592" s="135">
        <v>4.66</v>
      </c>
      <c r="E592" s="134" t="str">
        <f t="shared" si="9"/>
        <v/>
      </c>
      <c r="F592" s="134">
        <v>0.3</v>
      </c>
      <c r="G592" s="134" t="s">
        <v>2370</v>
      </c>
      <c r="H592" s="134"/>
    </row>
    <row r="593" spans="1:8" x14ac:dyDescent="0.2">
      <c r="A593" s="140">
        <v>32015</v>
      </c>
      <c r="B593" s="140" t="s">
        <v>2220</v>
      </c>
      <c r="C593" s="134" t="s">
        <v>35</v>
      </c>
      <c r="D593" s="135">
        <v>3.81</v>
      </c>
      <c r="E593" s="134" t="str">
        <f t="shared" si="9"/>
        <v/>
      </c>
      <c r="F593" s="134">
        <v>0.3</v>
      </c>
      <c r="G593" s="134" t="s">
        <v>2370</v>
      </c>
      <c r="H593" s="134"/>
    </row>
    <row r="594" spans="1:8" x14ac:dyDescent="0.2">
      <c r="A594" s="140">
        <v>32016</v>
      </c>
      <c r="B594" s="140" t="s">
        <v>2221</v>
      </c>
      <c r="C594" s="134" t="s">
        <v>35</v>
      </c>
      <c r="D594" s="135">
        <v>2.54</v>
      </c>
      <c r="E594" s="134" t="str">
        <f t="shared" si="9"/>
        <v/>
      </c>
      <c r="F594" s="134">
        <v>0.3</v>
      </c>
      <c r="G594" s="134" t="s">
        <v>2370</v>
      </c>
      <c r="H594" s="134"/>
    </row>
    <row r="595" spans="1:8" x14ac:dyDescent="0.2">
      <c r="A595" s="140">
        <v>32017</v>
      </c>
      <c r="B595" s="140" t="s">
        <v>2265</v>
      </c>
      <c r="C595" s="134" t="s">
        <v>35</v>
      </c>
      <c r="D595" s="135">
        <v>2.54</v>
      </c>
      <c r="E595" s="134" t="str">
        <f t="shared" si="9"/>
        <v/>
      </c>
      <c r="F595" s="134">
        <v>0.3</v>
      </c>
      <c r="G595" s="134" t="s">
        <v>2370</v>
      </c>
      <c r="H595" s="134"/>
    </row>
    <row r="596" spans="1:8" x14ac:dyDescent="0.2">
      <c r="A596" s="140">
        <v>32018</v>
      </c>
      <c r="B596" s="140" t="s">
        <v>2222</v>
      </c>
      <c r="C596" s="134" t="s">
        <v>35</v>
      </c>
      <c r="D596" s="135">
        <v>5.51</v>
      </c>
      <c r="E596" s="134" t="str">
        <f t="shared" si="9"/>
        <v/>
      </c>
      <c r="F596" s="134">
        <v>0.3</v>
      </c>
      <c r="G596" s="134" t="s">
        <v>2370</v>
      </c>
      <c r="H596" s="134"/>
    </row>
    <row r="597" spans="1:8" x14ac:dyDescent="0.2">
      <c r="A597" s="140">
        <v>32019</v>
      </c>
      <c r="B597" s="140" t="s">
        <v>2223</v>
      </c>
      <c r="C597" s="134" t="s">
        <v>35</v>
      </c>
      <c r="D597" s="135">
        <v>5.51</v>
      </c>
      <c r="E597" s="134" t="str">
        <f t="shared" si="9"/>
        <v/>
      </c>
      <c r="F597" s="134">
        <v>0.3</v>
      </c>
      <c r="G597" s="134" t="s">
        <v>2370</v>
      </c>
      <c r="H597" s="134"/>
    </row>
    <row r="598" spans="1:8" x14ac:dyDescent="0.2">
      <c r="A598" s="140">
        <v>32020</v>
      </c>
      <c r="B598" s="140" t="s">
        <v>2266</v>
      </c>
      <c r="C598" s="134" t="s">
        <v>35</v>
      </c>
      <c r="D598" s="135">
        <v>6</v>
      </c>
      <c r="E598" s="134" t="str">
        <f t="shared" si="9"/>
        <v/>
      </c>
      <c r="F598" s="134">
        <v>0.3</v>
      </c>
      <c r="G598" s="134" t="s">
        <v>2370</v>
      </c>
      <c r="H598" s="134"/>
    </row>
    <row r="599" spans="1:8" x14ac:dyDescent="0.2">
      <c r="A599" s="140">
        <v>32021</v>
      </c>
      <c r="B599" s="140" t="s">
        <v>2224</v>
      </c>
      <c r="C599" s="134" t="s">
        <v>2386</v>
      </c>
      <c r="D599" s="135">
        <v>59.32</v>
      </c>
      <c r="E599" s="134" t="str">
        <f t="shared" si="9"/>
        <v/>
      </c>
      <c r="F599" s="134">
        <v>0.6</v>
      </c>
      <c r="G599" s="134" t="s">
        <v>2370</v>
      </c>
      <c r="H599" s="134"/>
    </row>
    <row r="600" spans="1:8" x14ac:dyDescent="0.2">
      <c r="A600" s="140">
        <v>32022</v>
      </c>
      <c r="B600" s="140" t="s">
        <v>2225</v>
      </c>
      <c r="C600" s="134" t="s">
        <v>35</v>
      </c>
      <c r="D600" s="135">
        <v>6</v>
      </c>
      <c r="E600" s="134" t="str">
        <f t="shared" si="9"/>
        <v/>
      </c>
      <c r="F600" s="134">
        <v>0.09</v>
      </c>
      <c r="G600" s="134" t="s">
        <v>2370</v>
      </c>
      <c r="H600" s="134"/>
    </row>
    <row r="601" spans="1:8" x14ac:dyDescent="0.2">
      <c r="A601" s="140">
        <v>32023</v>
      </c>
      <c r="B601" s="140" t="s">
        <v>2267</v>
      </c>
      <c r="C601" s="134" t="s">
        <v>35</v>
      </c>
      <c r="D601" s="135">
        <f>+D596</f>
        <v>5.51</v>
      </c>
      <c r="E601" s="2" t="str">
        <f t="shared" si="9"/>
        <v/>
      </c>
      <c r="F601" s="134">
        <v>0.09</v>
      </c>
      <c r="G601" s="134" t="s">
        <v>2370</v>
      </c>
    </row>
  </sheetData>
  <conditionalFormatting sqref="D31 D579:D601">
    <cfRule type="expression" dxfId="8" priority="11" stopIfTrue="1">
      <formula>D31=XBQ31</formula>
    </cfRule>
  </conditionalFormatting>
  <conditionalFormatting sqref="D88">
    <cfRule type="expression" dxfId="7" priority="5" stopIfTrue="1">
      <formula>D88=XBQ88</formula>
    </cfRule>
  </conditionalFormatting>
  <conditionalFormatting sqref="D99:D101">
    <cfRule type="expression" dxfId="6" priority="10" stopIfTrue="1">
      <formula>D99=XBQ99</formula>
    </cfRule>
  </conditionalFormatting>
  <conditionalFormatting sqref="D239:D241">
    <cfRule type="expression" dxfId="5" priority="9" stopIfTrue="1">
      <formula>D239=XBQ236</formula>
    </cfRule>
  </conditionalFormatting>
  <conditionalFormatting sqref="D266">
    <cfRule type="expression" dxfId="4" priority="8" stopIfTrue="1">
      <formula>D266=XBQ263</formula>
    </cfRule>
  </conditionalFormatting>
  <conditionalFormatting sqref="D317">
    <cfRule type="expression" dxfId="3" priority="6" stopIfTrue="1">
      <formula>D317=XBQ314</formula>
    </cfRule>
  </conditionalFormatting>
  <conditionalFormatting sqref="D520">
    <cfRule type="expression" dxfId="2" priority="1" stopIfTrue="1">
      <formula>D520=XBQ520</formula>
    </cfRule>
  </conditionalFormatting>
  <conditionalFormatting sqref="D523">
    <cfRule type="expression" dxfId="1" priority="4" stopIfTrue="1">
      <formula>D523=XBQ523</formula>
    </cfRule>
  </conditionalFormatting>
  <conditionalFormatting sqref="M190:M192 U190:U192">
    <cfRule type="expression" dxfId="0" priority="12" stopIfTrue="1">
      <formula>M190=#REF!</formula>
    </cfRule>
  </conditionalFormatting>
  <pageMargins left="0.7" right="0.7" top="0.75" bottom="0.75" header="0.3" footer="0.3"/>
  <pageSetup paperSize="9" orientation="portrait" horizontalDpi="300" verticalDpi="30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6">
    <tabColor theme="4" tint="0.59999389629810485"/>
  </sheetPr>
  <dimension ref="A1:FY130"/>
  <sheetViews>
    <sheetView zoomScaleNormal="100" workbookViewId="0">
      <pane xSplit="3" ySplit="3" topLeftCell="D4" activePane="bottomRight" state="frozen"/>
      <selection activeCell="D4" sqref="D4"/>
      <selection pane="topRight" activeCell="D4" sqref="D4"/>
      <selection pane="bottomLeft" activeCell="D4" sqref="D4"/>
      <selection pane="bottomRight" activeCell="D4" sqref="D4"/>
    </sheetView>
  </sheetViews>
  <sheetFormatPr baseColWidth="10" defaultRowHeight="12.75" x14ac:dyDescent="0.2"/>
  <cols>
    <col min="1" max="1" width="9.140625" customWidth="1"/>
    <col min="2" max="2" width="66.5703125" customWidth="1"/>
    <col min="3" max="3" width="9.85546875" customWidth="1"/>
    <col min="4" max="5" width="15.7109375" customWidth="1"/>
    <col min="6" max="6" width="12" customWidth="1"/>
    <col min="7" max="7" width="15" customWidth="1"/>
    <col min="8" max="14" width="11" customWidth="1"/>
    <col min="15" max="15" width="11.5703125" customWidth="1"/>
    <col min="16" max="16" width="11.85546875" customWidth="1"/>
    <col min="17" max="18" width="11" customWidth="1"/>
    <col min="19" max="19" width="11.5703125" customWidth="1"/>
    <col min="20" max="20" width="11" customWidth="1"/>
    <col min="21" max="21" width="11.85546875" customWidth="1"/>
    <col min="22" max="26" width="11" customWidth="1"/>
    <col min="27" max="27" width="11.5703125" customWidth="1"/>
    <col min="28" max="29" width="11" customWidth="1"/>
    <col min="30" max="30" width="11.85546875" customWidth="1"/>
    <col min="31" max="35" width="11" customWidth="1"/>
    <col min="36" max="36" width="11.7109375" customWidth="1"/>
    <col min="37" max="50" width="11" customWidth="1"/>
    <col min="51" max="51" width="11.5703125" customWidth="1"/>
    <col min="52" max="54" width="11" customWidth="1"/>
    <col min="55" max="55" width="11.5703125" customWidth="1"/>
    <col min="56" max="57" width="11" customWidth="1"/>
    <col min="58" max="58" width="11.7109375" customWidth="1"/>
    <col min="59" max="62" width="11" customWidth="1"/>
    <col min="63" max="66" width="10.140625" customWidth="1"/>
    <col min="67" max="67" width="12.7109375" customWidth="1"/>
    <col min="68" max="68" width="13.140625" customWidth="1"/>
    <col min="69" max="85" width="10.140625" customWidth="1"/>
    <col min="86" max="86" width="11" customWidth="1"/>
    <col min="87" max="87" width="11.5703125" customWidth="1"/>
    <col min="88" max="89" width="10.140625" customWidth="1"/>
    <col min="90" max="90" width="11.28515625" customWidth="1"/>
    <col min="91" max="92" width="10.140625" customWidth="1"/>
    <col min="93" max="93" width="10.140625" style="6" customWidth="1"/>
    <col min="94" max="94" width="12.42578125" style="6" customWidth="1"/>
    <col min="95" max="95" width="13.7109375" style="6" customWidth="1"/>
    <col min="96" max="97" width="10.140625" style="6" customWidth="1"/>
    <col min="98" max="98" width="10.7109375" style="6" customWidth="1"/>
    <col min="99" max="99" width="11.42578125" style="6" customWidth="1"/>
    <col min="100" max="101" width="10.140625" style="6" customWidth="1"/>
    <col min="102" max="102" width="11.28515625" style="6" customWidth="1"/>
    <col min="103" max="103" width="10.140625" style="6" customWidth="1"/>
    <col min="104" max="104" width="11.42578125" style="6" customWidth="1"/>
    <col min="105" max="105" width="10.140625" style="6" customWidth="1"/>
    <col min="106" max="106" width="11.42578125" style="6" customWidth="1"/>
    <col min="107" max="107" width="11.28515625" style="6" customWidth="1"/>
    <col min="108" max="108" width="10.140625" style="6" customWidth="1"/>
    <col min="109" max="109" width="12.42578125" style="6" customWidth="1"/>
    <col min="110" max="110" width="13.7109375" style="6" customWidth="1"/>
    <col min="111" max="114" width="10.140625" style="6" customWidth="1"/>
    <col min="115" max="115" width="15.28515625" style="6" bestFit="1" customWidth="1"/>
    <col min="116" max="116" width="15.85546875" style="6" bestFit="1" customWidth="1"/>
    <col min="117" max="117" width="11.42578125" style="6" customWidth="1"/>
    <col min="118" max="118" width="18.85546875" style="6" customWidth="1"/>
    <col min="119" max="119" width="15.5703125" style="6" bestFit="1" customWidth="1"/>
    <col min="120" max="120" width="7.5703125" style="6" bestFit="1" customWidth="1"/>
    <col min="121" max="121" width="15.85546875" style="6" bestFit="1" customWidth="1"/>
    <col min="122" max="123" width="11.85546875" style="6" customWidth="1"/>
    <col min="124" max="124" width="7.7109375" style="6" bestFit="1" customWidth="1"/>
    <col min="125" max="125" width="9.140625" style="6" customWidth="1"/>
    <col min="126" max="126" width="10.140625" style="6" bestFit="1" customWidth="1"/>
    <col min="127" max="127" width="8.7109375" style="6" bestFit="1" customWidth="1"/>
    <col min="128" max="128" width="9.5703125" style="6" customWidth="1"/>
    <col min="129" max="129" width="10.28515625" style="6" customWidth="1"/>
    <col min="130" max="130" width="8.85546875" customWidth="1"/>
    <col min="131" max="131" width="9.7109375" customWidth="1"/>
    <col min="132" max="132" width="10.140625" customWidth="1"/>
    <col min="133" max="133" width="10.5703125" customWidth="1"/>
    <col min="134" max="134" width="12.140625" customWidth="1"/>
    <col min="135" max="135" width="9.85546875" customWidth="1"/>
    <col min="136" max="136" width="8.7109375" customWidth="1"/>
    <col min="137" max="138" width="6.140625" bestFit="1" customWidth="1"/>
    <col min="139" max="139" width="8.42578125" bestFit="1" customWidth="1"/>
    <col min="140" max="140" width="8.85546875" bestFit="1" customWidth="1"/>
    <col min="141" max="141" width="8.42578125" bestFit="1" customWidth="1"/>
    <col min="142" max="142" width="8.85546875" bestFit="1" customWidth="1"/>
    <col min="143" max="143" width="8.42578125" bestFit="1" customWidth="1"/>
    <col min="144" max="146" width="9.28515625" bestFit="1" customWidth="1"/>
    <col min="147" max="147" width="8.140625" bestFit="1" customWidth="1"/>
    <col min="148" max="148" width="6.85546875" bestFit="1" customWidth="1"/>
    <col min="149" max="149" width="9.28515625" bestFit="1" customWidth="1"/>
    <col min="150" max="150" width="10.28515625" bestFit="1" customWidth="1"/>
    <col min="151" max="151" width="9" bestFit="1" customWidth="1"/>
    <col min="152" max="152" width="9.28515625" bestFit="1" customWidth="1"/>
    <col min="153" max="153" width="10.28515625" bestFit="1" customWidth="1"/>
    <col min="154" max="154" width="9" bestFit="1" customWidth="1"/>
    <col min="155" max="155" width="9.85546875" bestFit="1" customWidth="1"/>
    <col min="156" max="156" width="11.42578125" bestFit="1" customWidth="1"/>
    <col min="157" max="163" width="12" bestFit="1" customWidth="1"/>
    <col min="164" max="165" width="12.85546875" bestFit="1" customWidth="1"/>
    <col min="166" max="167" width="19.140625" bestFit="1" customWidth="1"/>
    <col min="168" max="170" width="20.140625" bestFit="1" customWidth="1"/>
    <col min="171" max="172" width="16.85546875" bestFit="1" customWidth="1"/>
    <col min="173" max="174" width="14.7109375" bestFit="1" customWidth="1"/>
    <col min="175" max="177" width="15.7109375" bestFit="1" customWidth="1"/>
    <col min="178" max="182" width="22.7109375" bestFit="1" customWidth="1"/>
    <col min="183" max="187" width="15.5703125" bestFit="1" customWidth="1"/>
  </cols>
  <sheetData>
    <row r="1" spans="1:163" x14ac:dyDescent="0.2">
      <c r="A1" t="s">
        <v>191</v>
      </c>
      <c r="B1">
        <v>1</v>
      </c>
      <c r="C1" s="112" t="s">
        <v>2165</v>
      </c>
      <c r="D1" s="112"/>
      <c r="E1" s="112"/>
      <c r="CJ1" s="6"/>
      <c r="CK1" s="6"/>
      <c r="CL1" s="6"/>
      <c r="CM1" s="6"/>
      <c r="CN1" s="6"/>
      <c r="DU1"/>
      <c r="DV1"/>
      <c r="DW1"/>
      <c r="DX1"/>
      <c r="DY1"/>
    </row>
    <row r="2" spans="1:163" x14ac:dyDescent="0.2">
      <c r="A2" t="s">
        <v>193</v>
      </c>
      <c r="B2" t="s">
        <v>194</v>
      </c>
      <c r="D2" s="14" t="s">
        <v>195</v>
      </c>
      <c r="E2" s="14"/>
      <c r="F2" s="14"/>
      <c r="G2" s="14"/>
      <c r="H2" s="14"/>
      <c r="I2" s="14"/>
      <c r="J2" s="14"/>
      <c r="K2" s="14"/>
      <c r="L2" s="14"/>
      <c r="M2" s="14"/>
      <c r="N2" s="14"/>
      <c r="O2" s="14" t="s">
        <v>196</v>
      </c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 t="s">
        <v>197</v>
      </c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 t="s">
        <v>198</v>
      </c>
      <c r="BW2" s="14"/>
      <c r="BX2" s="14"/>
      <c r="BY2" s="14"/>
      <c r="BZ2" s="14"/>
      <c r="CA2" s="14"/>
      <c r="CB2" s="14"/>
      <c r="CC2" s="14"/>
      <c r="CD2" s="15"/>
      <c r="CE2" s="16"/>
      <c r="CF2" s="17"/>
      <c r="CG2" s="18"/>
      <c r="CH2" s="19"/>
      <c r="CI2" s="19"/>
      <c r="CJ2" s="19"/>
      <c r="CK2" s="19"/>
      <c r="CL2" s="19"/>
      <c r="CM2" s="19"/>
      <c r="CN2" s="19"/>
      <c r="CO2" s="20"/>
      <c r="CP2" s="21"/>
      <c r="CQ2" s="19" t="s">
        <v>199</v>
      </c>
      <c r="CR2" s="19"/>
      <c r="CS2" s="19"/>
      <c r="CT2" s="19"/>
      <c r="CU2" s="19"/>
      <c r="CV2" s="19"/>
      <c r="CW2" s="19"/>
      <c r="CX2" s="19"/>
      <c r="CY2" s="19"/>
      <c r="CZ2" s="22"/>
      <c r="DA2" s="23" t="s">
        <v>200</v>
      </c>
      <c r="DB2" s="23"/>
      <c r="DC2" s="19"/>
      <c r="DD2" s="19"/>
      <c r="DE2" s="19"/>
      <c r="DF2" s="19"/>
      <c r="DG2" s="19"/>
      <c r="DH2" s="19"/>
      <c r="DI2" s="19"/>
      <c r="DJ2" s="19"/>
      <c r="DK2" s="19"/>
      <c r="DL2" s="22"/>
      <c r="DM2" s="19" t="s">
        <v>201</v>
      </c>
      <c r="DN2" s="19"/>
      <c r="DO2" s="19"/>
      <c r="DP2" s="19"/>
      <c r="DQ2" s="17"/>
      <c r="DR2" s="19"/>
      <c r="DS2" s="19"/>
      <c r="DT2" s="19"/>
      <c r="DU2" s="19"/>
      <c r="DV2" s="19"/>
      <c r="DW2" s="19"/>
      <c r="DX2" s="19"/>
      <c r="DY2" s="19"/>
      <c r="DZ2" s="19"/>
      <c r="EA2" s="22"/>
      <c r="EB2" s="22" t="s">
        <v>202</v>
      </c>
      <c r="EC2" s="22"/>
      <c r="ED2" s="22"/>
      <c r="EE2" s="22"/>
      <c r="EF2" s="22"/>
      <c r="EG2" s="22"/>
      <c r="EH2" s="22"/>
      <c r="EI2" s="22"/>
      <c r="EJ2" s="22"/>
      <c r="EK2" s="22"/>
      <c r="EL2" s="22"/>
      <c r="EM2" s="24"/>
      <c r="EN2" s="25" t="s">
        <v>203</v>
      </c>
      <c r="EO2" s="26"/>
      <c r="EP2" s="26"/>
      <c r="EQ2" s="26"/>
      <c r="ER2" s="26"/>
      <c r="ES2" s="26"/>
      <c r="ET2" s="26"/>
      <c r="EU2" s="27"/>
    </row>
    <row r="3" spans="1:163" ht="30" customHeight="1" x14ac:dyDescent="0.2">
      <c r="A3" s="28" t="s">
        <v>1</v>
      </c>
      <c r="B3" s="28" t="s">
        <v>204</v>
      </c>
      <c r="C3" s="29" t="s">
        <v>2167</v>
      </c>
      <c r="D3" s="30" t="s">
        <v>207</v>
      </c>
      <c r="E3" s="30" t="s">
        <v>208</v>
      </c>
      <c r="F3" s="30" t="s">
        <v>209</v>
      </c>
      <c r="G3" s="30" t="s">
        <v>210</v>
      </c>
      <c r="H3" s="30" t="s">
        <v>211</v>
      </c>
      <c r="I3" s="30" t="s">
        <v>212</v>
      </c>
      <c r="J3" s="30" t="s">
        <v>213</v>
      </c>
      <c r="K3" s="30" t="s">
        <v>214</v>
      </c>
      <c r="L3" s="30" t="s">
        <v>215</v>
      </c>
      <c r="M3" s="30" t="s">
        <v>216</v>
      </c>
      <c r="N3" s="30" t="s">
        <v>217</v>
      </c>
      <c r="O3" s="31" t="s">
        <v>218</v>
      </c>
      <c r="P3" s="31" t="s">
        <v>219</v>
      </c>
      <c r="Q3" s="31" t="s">
        <v>220</v>
      </c>
      <c r="R3" s="31" t="s">
        <v>221</v>
      </c>
      <c r="S3" s="30" t="s">
        <v>222</v>
      </c>
      <c r="T3" s="30" t="s">
        <v>223</v>
      </c>
      <c r="U3" s="31" t="s">
        <v>224</v>
      </c>
      <c r="V3" s="31" t="s">
        <v>225</v>
      </c>
      <c r="W3" s="30" t="s">
        <v>226</v>
      </c>
      <c r="X3" s="31" t="s">
        <v>227</v>
      </c>
      <c r="Y3" s="31" t="s">
        <v>228</v>
      </c>
      <c r="Z3" s="31" t="s">
        <v>229</v>
      </c>
      <c r="AA3" s="31" t="s">
        <v>230</v>
      </c>
      <c r="AB3" s="30" t="s">
        <v>231</v>
      </c>
      <c r="AC3" s="30" t="s">
        <v>232</v>
      </c>
      <c r="AD3" s="30" t="s">
        <v>233</v>
      </c>
      <c r="AE3" s="31" t="s">
        <v>234</v>
      </c>
      <c r="AF3" s="31" t="s">
        <v>235</v>
      </c>
      <c r="AG3" s="31" t="s">
        <v>236</v>
      </c>
      <c r="AH3" s="31" t="s">
        <v>237</v>
      </c>
      <c r="AI3" s="30" t="s">
        <v>238</v>
      </c>
      <c r="AJ3" s="30" t="s">
        <v>239</v>
      </c>
      <c r="AK3" s="30" t="s">
        <v>240</v>
      </c>
      <c r="AL3" s="30" t="s">
        <v>241</v>
      </c>
      <c r="AM3" s="30" t="s">
        <v>242</v>
      </c>
      <c r="AN3" s="31" t="s">
        <v>243</v>
      </c>
      <c r="AO3" s="31" t="s">
        <v>244</v>
      </c>
      <c r="AP3" s="31" t="s">
        <v>245</v>
      </c>
      <c r="AQ3" s="31" t="s">
        <v>246</v>
      </c>
      <c r="AR3" s="30" t="s">
        <v>247</v>
      </c>
      <c r="AS3" s="30" t="s">
        <v>248</v>
      </c>
      <c r="AT3" s="31" t="s">
        <v>249</v>
      </c>
      <c r="AU3" s="31" t="s">
        <v>250</v>
      </c>
      <c r="AV3" s="30" t="s">
        <v>251</v>
      </c>
      <c r="AW3" s="31" t="s">
        <v>252</v>
      </c>
      <c r="AX3" s="31" t="s">
        <v>253</v>
      </c>
      <c r="AY3" s="30" t="s">
        <v>254</v>
      </c>
      <c r="AZ3" s="30" t="s">
        <v>255</v>
      </c>
      <c r="BA3" s="30" t="s">
        <v>256</v>
      </c>
      <c r="BB3" s="30" t="s">
        <v>257</v>
      </c>
      <c r="BC3" s="30" t="s">
        <v>258</v>
      </c>
      <c r="BD3" s="30" t="s">
        <v>259</v>
      </c>
      <c r="BE3" s="30" t="s">
        <v>260</v>
      </c>
      <c r="BF3" s="30" t="s">
        <v>261</v>
      </c>
      <c r="BG3" s="30" t="s">
        <v>262</v>
      </c>
      <c r="BH3" s="30" t="s">
        <v>263</v>
      </c>
      <c r="BI3" s="30" t="s">
        <v>264</v>
      </c>
      <c r="BJ3" s="31" t="s">
        <v>265</v>
      </c>
      <c r="BK3" s="31" t="s">
        <v>266</v>
      </c>
      <c r="BL3" s="31" t="s">
        <v>267</v>
      </c>
      <c r="BM3" s="31" t="s">
        <v>268</v>
      </c>
      <c r="BN3" s="30" t="s">
        <v>269</v>
      </c>
      <c r="BO3" s="30" t="s">
        <v>270</v>
      </c>
      <c r="BP3" s="30" t="s">
        <v>271</v>
      </c>
      <c r="BQ3" s="30" t="s">
        <v>272</v>
      </c>
      <c r="BR3" s="30" t="s">
        <v>273</v>
      </c>
      <c r="BS3" s="30" t="s">
        <v>274</v>
      </c>
      <c r="BT3" s="30" t="s">
        <v>275</v>
      </c>
      <c r="BU3" s="30" t="s">
        <v>276</v>
      </c>
      <c r="BV3" s="30" t="s">
        <v>277</v>
      </c>
      <c r="BW3" s="30" t="s">
        <v>278</v>
      </c>
      <c r="BX3" s="30" t="s">
        <v>279</v>
      </c>
      <c r="BY3" s="32" t="s">
        <v>280</v>
      </c>
      <c r="BZ3" s="32" t="s">
        <v>281</v>
      </c>
      <c r="CA3" s="32" t="s">
        <v>282</v>
      </c>
      <c r="CB3" s="32" t="s">
        <v>283</v>
      </c>
      <c r="CC3" s="33" t="s">
        <v>284</v>
      </c>
      <c r="CD3" s="33" t="s">
        <v>285</v>
      </c>
      <c r="CE3" s="33" t="s">
        <v>286</v>
      </c>
      <c r="CF3" s="33" t="s">
        <v>287</v>
      </c>
      <c r="CG3" s="32" t="s">
        <v>288</v>
      </c>
      <c r="CH3" s="32" t="s">
        <v>289</v>
      </c>
      <c r="CI3" s="32" t="s">
        <v>290</v>
      </c>
      <c r="CJ3" s="32" t="s">
        <v>291</v>
      </c>
      <c r="CK3" s="32" t="s">
        <v>292</v>
      </c>
      <c r="CL3" s="30" t="s">
        <v>293</v>
      </c>
      <c r="CM3" s="30" t="s">
        <v>294</v>
      </c>
      <c r="CN3" s="30" t="s">
        <v>295</v>
      </c>
      <c r="CO3" s="30" t="s">
        <v>296</v>
      </c>
      <c r="CP3" s="30" t="s">
        <v>297</v>
      </c>
      <c r="CQ3" s="30" t="s">
        <v>298</v>
      </c>
      <c r="CR3" s="30" t="s">
        <v>299</v>
      </c>
      <c r="CS3" s="30" t="s">
        <v>300</v>
      </c>
      <c r="CT3" s="30" t="s">
        <v>301</v>
      </c>
      <c r="CU3" s="30" t="s">
        <v>302</v>
      </c>
      <c r="CV3" s="34" t="s">
        <v>303</v>
      </c>
      <c r="CW3" s="35" t="s">
        <v>304</v>
      </c>
      <c r="CX3" s="35" t="s">
        <v>305</v>
      </c>
      <c r="CY3" s="35" t="s">
        <v>306</v>
      </c>
      <c r="CZ3" s="35" t="s">
        <v>307</v>
      </c>
      <c r="DA3" s="35" t="s">
        <v>308</v>
      </c>
      <c r="DB3" s="35" t="s">
        <v>309</v>
      </c>
      <c r="DC3" s="35" t="s">
        <v>310</v>
      </c>
      <c r="DD3" s="35" t="s">
        <v>311</v>
      </c>
      <c r="DE3" s="35" t="s">
        <v>312</v>
      </c>
      <c r="DF3" s="36" t="s">
        <v>313</v>
      </c>
      <c r="DG3" s="36" t="s">
        <v>314</v>
      </c>
      <c r="DH3" s="35" t="s">
        <v>315</v>
      </c>
      <c r="DI3" s="35" t="s">
        <v>316</v>
      </c>
      <c r="DJ3" s="36" t="s">
        <v>317</v>
      </c>
      <c r="DK3" s="35" t="s">
        <v>318</v>
      </c>
      <c r="DL3" s="36" t="s">
        <v>319</v>
      </c>
      <c r="DM3" s="35" t="s">
        <v>320</v>
      </c>
      <c r="DN3" s="36" t="s">
        <v>321</v>
      </c>
      <c r="DO3" s="37" t="s">
        <v>322</v>
      </c>
      <c r="DP3" s="35" t="s">
        <v>323</v>
      </c>
      <c r="DQ3" s="35" t="s">
        <v>324</v>
      </c>
      <c r="DR3" s="36" t="s">
        <v>325</v>
      </c>
      <c r="DS3" s="36" t="s">
        <v>326</v>
      </c>
      <c r="DT3" s="35" t="s">
        <v>327</v>
      </c>
      <c r="DU3" s="35" t="s">
        <v>328</v>
      </c>
      <c r="DV3" s="36" t="s">
        <v>329</v>
      </c>
      <c r="DW3" s="35" t="s">
        <v>330</v>
      </c>
      <c r="DX3" s="36" t="s">
        <v>331</v>
      </c>
      <c r="DY3" s="35" t="s">
        <v>332</v>
      </c>
      <c r="DZ3" s="35" t="s">
        <v>333</v>
      </c>
      <c r="EA3" s="35" t="s">
        <v>334</v>
      </c>
      <c r="EB3" s="35" t="s">
        <v>335</v>
      </c>
      <c r="EC3" s="36" t="s">
        <v>336</v>
      </c>
      <c r="ED3" s="36" t="s">
        <v>337</v>
      </c>
      <c r="EE3" s="35" t="s">
        <v>338</v>
      </c>
      <c r="EF3" s="35" t="s">
        <v>339</v>
      </c>
      <c r="EG3" s="35" t="s">
        <v>340</v>
      </c>
      <c r="EH3" s="35" t="s">
        <v>341</v>
      </c>
      <c r="EI3" s="35" t="s">
        <v>342</v>
      </c>
      <c r="EJ3" s="35" t="s">
        <v>343</v>
      </c>
      <c r="EK3" s="35" t="s">
        <v>344</v>
      </c>
      <c r="EL3" s="35" t="s">
        <v>345</v>
      </c>
      <c r="EM3" s="35" t="s">
        <v>346</v>
      </c>
      <c r="EN3" s="38" t="s">
        <v>347</v>
      </c>
      <c r="EO3" s="39" t="s">
        <v>348</v>
      </c>
      <c r="EP3" s="39" t="s">
        <v>349</v>
      </c>
      <c r="EQ3" s="40" t="s">
        <v>351</v>
      </c>
      <c r="ER3" s="41" t="s">
        <v>352</v>
      </c>
      <c r="ES3" s="42" t="s">
        <v>353</v>
      </c>
      <c r="ET3" s="42" t="s">
        <v>354</v>
      </c>
      <c r="EU3" s="43" t="s">
        <v>355</v>
      </c>
      <c r="EV3" s="44" t="s">
        <v>350</v>
      </c>
      <c r="EW3" s="45" t="s">
        <v>356</v>
      </c>
      <c r="EX3" s="46" t="s">
        <v>357</v>
      </c>
      <c r="EY3" s="47" t="s">
        <v>358</v>
      </c>
      <c r="EZ3" t="s">
        <v>359</v>
      </c>
      <c r="FA3" s="48" t="s">
        <v>360</v>
      </c>
      <c r="FB3" s="3" t="s">
        <v>2242</v>
      </c>
      <c r="FC3" s="3" t="s">
        <v>2243</v>
      </c>
      <c r="FD3" s="3" t="s">
        <v>2244</v>
      </c>
      <c r="FE3" s="3" t="s">
        <v>2245</v>
      </c>
      <c r="FF3" s="126" t="s">
        <v>2246</v>
      </c>
      <c r="FG3" s="5" t="s">
        <v>2305</v>
      </c>
    </row>
    <row r="4" spans="1:163" x14ac:dyDescent="0.2">
      <c r="A4" s="108" t="s">
        <v>361</v>
      </c>
      <c r="B4" s="49" t="str">
        <f>VLOOKUP(A4,Suministros!$A:$B,2,0)</f>
        <v>CRUCETAS DE MADERA DE PROCEDENCIA NACIONAL</v>
      </c>
      <c r="C4" s="2" t="str">
        <f>""&amp;VLOOKUP(A4,Suministros!$A:$C,3,0)</f>
        <v/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FF4">
        <v>0</v>
      </c>
      <c r="FG4" s="2"/>
    </row>
    <row r="5" spans="1:163" x14ac:dyDescent="0.2">
      <c r="A5" s="109">
        <v>1001</v>
      </c>
      <c r="B5" s="99" t="str">
        <f>VLOOKUP(A5,Suministros!$A:$B,2,0)</f>
        <v>Cruceta de madera tratada de 90 mm x 115 mm x 1,20 m</v>
      </c>
      <c r="C5" s="2" t="str">
        <f>""&amp;VLOOKUP(A5,Suministros!$A:$C,3,0)</f>
        <v>und</v>
      </c>
      <c r="M5">
        <v>1</v>
      </c>
      <c r="N5">
        <v>1</v>
      </c>
      <c r="AI5">
        <v>2</v>
      </c>
      <c r="AJ5">
        <v>4</v>
      </c>
      <c r="AK5">
        <v>1</v>
      </c>
      <c r="AL5">
        <v>1</v>
      </c>
      <c r="AM5">
        <v>2</v>
      </c>
      <c r="BT5">
        <v>4</v>
      </c>
      <c r="BU5">
        <v>6</v>
      </c>
      <c r="BV5">
        <v>2</v>
      </c>
      <c r="BW5">
        <v>2</v>
      </c>
      <c r="BX5">
        <v>3</v>
      </c>
      <c r="CA5">
        <v>2</v>
      </c>
      <c r="CJ5">
        <v>2</v>
      </c>
      <c r="CK5">
        <v>4</v>
      </c>
      <c r="CL5">
        <v>1</v>
      </c>
      <c r="CM5">
        <v>1</v>
      </c>
      <c r="CN5">
        <v>1</v>
      </c>
      <c r="CO5">
        <v>1</v>
      </c>
      <c r="CP5"/>
      <c r="CQ5"/>
      <c r="CR5"/>
      <c r="CS5"/>
      <c r="CT5"/>
      <c r="CU5"/>
      <c r="DZ5" s="6"/>
      <c r="EA5" s="6"/>
      <c r="EB5" s="6"/>
      <c r="EC5" s="6"/>
      <c r="ED5" s="6"/>
      <c r="EE5" s="6"/>
      <c r="EF5" s="6"/>
      <c r="FF5">
        <v>2</v>
      </c>
    </row>
    <row r="6" spans="1:163" x14ac:dyDescent="0.2">
      <c r="A6" s="109">
        <v>1002</v>
      </c>
      <c r="B6" s="99" t="str">
        <f>VLOOKUP(A6,Suministros!$A:$B,2,0)</f>
        <v>Cruceta de madera tratada de 90 mm x 115 mm x 1,50 m</v>
      </c>
      <c r="C6" s="2" t="str">
        <f>""&amp;VLOOKUP(A6,Suministros!$A:$C,3,0)</f>
        <v>und</v>
      </c>
      <c r="AB6">
        <v>1</v>
      </c>
      <c r="BG6">
        <v>1</v>
      </c>
      <c r="CO6"/>
      <c r="CP6">
        <v>1</v>
      </c>
      <c r="CQ6">
        <v>1</v>
      </c>
      <c r="CR6">
        <v>1</v>
      </c>
      <c r="CS6">
        <v>1</v>
      </c>
      <c r="CT6"/>
      <c r="CU6"/>
      <c r="DZ6" s="6"/>
      <c r="EA6" s="6"/>
      <c r="EB6" s="6"/>
      <c r="EC6" s="6"/>
      <c r="ED6" s="6"/>
      <c r="EE6" s="6"/>
      <c r="EF6" s="6"/>
      <c r="EU6">
        <v>4</v>
      </c>
      <c r="EX6">
        <v>2</v>
      </c>
      <c r="EY6">
        <v>2</v>
      </c>
      <c r="FF6">
        <v>0</v>
      </c>
    </row>
    <row r="7" spans="1:163" x14ac:dyDescent="0.2">
      <c r="A7" s="109">
        <v>1003</v>
      </c>
      <c r="B7" s="99" t="str">
        <f>VLOOKUP(A7,Suministros!$A:$B,2,0)</f>
        <v>Cruceta de madera tratada de 90 mm x 115 mm x 2,00 m</v>
      </c>
      <c r="C7" s="2" t="str">
        <f>""&amp;VLOOKUP(A7,Suministros!$A:$C,3,0)</f>
        <v>und</v>
      </c>
      <c r="BN7">
        <v>1</v>
      </c>
      <c r="BO7">
        <v>2</v>
      </c>
      <c r="BP7">
        <v>2</v>
      </c>
      <c r="BQ7">
        <v>3</v>
      </c>
      <c r="BR7">
        <v>3</v>
      </c>
      <c r="BS7">
        <v>2</v>
      </c>
      <c r="CG7">
        <v>0</v>
      </c>
      <c r="CH7">
        <v>0</v>
      </c>
      <c r="CI7">
        <v>0</v>
      </c>
      <c r="CO7"/>
      <c r="CP7"/>
      <c r="CQ7"/>
      <c r="CR7"/>
      <c r="CS7"/>
      <c r="CT7"/>
      <c r="CU7"/>
      <c r="DZ7" s="6"/>
      <c r="EA7" s="6"/>
      <c r="EB7" s="6"/>
      <c r="EC7" s="6"/>
      <c r="ED7" s="6"/>
      <c r="EE7" s="6"/>
      <c r="EF7" s="6"/>
      <c r="ES7">
        <v>2</v>
      </c>
      <c r="ET7">
        <v>4</v>
      </c>
      <c r="EV7">
        <v>1</v>
      </c>
      <c r="EW7">
        <v>2</v>
      </c>
      <c r="FF7">
        <v>0</v>
      </c>
    </row>
    <row r="8" spans="1:163" x14ac:dyDescent="0.2">
      <c r="A8" s="109">
        <v>1004</v>
      </c>
      <c r="B8" s="99" t="str">
        <f>VLOOKUP(A8,Suministros!$A:$B,2,0)</f>
        <v>Cruceta de madera tratada de 90 mm x 115 mm x 2,40 m</v>
      </c>
      <c r="C8" s="2" t="str">
        <f>""&amp;VLOOKUP(A8,Suministros!$A:$C,3,0)</f>
        <v>und</v>
      </c>
      <c r="L8">
        <v>0</v>
      </c>
      <c r="O8">
        <v>1</v>
      </c>
      <c r="P8">
        <v>1</v>
      </c>
      <c r="Q8">
        <v>2</v>
      </c>
      <c r="R8">
        <v>2</v>
      </c>
      <c r="U8">
        <v>2</v>
      </c>
      <c r="V8">
        <v>2</v>
      </c>
      <c r="X8">
        <v>2</v>
      </c>
      <c r="Y8">
        <v>2</v>
      </c>
      <c r="Z8">
        <v>2</v>
      </c>
      <c r="AA8">
        <v>2</v>
      </c>
      <c r="AC8">
        <v>2</v>
      </c>
      <c r="AD8">
        <v>1</v>
      </c>
      <c r="AE8">
        <v>3</v>
      </c>
      <c r="AF8">
        <v>3</v>
      </c>
      <c r="AG8">
        <v>3</v>
      </c>
      <c r="AH8">
        <v>3</v>
      </c>
      <c r="AN8">
        <v>1</v>
      </c>
      <c r="AO8">
        <v>1</v>
      </c>
      <c r="AP8">
        <v>2</v>
      </c>
      <c r="AQ8">
        <v>2</v>
      </c>
      <c r="AT8">
        <v>2</v>
      </c>
      <c r="AU8">
        <v>2</v>
      </c>
      <c r="AW8">
        <v>2</v>
      </c>
      <c r="AX8">
        <v>2</v>
      </c>
      <c r="AY8">
        <v>1</v>
      </c>
      <c r="AZ8">
        <v>2</v>
      </c>
      <c r="BA8">
        <v>2</v>
      </c>
      <c r="BB8">
        <v>2</v>
      </c>
      <c r="BE8">
        <v>2</v>
      </c>
      <c r="BF8">
        <v>2</v>
      </c>
      <c r="BH8">
        <v>1</v>
      </c>
      <c r="BI8">
        <v>2</v>
      </c>
      <c r="BJ8">
        <v>3</v>
      </c>
      <c r="BK8">
        <v>3</v>
      </c>
      <c r="BL8">
        <v>3</v>
      </c>
      <c r="BM8">
        <v>3</v>
      </c>
      <c r="CB8">
        <v>0</v>
      </c>
      <c r="CC8">
        <v>3</v>
      </c>
      <c r="CD8">
        <v>3</v>
      </c>
      <c r="CE8">
        <v>3</v>
      </c>
      <c r="CF8">
        <v>3</v>
      </c>
      <c r="CG8">
        <v>2</v>
      </c>
      <c r="CH8">
        <v>2</v>
      </c>
      <c r="CI8">
        <v>2</v>
      </c>
      <c r="CO8"/>
      <c r="CP8"/>
      <c r="CQ8"/>
      <c r="CR8"/>
      <c r="CS8"/>
      <c r="CT8">
        <v>3</v>
      </c>
      <c r="CU8">
        <v>1</v>
      </c>
      <c r="DZ8" s="6"/>
      <c r="EA8" s="6"/>
      <c r="EB8" s="6"/>
      <c r="EC8" s="6"/>
      <c r="ED8" s="6"/>
      <c r="EE8" s="6"/>
      <c r="EF8" s="6"/>
      <c r="FB8">
        <v>3</v>
      </c>
      <c r="FE8">
        <v>1</v>
      </c>
      <c r="FF8">
        <v>0</v>
      </c>
      <c r="FG8">
        <v>1</v>
      </c>
    </row>
    <row r="9" spans="1:163" x14ac:dyDescent="0.2">
      <c r="A9" s="109">
        <v>1006</v>
      </c>
      <c r="B9" s="99" t="str">
        <f>VLOOKUP(A9,Suministros!$A:$B,2,0)</f>
        <v>Cruceta de madera tratada de 90 mm x 254 mm x 2,40 m</v>
      </c>
      <c r="C9" s="2" t="str">
        <f>""&amp;VLOOKUP(A9,Suministros!$A:$C,3,0)</f>
        <v>und</v>
      </c>
      <c r="CO9"/>
      <c r="CP9"/>
      <c r="CQ9"/>
      <c r="CR9"/>
      <c r="CS9"/>
      <c r="CT9">
        <v>2</v>
      </c>
      <c r="CU9"/>
      <c r="DZ9" s="6"/>
      <c r="EA9" s="6"/>
      <c r="EB9" s="6"/>
      <c r="EC9" s="6"/>
      <c r="ED9" s="6"/>
      <c r="EE9" s="6"/>
      <c r="EF9" s="6"/>
      <c r="FF9">
        <v>0</v>
      </c>
    </row>
    <row r="10" spans="1:163" x14ac:dyDescent="0.2">
      <c r="A10" s="109">
        <v>1007</v>
      </c>
      <c r="B10" s="99" t="str">
        <f>VLOOKUP(A10,Suministros!$A:$B,2,0)</f>
        <v>Cruceta de madera tratada de 102 mm x 127 mm x 2,40 m</v>
      </c>
      <c r="C10" s="2" t="str">
        <f>""&amp;VLOOKUP(A10,Suministros!$A:$C,3,0)</f>
        <v>und</v>
      </c>
      <c r="CO10"/>
      <c r="CP10"/>
      <c r="CQ10"/>
      <c r="CR10"/>
      <c r="CS10"/>
      <c r="CT10"/>
      <c r="CU10"/>
      <c r="DZ10" s="6"/>
      <c r="EA10" s="6"/>
      <c r="EB10" s="6"/>
      <c r="EC10" s="6"/>
      <c r="ED10" s="6"/>
      <c r="EE10" s="6"/>
      <c r="EF10" s="6"/>
      <c r="FF10">
        <v>0</v>
      </c>
    </row>
    <row r="11" spans="1:163" x14ac:dyDescent="0.2">
      <c r="A11" s="109">
        <v>1008</v>
      </c>
      <c r="B11" s="99" t="str">
        <f>VLOOKUP(A11,Suministros!$A:$B,2,0)</f>
        <v>Cruceta de madera tratada de 102 mm x 127 mm x 4,30 m</v>
      </c>
      <c r="C11" s="2" t="str">
        <f>""&amp;VLOOKUP(A11,Suministros!$A:$C,3,0)</f>
        <v>und</v>
      </c>
      <c r="AY11">
        <v>1</v>
      </c>
      <c r="AZ11">
        <v>2</v>
      </c>
      <c r="BA11">
        <v>2</v>
      </c>
      <c r="BB11">
        <v>2</v>
      </c>
      <c r="CO11"/>
      <c r="CP11"/>
      <c r="CQ11"/>
      <c r="CR11"/>
      <c r="CS11"/>
      <c r="CT11"/>
      <c r="CU11"/>
      <c r="DZ11" s="6"/>
      <c r="EA11" s="6"/>
      <c r="EB11" s="6"/>
      <c r="EC11" s="6"/>
      <c r="ED11" s="6"/>
      <c r="EE11" s="6"/>
      <c r="EF11" s="6"/>
      <c r="FF11">
        <v>0</v>
      </c>
    </row>
    <row r="12" spans="1:163" x14ac:dyDescent="0.2">
      <c r="A12" s="109">
        <v>1010</v>
      </c>
      <c r="B12" s="99" t="str">
        <f>VLOOKUP(A12,Suministros!$A:$B,2,0)</f>
        <v>Tabla de madera tratada de 300 mm x 300 mm x 25 mm</v>
      </c>
      <c r="C12" s="2" t="str">
        <f>""&amp;VLOOKUP(A12,Suministros!$A:$C,3,0)</f>
        <v>und</v>
      </c>
      <c r="CO12"/>
      <c r="CP12"/>
      <c r="CQ12"/>
      <c r="CR12"/>
      <c r="CS12"/>
      <c r="CT12">
        <v>6</v>
      </c>
      <c r="CU12"/>
      <c r="DZ12" s="6"/>
      <c r="EA12" s="6"/>
      <c r="EB12" s="6"/>
      <c r="EC12" s="6"/>
      <c r="ED12" s="6"/>
      <c r="EE12" s="6"/>
      <c r="EF12" s="6"/>
      <c r="FF12">
        <v>0</v>
      </c>
    </row>
    <row r="13" spans="1:163" x14ac:dyDescent="0.2">
      <c r="A13" s="109">
        <v>1005</v>
      </c>
      <c r="B13" s="99" t="str">
        <f>VLOOKUP(A13,Suministros!$A:$B,2,0)</f>
        <v>Cruceta de madera tratada de 90 mm x 115 mm x 3,00 m</v>
      </c>
      <c r="C13" s="2" t="str">
        <f>""&amp;VLOOKUP(A13,Suministros!$A:$C,3,0)</f>
        <v>und</v>
      </c>
      <c r="CO13"/>
      <c r="CP13"/>
      <c r="CQ13"/>
      <c r="CR13"/>
      <c r="CS13"/>
      <c r="CT13"/>
      <c r="CU13"/>
      <c r="DZ13" s="6"/>
      <c r="EA13" s="6"/>
      <c r="EB13" s="6"/>
      <c r="EC13" s="6"/>
      <c r="ED13" s="6"/>
      <c r="EE13" s="6"/>
      <c r="EF13" s="6"/>
      <c r="FF13">
        <v>0</v>
      </c>
    </row>
    <row r="14" spans="1:163" x14ac:dyDescent="0.2">
      <c r="A14" s="109">
        <v>1009</v>
      </c>
      <c r="B14" s="99" t="str">
        <f>VLOOKUP(A14,Suministros!$A:$B,2,0)</f>
        <v>Cruceta de madera tratada de 127 mm x 127 mm x 4,30 m</v>
      </c>
      <c r="C14" s="2" t="str">
        <f>""&amp;VLOOKUP(A14,Suministros!$A:$C,3,0)</f>
        <v>und</v>
      </c>
      <c r="CO14"/>
      <c r="CP14"/>
      <c r="CQ14"/>
      <c r="CR14"/>
      <c r="CS14"/>
      <c r="CT14"/>
      <c r="CU14"/>
      <c r="DZ14" s="6"/>
      <c r="EA14" s="6"/>
      <c r="EB14" s="6"/>
      <c r="EC14" s="6"/>
      <c r="ED14" s="6"/>
      <c r="EE14" s="6"/>
      <c r="EF14" s="6"/>
      <c r="FF14">
        <v>0</v>
      </c>
    </row>
    <row r="15" spans="1:163" x14ac:dyDescent="0.2">
      <c r="A15" s="108" t="s">
        <v>372</v>
      </c>
      <c r="B15" s="49" t="str">
        <f>VLOOKUP(A15,Suministros!$A:$B,2,0)</f>
        <v>AISLADORES Y ACCESORIOS</v>
      </c>
      <c r="C15" s="2" t="str">
        <f>""&amp;VLOOKUP(A15,Suministros!$A:$C,3,0)</f>
        <v/>
      </c>
      <c r="CO15"/>
      <c r="CP15"/>
      <c r="CQ15"/>
      <c r="CR15"/>
      <c r="CS15"/>
      <c r="CT15"/>
      <c r="CU15"/>
      <c r="DZ15" s="6"/>
      <c r="EA15" s="6"/>
      <c r="EB15" s="6"/>
      <c r="EC15" s="6"/>
      <c r="ED15" s="6"/>
      <c r="EE15" s="6"/>
      <c r="EF15" s="6"/>
      <c r="FF15">
        <v>0</v>
      </c>
    </row>
    <row r="16" spans="1:163" x14ac:dyDescent="0.2">
      <c r="A16" s="109">
        <v>7001</v>
      </c>
      <c r="B16" t="str">
        <f>VLOOKUP(A16,Suministros!$A:$B,2,0)</f>
        <v>Aislador de Porcelana Tipo Pin, Clase ANSI 56-2</v>
      </c>
      <c r="C16" s="2" t="str">
        <f>""&amp;VLOOKUP(A16,Suministros!$A:$C,3,0)</f>
        <v>und</v>
      </c>
      <c r="CO16"/>
      <c r="CP16"/>
      <c r="CQ16"/>
      <c r="CR16"/>
      <c r="CS16"/>
      <c r="CT16"/>
      <c r="CU16"/>
      <c r="DZ16" s="6"/>
      <c r="EA16" s="6"/>
      <c r="EB16" s="6"/>
      <c r="EC16" s="6"/>
      <c r="ED16" s="6"/>
      <c r="EE16" s="6"/>
      <c r="EF16" s="6"/>
      <c r="ES16" s="6"/>
      <c r="ET16" s="6"/>
      <c r="EU16" s="6"/>
      <c r="FF16">
        <v>0</v>
      </c>
    </row>
    <row r="17" spans="1:163" x14ac:dyDescent="0.2">
      <c r="A17" s="109">
        <v>7004</v>
      </c>
      <c r="B17" t="str">
        <f>VLOOKUP(A17,Suministros!$A:$B,2,0)</f>
        <v>Espiga de AºGº de 508 mm longitud, para Cabeza de Poste y Aislador ANSI 56-2</v>
      </c>
      <c r="C17" s="2" t="str">
        <f>""&amp;VLOOKUP(A17,Suministros!$A:$C,3,0)</f>
        <v>und</v>
      </c>
      <c r="CO17"/>
      <c r="CP17"/>
      <c r="CQ17"/>
      <c r="CR17"/>
      <c r="CS17"/>
      <c r="CT17"/>
      <c r="CU17"/>
      <c r="DZ17" s="6"/>
      <c r="EA17" s="6"/>
      <c r="EB17" s="6"/>
      <c r="EC17" s="6"/>
      <c r="ED17" s="6"/>
      <c r="EE17" s="6"/>
      <c r="EF17" s="6"/>
      <c r="ES17" s="6"/>
      <c r="ET17" s="6"/>
      <c r="EU17" s="6"/>
      <c r="FF17">
        <v>0</v>
      </c>
    </row>
    <row r="18" spans="1:163" x14ac:dyDescent="0.2">
      <c r="A18" s="109">
        <v>7002</v>
      </c>
      <c r="B18" t="str">
        <f>VLOOKUP(A18,Suministros!$A:$B,2,0)</f>
        <v>Aislador de Porcelana Tipo Pin, Clase ANSI 56-3</v>
      </c>
      <c r="C18" s="2" t="str">
        <f>""&amp;VLOOKUP(A18,Suministros!$A:$C,3,0)</f>
        <v>und</v>
      </c>
      <c r="D18">
        <v>1</v>
      </c>
      <c r="E18">
        <v>2</v>
      </c>
      <c r="H18">
        <v>1</v>
      </c>
      <c r="J18">
        <v>1</v>
      </c>
      <c r="L18">
        <v>0</v>
      </c>
      <c r="O18">
        <v>2</v>
      </c>
      <c r="P18">
        <v>2</v>
      </c>
      <c r="Q18">
        <v>4</v>
      </c>
      <c r="R18">
        <v>4</v>
      </c>
      <c r="Z18">
        <v>2</v>
      </c>
      <c r="AA18">
        <v>2</v>
      </c>
      <c r="AB18">
        <v>2</v>
      </c>
      <c r="AC18">
        <v>2</v>
      </c>
      <c r="AD18">
        <v>2</v>
      </c>
      <c r="AI18">
        <v>4</v>
      </c>
      <c r="AJ18">
        <v>4</v>
      </c>
      <c r="AK18">
        <v>2</v>
      </c>
      <c r="AL18">
        <v>2</v>
      </c>
      <c r="AM18">
        <v>2</v>
      </c>
      <c r="AN18">
        <v>3</v>
      </c>
      <c r="AO18">
        <v>3</v>
      </c>
      <c r="AP18">
        <v>6</v>
      </c>
      <c r="AQ18">
        <v>6</v>
      </c>
      <c r="AT18">
        <v>1</v>
      </c>
      <c r="AU18">
        <v>1</v>
      </c>
      <c r="AY18">
        <v>3</v>
      </c>
      <c r="AZ18">
        <v>6</v>
      </c>
      <c r="BD18">
        <v>3</v>
      </c>
      <c r="BE18">
        <v>3</v>
      </c>
      <c r="BF18">
        <v>3</v>
      </c>
      <c r="BG18">
        <v>3</v>
      </c>
      <c r="BH18">
        <v>2</v>
      </c>
      <c r="BI18">
        <v>2</v>
      </c>
      <c r="BN18">
        <v>3</v>
      </c>
      <c r="BO18">
        <v>6</v>
      </c>
      <c r="BP18">
        <v>5</v>
      </c>
      <c r="BQ18">
        <v>3</v>
      </c>
      <c r="BR18">
        <v>5</v>
      </c>
      <c r="BS18">
        <v>3</v>
      </c>
      <c r="BT18">
        <v>6</v>
      </c>
      <c r="BU18">
        <v>6</v>
      </c>
      <c r="BV18">
        <v>3</v>
      </c>
      <c r="BW18">
        <v>3</v>
      </c>
      <c r="BX18">
        <v>3</v>
      </c>
      <c r="BZ18">
        <v>2</v>
      </c>
      <c r="CA18">
        <v>2</v>
      </c>
      <c r="CJ18">
        <v>1</v>
      </c>
      <c r="CK18">
        <v>2</v>
      </c>
      <c r="CO18"/>
      <c r="CP18"/>
      <c r="CQ18"/>
      <c r="CR18"/>
      <c r="CS18"/>
      <c r="CT18">
        <v>6</v>
      </c>
      <c r="CU18"/>
      <c r="CV18" s="6">
        <v>1</v>
      </c>
      <c r="CW18" s="6">
        <v>2</v>
      </c>
      <c r="DZ18" s="6"/>
      <c r="EA18" s="6"/>
      <c r="EB18" s="6"/>
      <c r="EC18" s="6"/>
      <c r="ED18" s="6"/>
      <c r="EE18" s="6"/>
      <c r="EF18" s="6"/>
      <c r="ER18">
        <v>2</v>
      </c>
      <c r="ES18">
        <v>2</v>
      </c>
      <c r="ET18">
        <v>4</v>
      </c>
      <c r="EU18">
        <v>2</v>
      </c>
      <c r="EV18">
        <v>1</v>
      </c>
      <c r="EW18">
        <v>2</v>
      </c>
      <c r="EX18">
        <v>1</v>
      </c>
      <c r="FF18">
        <v>0</v>
      </c>
    </row>
    <row r="19" spans="1:163" x14ac:dyDescent="0.2">
      <c r="A19" s="109">
        <v>7005</v>
      </c>
      <c r="B19" t="str">
        <f>VLOOKUP(A19,Suministros!$A:$B,2,0)</f>
        <v>Espiga de AºGº de 609 mm longitud, para Cabeza de Poste y Aislador ANSI 56-3</v>
      </c>
      <c r="C19" s="2" t="str">
        <f>""&amp;VLOOKUP(A19,Suministros!$A:$C,3,0)</f>
        <v>und</v>
      </c>
      <c r="D19">
        <v>1</v>
      </c>
      <c r="E19">
        <v>2</v>
      </c>
      <c r="H19">
        <v>1</v>
      </c>
      <c r="J19">
        <v>1</v>
      </c>
      <c r="L19">
        <v>0</v>
      </c>
      <c r="AB19">
        <v>1</v>
      </c>
      <c r="AC19">
        <v>2</v>
      </c>
      <c r="AI19">
        <v>2</v>
      </c>
      <c r="AK19">
        <v>1</v>
      </c>
      <c r="AL19">
        <v>1</v>
      </c>
      <c r="AN19">
        <v>1</v>
      </c>
      <c r="AO19">
        <v>1</v>
      </c>
      <c r="AP19">
        <v>2</v>
      </c>
      <c r="AQ19">
        <v>2</v>
      </c>
      <c r="AT19">
        <v>1</v>
      </c>
      <c r="AU19">
        <v>1</v>
      </c>
      <c r="BD19">
        <v>3</v>
      </c>
      <c r="BE19">
        <v>1</v>
      </c>
      <c r="BF19">
        <v>1</v>
      </c>
      <c r="BG19">
        <v>1</v>
      </c>
      <c r="BR19">
        <v>1</v>
      </c>
      <c r="BS19">
        <v>1</v>
      </c>
      <c r="BT19">
        <v>2</v>
      </c>
      <c r="BV19">
        <v>1</v>
      </c>
      <c r="BW19">
        <v>1</v>
      </c>
      <c r="BZ19">
        <v>2</v>
      </c>
      <c r="CO19"/>
      <c r="CP19"/>
      <c r="CQ19"/>
      <c r="CR19"/>
      <c r="CS19"/>
      <c r="CT19">
        <v>2</v>
      </c>
      <c r="CU19"/>
      <c r="DZ19" s="6"/>
      <c r="EA19" s="6"/>
      <c r="EB19" s="6"/>
      <c r="EC19" s="6"/>
      <c r="ED19" s="6"/>
      <c r="EE19" s="6"/>
      <c r="EF19" s="6"/>
      <c r="ER19">
        <v>2</v>
      </c>
      <c r="ES19" s="6"/>
      <c r="ET19" s="6"/>
      <c r="EU19" s="6"/>
      <c r="FF19">
        <v>0</v>
      </c>
    </row>
    <row r="20" spans="1:163" x14ac:dyDescent="0.2">
      <c r="A20" s="109">
        <v>7007</v>
      </c>
      <c r="B20" t="str">
        <f>VLOOKUP(A20,Suministros!$A:$B,2,0)</f>
        <v>Espiga de AºGº para Cruceta y Aislador 56-2, de 356 mm longitud y Accesorios</v>
      </c>
      <c r="C20" s="2" t="str">
        <f>""&amp;VLOOKUP(A20,Suministros!$A:$C,3,0)</f>
        <v>und</v>
      </c>
      <c r="CO20"/>
      <c r="CP20"/>
      <c r="CQ20"/>
      <c r="CR20"/>
      <c r="CS20"/>
      <c r="CT20"/>
      <c r="CU20"/>
      <c r="DZ20" s="6"/>
      <c r="EA20" s="6"/>
      <c r="EB20" s="6"/>
      <c r="EC20" s="6"/>
      <c r="ED20" s="6"/>
      <c r="EE20" s="6"/>
      <c r="EF20" s="6"/>
      <c r="FF20">
        <v>0</v>
      </c>
    </row>
    <row r="21" spans="1:163" x14ac:dyDescent="0.2">
      <c r="A21" s="109">
        <v>7008</v>
      </c>
      <c r="B21" t="str">
        <f>VLOOKUP(A21,Suministros!$A:$B,2,0)</f>
        <v>Espiga de AºGº para Cruceta y Aislador 56-3, de 381 mm longitud y Accesorios</v>
      </c>
      <c r="C21" s="2" t="str">
        <f>""&amp;VLOOKUP(A21,Suministros!$A:$C,3,0)</f>
        <v>und</v>
      </c>
      <c r="O21">
        <v>2</v>
      </c>
      <c r="P21">
        <v>2</v>
      </c>
      <c r="Q21">
        <v>4</v>
      </c>
      <c r="R21">
        <v>4</v>
      </c>
      <c r="Z21">
        <v>2</v>
      </c>
      <c r="AA21">
        <v>2</v>
      </c>
      <c r="AB21">
        <v>1</v>
      </c>
      <c r="AD21">
        <v>2</v>
      </c>
      <c r="AI21">
        <v>2</v>
      </c>
      <c r="AJ21">
        <v>4</v>
      </c>
      <c r="AK21">
        <v>1</v>
      </c>
      <c r="AL21">
        <v>1</v>
      </c>
      <c r="AM21">
        <v>2</v>
      </c>
      <c r="AN21">
        <v>2</v>
      </c>
      <c r="AO21">
        <v>2</v>
      </c>
      <c r="AP21">
        <v>4</v>
      </c>
      <c r="AQ21">
        <v>4</v>
      </c>
      <c r="AY21">
        <v>3</v>
      </c>
      <c r="AZ21">
        <v>6</v>
      </c>
      <c r="BE21">
        <v>2</v>
      </c>
      <c r="BF21">
        <v>2</v>
      </c>
      <c r="BG21">
        <v>2</v>
      </c>
      <c r="BH21">
        <v>2</v>
      </c>
      <c r="BI21">
        <v>2</v>
      </c>
      <c r="BN21">
        <v>3</v>
      </c>
      <c r="BO21">
        <v>6</v>
      </c>
      <c r="BP21">
        <v>5</v>
      </c>
      <c r="BQ21">
        <v>3</v>
      </c>
      <c r="BR21">
        <v>4</v>
      </c>
      <c r="BS21">
        <v>2</v>
      </c>
      <c r="BT21">
        <v>4</v>
      </c>
      <c r="BU21">
        <v>6</v>
      </c>
      <c r="BV21">
        <v>2</v>
      </c>
      <c r="BW21">
        <v>2</v>
      </c>
      <c r="BX21">
        <v>3</v>
      </c>
      <c r="CA21">
        <v>2</v>
      </c>
      <c r="CJ21">
        <v>1</v>
      </c>
      <c r="CK21">
        <v>2</v>
      </c>
      <c r="CO21"/>
      <c r="CP21"/>
      <c r="CQ21"/>
      <c r="CR21"/>
      <c r="CS21"/>
      <c r="CT21">
        <v>4</v>
      </c>
      <c r="CU21"/>
      <c r="CV21" s="6">
        <v>1</v>
      </c>
      <c r="CW21" s="6">
        <v>2</v>
      </c>
      <c r="DZ21" s="6"/>
      <c r="EA21" s="6"/>
      <c r="EB21" s="6"/>
      <c r="EC21" s="6"/>
      <c r="ED21" s="6"/>
      <c r="EE21" s="6"/>
      <c r="EF21" s="6"/>
      <c r="ES21">
        <v>2</v>
      </c>
      <c r="ET21">
        <v>4</v>
      </c>
      <c r="EU21">
        <v>2</v>
      </c>
      <c r="EV21">
        <v>1</v>
      </c>
      <c r="EW21">
        <v>2</v>
      </c>
      <c r="EX21">
        <v>1</v>
      </c>
      <c r="FF21">
        <v>0</v>
      </c>
    </row>
    <row r="22" spans="1:163" x14ac:dyDescent="0.2">
      <c r="A22" s="109">
        <v>7003</v>
      </c>
      <c r="B22" t="str">
        <f>VLOOKUP(A22,Suministros!$A:$B,2,0)</f>
        <v>Aislador de Porcelana Tipo Pin, Clase ANSI 56-4</v>
      </c>
      <c r="C22" s="2" t="str">
        <f>""&amp;VLOOKUP(A22,Suministros!$A:$C,3,0)</f>
        <v>und</v>
      </c>
      <c r="CO22"/>
      <c r="CP22"/>
      <c r="CQ22"/>
      <c r="CR22"/>
      <c r="CS22"/>
      <c r="CT22"/>
      <c r="CU22"/>
      <c r="DZ22" s="6"/>
      <c r="EA22" s="6"/>
      <c r="EB22" s="6"/>
      <c r="EC22" s="6"/>
      <c r="ED22" s="6"/>
      <c r="EE22" s="6"/>
      <c r="EF22" s="6"/>
      <c r="FF22">
        <v>0</v>
      </c>
    </row>
    <row r="23" spans="1:163" x14ac:dyDescent="0.2">
      <c r="A23" s="109">
        <v>7006</v>
      </c>
      <c r="B23" t="str">
        <f>VLOOKUP(A23,Suministros!$A:$B,2,0)</f>
        <v>Espiga de AºGº de 609 mm longitud, para Cabeza de Poste y Aislador ANSI 56-4</v>
      </c>
      <c r="C23" s="2" t="str">
        <f>""&amp;VLOOKUP(A23,Suministros!$A:$C,3,0)</f>
        <v>und</v>
      </c>
      <c r="CO23"/>
      <c r="CP23"/>
      <c r="CQ23"/>
      <c r="CR23"/>
      <c r="CS23"/>
      <c r="CT23"/>
      <c r="CU23"/>
      <c r="DZ23" s="6"/>
      <c r="EA23" s="6"/>
      <c r="EB23" s="6"/>
      <c r="EC23" s="6"/>
      <c r="ED23" s="6"/>
      <c r="EE23" s="6"/>
      <c r="EF23" s="6"/>
      <c r="FF23">
        <v>0</v>
      </c>
    </row>
    <row r="24" spans="1:163" x14ac:dyDescent="0.2">
      <c r="A24" s="109">
        <v>7009</v>
      </c>
      <c r="B24" t="str">
        <f>VLOOKUP(A24,Suministros!$A:$B,2,0)</f>
        <v>Espiga de AºGº para Cruceta y Aislador 56-4, de 432 mm longitud y Accesorios</v>
      </c>
      <c r="C24" s="2" t="str">
        <f>""&amp;VLOOKUP(A24,Suministros!$A:$C,3,0)</f>
        <v>und</v>
      </c>
      <c r="CO24"/>
      <c r="CP24"/>
      <c r="CQ24"/>
      <c r="CR24"/>
      <c r="CS24"/>
      <c r="CT24"/>
      <c r="CU24"/>
      <c r="DZ24" s="6"/>
      <c r="EA24" s="6"/>
      <c r="EB24" s="6"/>
      <c r="EC24" s="6"/>
      <c r="ED24" s="6"/>
      <c r="EE24" s="6"/>
      <c r="EF24" s="6"/>
      <c r="FF24">
        <v>0</v>
      </c>
    </row>
    <row r="25" spans="1:163" x14ac:dyDescent="0.2">
      <c r="A25" s="109">
        <v>7010</v>
      </c>
      <c r="B25" s="101" t="str">
        <f>VLOOKUP(A25,Suministros!$A:$B,2,0)</f>
        <v>Conjunto Aislador Line Post Polimérico Soporte en Cabeza de Poste: - Braquete de A°G° para Soporte del Aislador Tipo Line Post en Cabeza de Poste. - Aislador Polimérico de 36 kV, Tipo Line Post con Espárrago de 19 mm Ø, 75 mm longitud (Alternativa a Conjunto Aislador-Espiga Cabeza de Poste)</v>
      </c>
      <c r="C25" s="2" t="str">
        <f>""&amp;VLOOKUP(A25,Suministros!$A:$C,3,0)</f>
        <v>und</v>
      </c>
      <c r="CO25"/>
      <c r="CP25"/>
      <c r="CQ25"/>
      <c r="CR25"/>
      <c r="CS25"/>
      <c r="CT25"/>
      <c r="CU25"/>
      <c r="DZ25" s="6"/>
      <c r="EA25" s="6"/>
      <c r="EB25" s="6"/>
      <c r="EC25" s="6"/>
      <c r="ED25" s="6"/>
      <c r="EE25" s="6"/>
      <c r="EF25" s="6"/>
      <c r="FF25">
        <v>0</v>
      </c>
    </row>
    <row r="26" spans="1:163" x14ac:dyDescent="0.2">
      <c r="A26" s="109">
        <v>7011</v>
      </c>
      <c r="B26" t="str">
        <f>VLOOKUP(A26,Suministros!$A:$B,2,0)</f>
        <v>Conjunto Aislador Line Post Polimérico en Cruceta: - Aislador Polimérico de 36 kV, Tipo Line Post con Espárrago de 19 mm Ø, 200 mm longitud (Alternativa a Conjunto Aislador-Espiga en Cruceta)</v>
      </c>
      <c r="C26" s="2" t="str">
        <f>""&amp;VLOOKUP(A26,Suministros!$A:$C,3,0)</f>
        <v>und</v>
      </c>
      <c r="CO26"/>
      <c r="CP26"/>
      <c r="CQ26"/>
      <c r="CR26"/>
      <c r="CS26"/>
      <c r="CT26"/>
      <c r="CU26">
        <v>1</v>
      </c>
      <c r="DZ26" s="6"/>
      <c r="EA26" s="6"/>
      <c r="EB26" s="6"/>
      <c r="EC26" s="6"/>
      <c r="ED26" s="6"/>
      <c r="EE26" s="6"/>
      <c r="EF26" s="6"/>
      <c r="FF26">
        <v>0</v>
      </c>
      <c r="FG26">
        <v>1</v>
      </c>
    </row>
    <row r="27" spans="1:163" x14ac:dyDescent="0.2">
      <c r="A27" s="109">
        <v>7012</v>
      </c>
      <c r="B27" t="str">
        <f>VLOOKUP(A27,Suministros!$A:$B,2,0)</f>
        <v>Aislador de Porcelana Tipo Carrete, Clase ANSI 53-2</v>
      </c>
      <c r="C27" s="2" t="str">
        <f>""&amp;VLOOKUP(A27,Suministros!$A:$C,3,0)</f>
        <v>und</v>
      </c>
      <c r="CO27"/>
      <c r="CP27"/>
      <c r="CQ27"/>
      <c r="CR27"/>
      <c r="CS27"/>
      <c r="CT27"/>
      <c r="CU27"/>
      <c r="DZ27" s="6"/>
      <c r="EA27" s="6"/>
      <c r="EB27" s="6"/>
      <c r="EC27" s="6"/>
      <c r="ED27" s="6"/>
      <c r="EE27" s="6"/>
      <c r="EF27" s="6"/>
      <c r="FF27">
        <v>0</v>
      </c>
    </row>
    <row r="28" spans="1:163" x14ac:dyDescent="0.2">
      <c r="A28" s="108" t="s">
        <v>386</v>
      </c>
      <c r="B28" s="49" t="str">
        <f>VLOOKUP(A28,Suministros!$A:$B,2,0)</f>
        <v>AISLADORES DE SUSPENSIÓN Y ACCESORIOS</v>
      </c>
      <c r="C28" s="2" t="str">
        <f>""&amp;VLOOKUP(A28,Suministros!$A:$C,3,0)</f>
        <v/>
      </c>
      <c r="CO28"/>
      <c r="CP28"/>
      <c r="CQ28"/>
      <c r="CR28"/>
      <c r="CS28"/>
      <c r="CT28"/>
      <c r="CU28"/>
      <c r="DZ28" s="6"/>
      <c r="EA28" s="6"/>
      <c r="EB28" s="6"/>
      <c r="EC28" s="6"/>
      <c r="ED28" s="6"/>
      <c r="EE28" s="6"/>
      <c r="EF28" s="6"/>
      <c r="FF28">
        <v>0</v>
      </c>
    </row>
    <row r="29" spans="1:163" x14ac:dyDescent="0.2">
      <c r="A29" s="109">
        <v>8001</v>
      </c>
      <c r="B29" t="str">
        <f>VLOOKUP(A29,Suministros!$A:$B,2,0)</f>
        <v>Aislador de Porcelana de Suspensión, Clase ANSI 52-3</v>
      </c>
      <c r="C29" s="2" t="str">
        <f>""&amp;VLOOKUP(A29,Suministros!$A:$C,3,0)</f>
        <v>und</v>
      </c>
      <c r="CO29"/>
      <c r="CP29"/>
      <c r="CQ29"/>
      <c r="CR29"/>
      <c r="CS29"/>
      <c r="CT29"/>
      <c r="CU29"/>
      <c r="DZ29" s="6"/>
      <c r="EA29" s="6"/>
      <c r="EB29" s="6"/>
      <c r="EC29" s="6"/>
      <c r="ED29" s="6"/>
      <c r="EE29" s="6"/>
      <c r="EF29" s="6"/>
      <c r="FF29">
        <v>0</v>
      </c>
    </row>
    <row r="30" spans="1:163" x14ac:dyDescent="0.2">
      <c r="A30" s="109">
        <v>8002</v>
      </c>
      <c r="B30" t="str">
        <f>VLOOKUP(A30,Suministros!$A:$B,2,0)</f>
        <v xml:space="preserve">Adaptador Anillo-Bola </v>
      </c>
      <c r="C30" s="2" t="str">
        <f>""&amp;VLOOKUP(A30,Suministros!$A:$C,3,0)</f>
        <v>und</v>
      </c>
      <c r="CO30"/>
      <c r="CP30"/>
      <c r="CQ30"/>
      <c r="CR30"/>
      <c r="CS30"/>
      <c r="CT30"/>
      <c r="CU30"/>
      <c r="DZ30" s="6"/>
      <c r="EA30" s="6"/>
      <c r="EB30" s="6"/>
      <c r="EC30" s="6"/>
      <c r="ED30" s="6"/>
      <c r="EE30" s="6"/>
      <c r="EF30" s="6"/>
      <c r="FF30">
        <v>0</v>
      </c>
    </row>
    <row r="31" spans="1:163" x14ac:dyDescent="0.2">
      <c r="A31" s="109">
        <v>8003</v>
      </c>
      <c r="B31" t="str">
        <f>VLOOKUP(A31,Suministros!$A:$B,2,0)</f>
        <v>Adaptador Casquillo-Ojo Largo</v>
      </c>
      <c r="C31" s="2" t="str">
        <f>""&amp;VLOOKUP(A31,Suministros!$A:$C,3,0)</f>
        <v>und</v>
      </c>
      <c r="CO31"/>
      <c r="CP31"/>
      <c r="CQ31"/>
      <c r="CR31"/>
      <c r="CS31"/>
      <c r="CT31"/>
      <c r="CU31"/>
      <c r="DZ31" s="6"/>
      <c r="EA31" s="6"/>
      <c r="EB31" s="6"/>
      <c r="EC31" s="6"/>
      <c r="ED31" s="6"/>
      <c r="EE31" s="6"/>
      <c r="EF31" s="6"/>
      <c r="FF31">
        <v>0</v>
      </c>
    </row>
    <row r="32" spans="1:163" x14ac:dyDescent="0.2">
      <c r="A32" s="109">
        <v>8004</v>
      </c>
      <c r="B32" t="str">
        <f>VLOOKUP(A32,Suministros!$A:$B,2,0)</f>
        <v>Grillete Recto</v>
      </c>
      <c r="C32" s="2" t="str">
        <f>""&amp;VLOOKUP(A32,Suministros!$A:$C,3,0)</f>
        <v>und</v>
      </c>
      <c r="CO32"/>
      <c r="CP32"/>
      <c r="CQ32"/>
      <c r="CR32"/>
      <c r="CS32"/>
      <c r="CT32"/>
      <c r="CU32"/>
      <c r="DZ32" s="6"/>
      <c r="EA32" s="6"/>
      <c r="EB32" s="6"/>
      <c r="EC32" s="6"/>
      <c r="ED32" s="6"/>
      <c r="EE32" s="6"/>
      <c r="EF32" s="6"/>
      <c r="FF32">
        <v>0</v>
      </c>
    </row>
    <row r="33" spans="1:163" x14ac:dyDescent="0.2">
      <c r="A33" s="109">
        <v>8005</v>
      </c>
      <c r="B33" t="str">
        <f>VLOOKUP(A33,Suministros!$A:$B,2,0)</f>
        <v xml:space="preserve">Aislador Polimerico con Conexión Horquilla (Estructura) y Lengüeta (Linea) de 36 kV, según Especificacion Técnica. </v>
      </c>
      <c r="C33" s="2" t="str">
        <f>""&amp;VLOOKUP(A33,Suministros!$A:$C,3,0)</f>
        <v>und</v>
      </c>
      <c r="F33">
        <v>1</v>
      </c>
      <c r="G33">
        <v>2</v>
      </c>
      <c r="H33">
        <v>2</v>
      </c>
      <c r="I33">
        <v>1</v>
      </c>
      <c r="J33">
        <v>1</v>
      </c>
      <c r="K33">
        <v>1</v>
      </c>
      <c r="M33">
        <v>2</v>
      </c>
      <c r="N33">
        <v>2</v>
      </c>
      <c r="S33">
        <v>2</v>
      </c>
      <c r="T33">
        <v>4</v>
      </c>
      <c r="U33">
        <v>4</v>
      </c>
      <c r="V33">
        <v>4</v>
      </c>
      <c r="W33">
        <v>2</v>
      </c>
      <c r="X33">
        <v>2</v>
      </c>
      <c r="Y33">
        <v>2</v>
      </c>
      <c r="Z33">
        <v>2</v>
      </c>
      <c r="AA33">
        <v>2</v>
      </c>
      <c r="AB33">
        <v>2</v>
      </c>
      <c r="AC33">
        <v>2</v>
      </c>
      <c r="AE33">
        <v>4</v>
      </c>
      <c r="AF33">
        <v>4</v>
      </c>
      <c r="AG33">
        <v>4</v>
      </c>
      <c r="AH33">
        <v>4</v>
      </c>
      <c r="AK33">
        <v>4</v>
      </c>
      <c r="AR33">
        <v>3</v>
      </c>
      <c r="AS33">
        <v>6</v>
      </c>
      <c r="AT33">
        <v>6</v>
      </c>
      <c r="AU33">
        <v>6</v>
      </c>
      <c r="AV33">
        <v>3</v>
      </c>
      <c r="AW33">
        <v>3</v>
      </c>
      <c r="AX33">
        <v>3</v>
      </c>
      <c r="BA33">
        <v>6</v>
      </c>
      <c r="BB33">
        <v>3</v>
      </c>
      <c r="BC33">
        <v>3</v>
      </c>
      <c r="BD33">
        <v>6</v>
      </c>
      <c r="BE33">
        <v>3</v>
      </c>
      <c r="BF33">
        <v>3</v>
      </c>
      <c r="BG33">
        <v>3</v>
      </c>
      <c r="BI33">
        <v>3</v>
      </c>
      <c r="BJ33">
        <v>6</v>
      </c>
      <c r="BK33">
        <v>6</v>
      </c>
      <c r="BL33">
        <v>6</v>
      </c>
      <c r="BM33">
        <v>6</v>
      </c>
      <c r="BQ33">
        <v>3</v>
      </c>
      <c r="BR33">
        <v>3</v>
      </c>
      <c r="BS33">
        <v>3</v>
      </c>
      <c r="BV33">
        <v>6</v>
      </c>
      <c r="BY33">
        <v>2</v>
      </c>
      <c r="BZ33">
        <v>4</v>
      </c>
      <c r="CB33">
        <v>0</v>
      </c>
      <c r="CC33">
        <v>4</v>
      </c>
      <c r="CD33">
        <v>4</v>
      </c>
      <c r="CE33">
        <v>6</v>
      </c>
      <c r="CF33">
        <v>6</v>
      </c>
      <c r="CG33">
        <v>2</v>
      </c>
      <c r="CH33">
        <v>4</v>
      </c>
      <c r="CI33">
        <v>6</v>
      </c>
      <c r="CJ33">
        <v>1</v>
      </c>
      <c r="CK33">
        <v>2</v>
      </c>
      <c r="CO33"/>
      <c r="CP33"/>
      <c r="CQ33"/>
      <c r="CR33"/>
      <c r="CS33"/>
      <c r="CT33"/>
      <c r="CU33"/>
      <c r="DZ33" s="6"/>
      <c r="EA33" s="6"/>
      <c r="EB33" s="6"/>
      <c r="EC33" s="6"/>
      <c r="ED33" s="6"/>
      <c r="EE33" s="6"/>
      <c r="EF33" s="6"/>
      <c r="EQ33">
        <v>3</v>
      </c>
      <c r="ER33">
        <v>2</v>
      </c>
      <c r="EU33">
        <v>2</v>
      </c>
      <c r="EX33">
        <v>1</v>
      </c>
      <c r="FA33">
        <v>3</v>
      </c>
      <c r="FB33">
        <v>3</v>
      </c>
      <c r="FF33">
        <v>4</v>
      </c>
    </row>
    <row r="34" spans="1:163" x14ac:dyDescent="0.2">
      <c r="A34" s="109">
        <v>8006</v>
      </c>
      <c r="B34" t="str">
        <f>VLOOKUP(A34,Suministros!$A:$B,2,0)</f>
        <v>Cadena compuesto por 2 Aisladores de Porcelana Clase 52-3, dos adaptadores y un grillete. Según Especificaciones Técnicas.</v>
      </c>
      <c r="C34" s="2" t="str">
        <f>""&amp;VLOOKUP(A34,Suministros!$A:$C,3,0)</f>
        <v>und</v>
      </c>
      <c r="CO34"/>
      <c r="CP34"/>
      <c r="CQ34"/>
      <c r="CR34"/>
      <c r="CS34"/>
      <c r="CT34"/>
      <c r="CU34"/>
      <c r="DZ34" s="6"/>
      <c r="EA34" s="6"/>
      <c r="EB34" s="6"/>
      <c r="EC34" s="6"/>
      <c r="ED34" s="6"/>
      <c r="EE34" s="6"/>
      <c r="EF34" s="6"/>
      <c r="FF34">
        <v>0</v>
      </c>
    </row>
    <row r="35" spans="1:163" x14ac:dyDescent="0.2">
      <c r="A35" s="109">
        <v>8007</v>
      </c>
      <c r="B35" t="str">
        <f>VLOOKUP(A35,Suministros!$A:$B,2,0)</f>
        <v>Cadena compuesto por 1 Aislador de Porcelana Clase 52-3, dos adaptadores y un grillete. Según Especificaciones Técnicas.</v>
      </c>
      <c r="C35" s="2" t="str">
        <f>""&amp;VLOOKUP(A35,Suministros!$A:$C,3,0)</f>
        <v>und</v>
      </c>
      <c r="CO35"/>
      <c r="CP35"/>
      <c r="CQ35"/>
      <c r="CR35"/>
      <c r="CS35"/>
      <c r="CT35"/>
      <c r="CU35"/>
      <c r="DZ35" s="6"/>
      <c r="EA35" s="6"/>
      <c r="EB35" s="6"/>
      <c r="EC35" s="6"/>
      <c r="ED35" s="6"/>
      <c r="EE35" s="6"/>
      <c r="EF35" s="6"/>
      <c r="FF35">
        <v>0</v>
      </c>
    </row>
    <row r="36" spans="1:163" x14ac:dyDescent="0.2">
      <c r="A36" s="108" t="s">
        <v>395</v>
      </c>
      <c r="B36" s="49" t="str">
        <f>VLOOKUP(A36,Suministros!$A:$B,2,0)</f>
        <v>ACCESORIOS PARA CONDUCTOR DE ALEACION ALUMINIO</v>
      </c>
      <c r="C36" s="2" t="str">
        <f>""&amp;VLOOKUP(A36,Suministros!$A:$C,3,0)</f>
        <v/>
      </c>
      <c r="CO36"/>
      <c r="CP36"/>
      <c r="CQ36"/>
      <c r="CR36"/>
      <c r="CS36"/>
      <c r="CT36"/>
      <c r="CU36"/>
      <c r="DZ36" s="6"/>
      <c r="EA36" s="6"/>
      <c r="EB36" s="6"/>
      <c r="EC36" s="6"/>
      <c r="ED36" s="6"/>
      <c r="EE36" s="6"/>
      <c r="EF36" s="6"/>
      <c r="FF36">
        <v>0</v>
      </c>
    </row>
    <row r="37" spans="1:163" x14ac:dyDescent="0.2">
      <c r="A37" s="109">
        <v>10031</v>
      </c>
      <c r="B37" t="str">
        <f>VLOOKUP(A37,Suministros!$A:$B,2,0)</f>
        <v>Alambre de Amarre Aluminio Recocido de 16 mm²</v>
      </c>
      <c r="C37" s="2" t="str">
        <f>""&amp;VLOOKUP(A37,Suministros!$A:$C,3,0)</f>
        <v>m</v>
      </c>
      <c r="D37">
        <v>2.5</v>
      </c>
      <c r="E37">
        <v>5</v>
      </c>
      <c r="H37">
        <v>2.5</v>
      </c>
      <c r="J37">
        <v>2.5</v>
      </c>
      <c r="L37">
        <v>5</v>
      </c>
      <c r="O37">
        <v>5</v>
      </c>
      <c r="P37">
        <v>5</v>
      </c>
      <c r="Q37">
        <v>10</v>
      </c>
      <c r="R37">
        <v>10</v>
      </c>
      <c r="Z37">
        <v>5</v>
      </c>
      <c r="AA37">
        <v>5</v>
      </c>
      <c r="AB37">
        <v>5</v>
      </c>
      <c r="AC37">
        <v>5</v>
      </c>
      <c r="AD37">
        <v>5</v>
      </c>
      <c r="AI37">
        <v>10</v>
      </c>
      <c r="AJ37">
        <v>10</v>
      </c>
      <c r="AK37">
        <v>5</v>
      </c>
      <c r="AL37">
        <v>5</v>
      </c>
      <c r="AM37">
        <v>5</v>
      </c>
      <c r="AN37">
        <v>7.5</v>
      </c>
      <c r="AO37">
        <v>7.5</v>
      </c>
      <c r="AP37">
        <v>15</v>
      </c>
      <c r="AQ37">
        <v>15</v>
      </c>
      <c r="AT37">
        <v>2.5</v>
      </c>
      <c r="AU37">
        <v>2.5</v>
      </c>
      <c r="AY37">
        <v>7.5</v>
      </c>
      <c r="AZ37">
        <v>15</v>
      </c>
      <c r="BD37">
        <v>7.5</v>
      </c>
      <c r="BE37">
        <v>7.5</v>
      </c>
      <c r="BF37">
        <v>7.5</v>
      </c>
      <c r="BG37">
        <v>7.5</v>
      </c>
      <c r="BH37">
        <v>7.5</v>
      </c>
      <c r="BI37">
        <v>5</v>
      </c>
      <c r="BN37">
        <v>7.5</v>
      </c>
      <c r="BO37">
        <v>10</v>
      </c>
      <c r="BP37">
        <v>15</v>
      </c>
      <c r="BQ37">
        <v>7.5</v>
      </c>
      <c r="BR37">
        <v>15</v>
      </c>
      <c r="BS37">
        <v>7.5</v>
      </c>
      <c r="BT37">
        <v>15</v>
      </c>
      <c r="BU37">
        <v>15</v>
      </c>
      <c r="BV37">
        <v>7.5</v>
      </c>
      <c r="BW37">
        <v>7.5</v>
      </c>
      <c r="BX37">
        <v>7.5</v>
      </c>
      <c r="BZ37">
        <v>7.5</v>
      </c>
      <c r="CA37">
        <v>5</v>
      </c>
      <c r="CJ37">
        <v>2.5</v>
      </c>
      <c r="CK37">
        <v>5</v>
      </c>
      <c r="CO37"/>
      <c r="CP37"/>
      <c r="CQ37"/>
      <c r="CR37"/>
      <c r="CS37"/>
      <c r="CT37">
        <v>15</v>
      </c>
      <c r="CU37">
        <v>2.5</v>
      </c>
      <c r="CV37" s="6">
        <v>4.5</v>
      </c>
      <c r="CW37" s="6">
        <v>7.5</v>
      </c>
      <c r="DZ37" s="6"/>
      <c r="EA37" s="6"/>
      <c r="EB37" s="6"/>
      <c r="EC37" s="6"/>
      <c r="ED37" s="6"/>
      <c r="EE37" s="6"/>
      <c r="EF37" s="6"/>
      <c r="ER37">
        <v>5</v>
      </c>
      <c r="ES37">
        <v>5</v>
      </c>
      <c r="ET37">
        <v>10</v>
      </c>
      <c r="EU37">
        <v>5</v>
      </c>
      <c r="EV37">
        <v>2.5</v>
      </c>
      <c r="EW37">
        <v>5</v>
      </c>
      <c r="EX37">
        <v>2.5</v>
      </c>
      <c r="FF37">
        <v>0</v>
      </c>
      <c r="FG37">
        <v>2.5</v>
      </c>
    </row>
    <row r="38" spans="1:163" x14ac:dyDescent="0.2">
      <c r="A38" s="108" t="s">
        <v>399</v>
      </c>
      <c r="B38" s="49" t="str">
        <f>VLOOKUP(A38,Suministros!$A:$B,2,0)</f>
        <v>MATERIAL DE FERRETERIA PARA POSTES Y CRUCETAS</v>
      </c>
      <c r="C38" s="2" t="str">
        <f>""&amp;VLOOKUP(A38,Suministros!$A:$C,3,0)</f>
        <v/>
      </c>
      <c r="CO38"/>
      <c r="CP38"/>
      <c r="CQ38"/>
      <c r="CR38"/>
      <c r="CS38"/>
      <c r="CT38"/>
      <c r="CU38"/>
      <c r="DZ38" s="6"/>
      <c r="EA38" s="6"/>
      <c r="EB38" s="6"/>
      <c r="EC38" s="6"/>
      <c r="ED38" s="6"/>
      <c r="EE38" s="6"/>
      <c r="EF38" s="6"/>
      <c r="FF38">
        <v>0</v>
      </c>
    </row>
    <row r="39" spans="1:163" x14ac:dyDescent="0.2">
      <c r="A39" s="109">
        <v>13036</v>
      </c>
      <c r="B39" t="str">
        <f>VLOOKUP(A39,Suministros!$A:$B,2,0)</f>
        <v>Arandela Cuadrada Curva de A° G°, 57 x 57 x 5 mm, Agujero de 18 mm Ø</v>
      </c>
      <c r="C39" s="2" t="str">
        <f>""&amp;VLOOKUP(A39,Suministros!$A:$C,3,0)</f>
        <v>und</v>
      </c>
      <c r="D39">
        <v>2</v>
      </c>
      <c r="E39">
        <v>2</v>
      </c>
      <c r="F39">
        <v>2</v>
      </c>
      <c r="G39">
        <v>4</v>
      </c>
      <c r="H39">
        <v>4</v>
      </c>
      <c r="I39">
        <v>2</v>
      </c>
      <c r="J39">
        <v>1</v>
      </c>
      <c r="K39">
        <v>2</v>
      </c>
      <c r="L39">
        <v>0</v>
      </c>
      <c r="M39">
        <v>3</v>
      </c>
      <c r="N39">
        <v>3</v>
      </c>
      <c r="O39">
        <v>1</v>
      </c>
      <c r="P39">
        <v>1</v>
      </c>
      <c r="S39">
        <v>4</v>
      </c>
      <c r="T39">
        <v>8</v>
      </c>
      <c r="W39">
        <v>4</v>
      </c>
      <c r="AB39">
        <v>7</v>
      </c>
      <c r="AD39">
        <v>1</v>
      </c>
      <c r="AE39">
        <v>1</v>
      </c>
      <c r="AF39">
        <v>1</v>
      </c>
      <c r="AG39">
        <v>1</v>
      </c>
      <c r="AH39">
        <v>1</v>
      </c>
      <c r="AI39">
        <v>2</v>
      </c>
      <c r="AK39">
        <v>7</v>
      </c>
      <c r="AL39" s="4">
        <v>3</v>
      </c>
      <c r="AM39">
        <v>2</v>
      </c>
      <c r="AN39">
        <v>3</v>
      </c>
      <c r="AO39">
        <v>3</v>
      </c>
      <c r="AP39">
        <v>2</v>
      </c>
      <c r="AQ39">
        <v>2</v>
      </c>
      <c r="AR39">
        <v>6</v>
      </c>
      <c r="AS39">
        <v>12</v>
      </c>
      <c r="AT39">
        <v>4</v>
      </c>
      <c r="AU39">
        <v>4</v>
      </c>
      <c r="AV39">
        <v>6</v>
      </c>
      <c r="AW39">
        <v>2</v>
      </c>
      <c r="AX39">
        <v>2</v>
      </c>
      <c r="AY39">
        <v>4</v>
      </c>
      <c r="BB39">
        <v>4</v>
      </c>
      <c r="BC39">
        <v>6</v>
      </c>
      <c r="BD39">
        <v>18</v>
      </c>
      <c r="BE39">
        <v>4</v>
      </c>
      <c r="BF39">
        <v>4</v>
      </c>
      <c r="BG39">
        <v>9</v>
      </c>
      <c r="BH39">
        <v>1</v>
      </c>
      <c r="BI39">
        <v>2</v>
      </c>
      <c r="BJ39">
        <v>3</v>
      </c>
      <c r="BK39">
        <v>3</v>
      </c>
      <c r="BL39">
        <v>3</v>
      </c>
      <c r="BM39">
        <v>3</v>
      </c>
      <c r="BN39">
        <v>1</v>
      </c>
      <c r="BP39">
        <v>2</v>
      </c>
      <c r="BQ39">
        <v>1</v>
      </c>
      <c r="BR39">
        <v>5</v>
      </c>
      <c r="BS39">
        <v>4</v>
      </c>
      <c r="BV39">
        <v>10</v>
      </c>
      <c r="BW39">
        <v>4</v>
      </c>
      <c r="BX39">
        <v>3</v>
      </c>
      <c r="BY39">
        <v>4</v>
      </c>
      <c r="BZ39">
        <v>12</v>
      </c>
      <c r="CB39">
        <v>0</v>
      </c>
      <c r="CC39">
        <v>3</v>
      </c>
      <c r="CD39">
        <v>3</v>
      </c>
      <c r="CE39">
        <v>3</v>
      </c>
      <c r="CF39">
        <v>3</v>
      </c>
      <c r="CG39">
        <v>1</v>
      </c>
      <c r="CH39">
        <v>1</v>
      </c>
      <c r="CI39">
        <v>1</v>
      </c>
      <c r="CL39">
        <v>3</v>
      </c>
      <c r="CM39">
        <v>3</v>
      </c>
      <c r="CN39">
        <v>3</v>
      </c>
      <c r="CO39">
        <v>3</v>
      </c>
      <c r="CP39">
        <v>3</v>
      </c>
      <c r="CQ39">
        <v>3</v>
      </c>
      <c r="CR39">
        <v>3</v>
      </c>
      <c r="CS39">
        <v>3</v>
      </c>
      <c r="CT39">
        <v>2</v>
      </c>
      <c r="CU39">
        <v>2</v>
      </c>
      <c r="CV39">
        <v>3</v>
      </c>
      <c r="CW39">
        <v>2</v>
      </c>
      <c r="CX39">
        <v>3</v>
      </c>
      <c r="CY39">
        <v>6</v>
      </c>
      <c r="CZ39">
        <v>4</v>
      </c>
      <c r="DA39">
        <v>3</v>
      </c>
      <c r="DB39">
        <v>3</v>
      </c>
      <c r="DC39">
        <v>3</v>
      </c>
      <c r="DD39">
        <v>5</v>
      </c>
      <c r="DE39">
        <v>5</v>
      </c>
      <c r="DF39">
        <v>2</v>
      </c>
      <c r="DH39">
        <v>4</v>
      </c>
      <c r="DI39">
        <v>10</v>
      </c>
      <c r="DJ39">
        <v>10</v>
      </c>
      <c r="DK39">
        <v>5</v>
      </c>
      <c r="DL39">
        <v>1</v>
      </c>
      <c r="DM39">
        <v>7</v>
      </c>
      <c r="DN39" s="6">
        <v>1</v>
      </c>
      <c r="DO39">
        <v>1</v>
      </c>
      <c r="DR39" s="6">
        <v>4</v>
      </c>
      <c r="DS39" s="6">
        <v>3</v>
      </c>
      <c r="DT39" s="6">
        <v>7</v>
      </c>
      <c r="DU39" s="6">
        <v>14</v>
      </c>
      <c r="DV39" s="6">
        <v>4</v>
      </c>
      <c r="DW39" s="6">
        <v>7</v>
      </c>
      <c r="DX39" s="6">
        <v>3</v>
      </c>
      <c r="DY39" s="6">
        <v>6</v>
      </c>
      <c r="DZ39" s="6"/>
      <c r="EA39" s="6"/>
      <c r="EB39" s="6">
        <v>9</v>
      </c>
      <c r="EC39" s="6">
        <v>3</v>
      </c>
      <c r="ED39" s="6">
        <v>3</v>
      </c>
      <c r="EE39" s="6"/>
      <c r="EF39" s="6"/>
      <c r="EG39">
        <v>5</v>
      </c>
      <c r="EH39">
        <v>5</v>
      </c>
      <c r="EM39">
        <v>3</v>
      </c>
      <c r="EN39">
        <v>3</v>
      </c>
      <c r="EO39">
        <v>3</v>
      </c>
      <c r="EP39">
        <v>3</v>
      </c>
      <c r="EQ39">
        <v>6</v>
      </c>
      <c r="ER39">
        <v>2</v>
      </c>
      <c r="ES39">
        <v>2</v>
      </c>
      <c r="EV39">
        <v>1</v>
      </c>
      <c r="EY39">
        <v>2</v>
      </c>
      <c r="EZ39">
        <v>3</v>
      </c>
      <c r="FB39">
        <v>3</v>
      </c>
      <c r="FE39">
        <v>1</v>
      </c>
      <c r="FF39">
        <v>6</v>
      </c>
      <c r="FG39">
        <v>2</v>
      </c>
    </row>
    <row r="40" spans="1:163" x14ac:dyDescent="0.2">
      <c r="A40" s="109">
        <v>13035</v>
      </c>
      <c r="B40" t="str">
        <f>VLOOKUP(A40,Suministros!$A:$B,2,0)</f>
        <v>Arandela Cuadrada Plana de A° G°, 57 x 57 x 5 mm, Agujero de 18 mm Ø</v>
      </c>
      <c r="C40" s="2" t="str">
        <f>""&amp;VLOOKUP(A40,Suministros!$A:$C,3,0)</f>
        <v>und</v>
      </c>
      <c r="E40">
        <v>2</v>
      </c>
      <c r="L40">
        <v>0</v>
      </c>
      <c r="M40">
        <v>1</v>
      </c>
      <c r="N40">
        <v>1</v>
      </c>
      <c r="O40">
        <v>1</v>
      </c>
      <c r="P40">
        <v>1</v>
      </c>
      <c r="Q40">
        <v>10</v>
      </c>
      <c r="R40">
        <v>10</v>
      </c>
      <c r="U40">
        <v>10</v>
      </c>
      <c r="V40">
        <v>10</v>
      </c>
      <c r="X40">
        <v>10</v>
      </c>
      <c r="Y40">
        <v>10</v>
      </c>
      <c r="Z40">
        <v>10</v>
      </c>
      <c r="AA40">
        <v>10</v>
      </c>
      <c r="AB40">
        <v>1</v>
      </c>
      <c r="AC40">
        <v>10</v>
      </c>
      <c r="AD40">
        <v>1</v>
      </c>
      <c r="AE40">
        <v>11</v>
      </c>
      <c r="AF40">
        <v>11</v>
      </c>
      <c r="AG40">
        <v>11</v>
      </c>
      <c r="AH40">
        <v>11</v>
      </c>
      <c r="AI40">
        <v>2</v>
      </c>
      <c r="AJ40">
        <v>12</v>
      </c>
      <c r="AK40">
        <v>1</v>
      </c>
      <c r="AL40">
        <v>1</v>
      </c>
      <c r="AM40">
        <v>2</v>
      </c>
      <c r="AN40">
        <v>1</v>
      </c>
      <c r="AO40">
        <v>1</v>
      </c>
      <c r="AP40">
        <v>12</v>
      </c>
      <c r="AQ40">
        <v>12</v>
      </c>
      <c r="AT40">
        <v>10</v>
      </c>
      <c r="AU40">
        <v>10</v>
      </c>
      <c r="AW40">
        <v>10</v>
      </c>
      <c r="AX40">
        <v>10</v>
      </c>
      <c r="AY40">
        <v>4</v>
      </c>
      <c r="AZ40">
        <v>8</v>
      </c>
      <c r="BA40">
        <v>20</v>
      </c>
      <c r="BB40">
        <v>16</v>
      </c>
      <c r="BE40">
        <v>10</v>
      </c>
      <c r="BF40">
        <v>10</v>
      </c>
      <c r="BG40">
        <v>1</v>
      </c>
      <c r="BH40">
        <v>1</v>
      </c>
      <c r="BI40">
        <v>10</v>
      </c>
      <c r="BJ40">
        <v>11</v>
      </c>
      <c r="BK40">
        <v>11</v>
      </c>
      <c r="BL40">
        <v>11</v>
      </c>
      <c r="BM40">
        <v>11</v>
      </c>
      <c r="BN40">
        <v>1</v>
      </c>
      <c r="BO40">
        <v>8</v>
      </c>
      <c r="BP40">
        <v>2</v>
      </c>
      <c r="BQ40">
        <v>11</v>
      </c>
      <c r="BR40">
        <v>11</v>
      </c>
      <c r="BS40">
        <v>10</v>
      </c>
      <c r="BT40">
        <v>12</v>
      </c>
      <c r="BU40">
        <v>18</v>
      </c>
      <c r="BV40">
        <v>2</v>
      </c>
      <c r="BW40">
        <v>2</v>
      </c>
      <c r="BX40">
        <v>3</v>
      </c>
      <c r="CA40">
        <v>6</v>
      </c>
      <c r="CB40">
        <v>0</v>
      </c>
      <c r="CC40">
        <v>11</v>
      </c>
      <c r="CD40">
        <v>11</v>
      </c>
      <c r="CE40">
        <v>11</v>
      </c>
      <c r="CF40">
        <v>11</v>
      </c>
      <c r="CG40">
        <v>7</v>
      </c>
      <c r="CH40">
        <v>11</v>
      </c>
      <c r="CI40">
        <v>15</v>
      </c>
      <c r="CJ40">
        <v>6</v>
      </c>
      <c r="CK40">
        <v>12</v>
      </c>
      <c r="CL40">
        <v>2</v>
      </c>
      <c r="CM40">
        <v>3</v>
      </c>
      <c r="CN40">
        <v>1</v>
      </c>
      <c r="CO40">
        <v>1</v>
      </c>
      <c r="CP40">
        <v>1</v>
      </c>
      <c r="CQ40">
        <v>1</v>
      </c>
      <c r="CR40">
        <v>1</v>
      </c>
      <c r="CS40">
        <v>1</v>
      </c>
      <c r="CT40">
        <v>4</v>
      </c>
      <c r="CU40">
        <v>1</v>
      </c>
      <c r="CW40">
        <v>2</v>
      </c>
      <c r="DB40" s="6">
        <v>1</v>
      </c>
      <c r="DC40" s="6">
        <v>1</v>
      </c>
      <c r="DD40" s="6">
        <v>1</v>
      </c>
      <c r="DE40" s="6">
        <v>1</v>
      </c>
      <c r="DF40" s="6">
        <v>1</v>
      </c>
      <c r="DG40" s="6">
        <v>10</v>
      </c>
      <c r="DL40" s="6">
        <v>10</v>
      </c>
      <c r="DM40" s="6">
        <v>1</v>
      </c>
      <c r="DN40" s="6">
        <v>11</v>
      </c>
      <c r="DO40" s="6">
        <v>11</v>
      </c>
      <c r="DP40" s="6">
        <v>30</v>
      </c>
      <c r="DQ40" s="6">
        <v>30</v>
      </c>
      <c r="DR40" s="6">
        <v>1</v>
      </c>
      <c r="DS40" s="6">
        <v>12</v>
      </c>
      <c r="DV40" s="6">
        <v>10</v>
      </c>
      <c r="DX40" s="6">
        <v>20</v>
      </c>
      <c r="DY40" s="6">
        <v>6</v>
      </c>
      <c r="DZ40" s="6">
        <v>12</v>
      </c>
      <c r="EA40" s="6">
        <v>28</v>
      </c>
      <c r="EB40" s="6">
        <v>1</v>
      </c>
      <c r="EC40" s="6">
        <v>11</v>
      </c>
      <c r="ED40" s="6">
        <v>11</v>
      </c>
      <c r="EE40" s="6">
        <v>38</v>
      </c>
      <c r="EF40" s="6">
        <v>38</v>
      </c>
      <c r="EG40">
        <v>1</v>
      </c>
      <c r="EH40">
        <v>1</v>
      </c>
      <c r="EI40">
        <v>30</v>
      </c>
      <c r="EJ40">
        <v>30</v>
      </c>
      <c r="EK40">
        <v>38</v>
      </c>
      <c r="EL40">
        <v>38</v>
      </c>
      <c r="EM40">
        <v>10</v>
      </c>
      <c r="EN40">
        <v>10</v>
      </c>
      <c r="EO40">
        <v>10</v>
      </c>
      <c r="EP40">
        <v>10</v>
      </c>
      <c r="ES40">
        <v>2</v>
      </c>
      <c r="ET40">
        <v>12</v>
      </c>
      <c r="EU40">
        <v>12</v>
      </c>
      <c r="EV40">
        <v>1</v>
      </c>
      <c r="EW40">
        <v>6</v>
      </c>
      <c r="EX40">
        <v>6</v>
      </c>
      <c r="EZ40">
        <v>3</v>
      </c>
      <c r="FA40">
        <v>6</v>
      </c>
      <c r="FB40">
        <v>3</v>
      </c>
      <c r="FE40">
        <v>1</v>
      </c>
      <c r="FF40">
        <v>2</v>
      </c>
      <c r="FG40">
        <v>3</v>
      </c>
    </row>
    <row r="41" spans="1:163" x14ac:dyDescent="0.2">
      <c r="A41" s="109">
        <v>13034</v>
      </c>
      <c r="B41" t="str">
        <f>VLOOKUP(A41,Suministros!$A:$B,2,0)</f>
        <v>Arandela Cuadrada Plana de A° G°, 76 x 76 x 5 mm, Agujero de 21 mm Ø</v>
      </c>
      <c r="C41" s="2" t="str">
        <f>""&amp;VLOOKUP(A41,Suministros!$A:$C,3,0)</f>
        <v>und</v>
      </c>
      <c r="CO41"/>
      <c r="CP41"/>
      <c r="CQ41"/>
      <c r="CR41"/>
      <c r="CS41"/>
      <c r="CT41">
        <v>4</v>
      </c>
      <c r="CU41"/>
      <c r="DZ41" s="6"/>
      <c r="EA41" s="6"/>
      <c r="EB41" s="6"/>
      <c r="EC41" s="6"/>
      <c r="ED41" s="6"/>
      <c r="EE41" s="6"/>
      <c r="EF41" s="6"/>
      <c r="ES41">
        <v>0</v>
      </c>
      <c r="FF41">
        <v>0</v>
      </c>
    </row>
    <row r="42" spans="1:163" x14ac:dyDescent="0.2">
      <c r="A42" s="109">
        <v>13031</v>
      </c>
      <c r="B42" t="str">
        <f>VLOOKUP(A42,Suministros!$A:$B,2,0)</f>
        <v>Braquete Angular de A°G° de 16 mm Ø, provisto de ojales</v>
      </c>
      <c r="C42" s="2" t="str">
        <f>""&amp;VLOOKUP(A42,Suministros!$A:$C,3,0)</f>
        <v>und</v>
      </c>
      <c r="BB42">
        <v>3</v>
      </c>
      <c r="CO42"/>
      <c r="CP42"/>
      <c r="CQ42"/>
      <c r="CR42"/>
      <c r="CS42"/>
      <c r="CT42"/>
      <c r="CU42"/>
      <c r="DZ42" s="6"/>
      <c r="EA42" s="6"/>
      <c r="EB42" s="6"/>
      <c r="EC42" s="6"/>
      <c r="ED42" s="6"/>
      <c r="EE42" s="6"/>
      <c r="EF42" s="6"/>
      <c r="FF42">
        <v>0</v>
      </c>
    </row>
    <row r="43" spans="1:163" x14ac:dyDescent="0.2">
      <c r="A43" s="109">
        <v>13029</v>
      </c>
      <c r="B43" t="str">
        <f>VLOOKUP(A43,Suministros!$A:$B,2,0)</f>
        <v>Brazo-Soporte (Riostra) de Perfil Angular de A°G° de 38 x 38 x 5 mm y 710 mm longitud</v>
      </c>
      <c r="C43" s="2" t="str">
        <f>""&amp;VLOOKUP(A43,Suministros!$A:$C,3,0)</f>
        <v>und</v>
      </c>
      <c r="L43">
        <v>0</v>
      </c>
      <c r="M43">
        <v>1</v>
      </c>
      <c r="N43">
        <v>1</v>
      </c>
      <c r="O43">
        <v>2</v>
      </c>
      <c r="P43">
        <v>2</v>
      </c>
      <c r="Q43">
        <v>4</v>
      </c>
      <c r="R43">
        <v>4</v>
      </c>
      <c r="U43">
        <v>4</v>
      </c>
      <c r="V43">
        <v>4</v>
      </c>
      <c r="X43">
        <v>4</v>
      </c>
      <c r="Y43">
        <v>4</v>
      </c>
      <c r="Z43">
        <v>4</v>
      </c>
      <c r="AA43">
        <v>4</v>
      </c>
      <c r="AB43">
        <v>1</v>
      </c>
      <c r="AC43">
        <v>4</v>
      </c>
      <c r="AD43">
        <v>2</v>
      </c>
      <c r="AE43">
        <v>6</v>
      </c>
      <c r="AF43">
        <v>6</v>
      </c>
      <c r="AG43">
        <v>6</v>
      </c>
      <c r="AH43">
        <v>6</v>
      </c>
      <c r="AI43">
        <v>2</v>
      </c>
      <c r="AJ43">
        <v>4</v>
      </c>
      <c r="AK43">
        <v>1</v>
      </c>
      <c r="AL43">
        <v>1</v>
      </c>
      <c r="AM43">
        <v>2</v>
      </c>
      <c r="AN43">
        <v>2</v>
      </c>
      <c r="AO43">
        <v>2</v>
      </c>
      <c r="AP43">
        <v>4</v>
      </c>
      <c r="AQ43">
        <v>4</v>
      </c>
      <c r="AT43">
        <v>4</v>
      </c>
      <c r="AU43">
        <v>4</v>
      </c>
      <c r="AW43">
        <v>4</v>
      </c>
      <c r="AX43">
        <v>4</v>
      </c>
      <c r="BE43">
        <v>4</v>
      </c>
      <c r="BF43">
        <v>4</v>
      </c>
      <c r="BG43">
        <v>2</v>
      </c>
      <c r="BH43">
        <v>2</v>
      </c>
      <c r="BI43">
        <v>4</v>
      </c>
      <c r="BJ43">
        <v>6</v>
      </c>
      <c r="BK43">
        <v>6</v>
      </c>
      <c r="BL43">
        <v>6</v>
      </c>
      <c r="BM43">
        <v>6</v>
      </c>
      <c r="BP43">
        <v>2</v>
      </c>
      <c r="BQ43">
        <v>4</v>
      </c>
      <c r="BR43">
        <v>6</v>
      </c>
      <c r="BS43">
        <v>4</v>
      </c>
      <c r="BT43">
        <v>4</v>
      </c>
      <c r="BU43">
        <v>6</v>
      </c>
      <c r="BV43">
        <v>2</v>
      </c>
      <c r="BW43">
        <v>2</v>
      </c>
      <c r="BX43">
        <v>3</v>
      </c>
      <c r="CA43">
        <v>2</v>
      </c>
      <c r="CB43">
        <v>0</v>
      </c>
      <c r="CC43">
        <v>6</v>
      </c>
      <c r="CD43">
        <v>6</v>
      </c>
      <c r="CE43">
        <v>6</v>
      </c>
      <c r="CF43">
        <v>6</v>
      </c>
      <c r="CJ43">
        <v>2</v>
      </c>
      <c r="CK43">
        <v>4</v>
      </c>
      <c r="CL43">
        <v>1</v>
      </c>
      <c r="CM43">
        <v>1</v>
      </c>
      <c r="CN43">
        <v>1</v>
      </c>
      <c r="CO43">
        <v>1</v>
      </c>
      <c r="CP43">
        <v>2</v>
      </c>
      <c r="CQ43">
        <v>2</v>
      </c>
      <c r="CR43">
        <v>2</v>
      </c>
      <c r="CS43">
        <v>2</v>
      </c>
      <c r="CT43">
        <v>4</v>
      </c>
      <c r="CU43">
        <v>1</v>
      </c>
      <c r="DZ43" s="6"/>
      <c r="EA43" s="6"/>
      <c r="EB43" s="6"/>
      <c r="EC43" s="6"/>
      <c r="ED43" s="6"/>
      <c r="EE43" s="6"/>
      <c r="EF43" s="6"/>
      <c r="EU43">
        <v>2</v>
      </c>
      <c r="EX43">
        <v>2</v>
      </c>
      <c r="EY43">
        <v>2</v>
      </c>
      <c r="EZ43">
        <v>1</v>
      </c>
      <c r="FB43">
        <v>6</v>
      </c>
      <c r="FE43">
        <v>2</v>
      </c>
      <c r="FF43">
        <v>2</v>
      </c>
      <c r="FG43">
        <v>1</v>
      </c>
    </row>
    <row r="44" spans="1:163" x14ac:dyDescent="0.2">
      <c r="A44" s="109">
        <v>13032</v>
      </c>
      <c r="B44" t="str">
        <f>VLOOKUP(A44,Suministros!$A:$B,2,0)</f>
        <v>Perfil "C" de A°G° de 76 x 38 x 6,35 mm y 0,60 m de longitud</v>
      </c>
      <c r="C44" s="2" t="str">
        <f>""&amp;VLOOKUP(A44,Suministros!$A:$C,3,0)</f>
        <v>und</v>
      </c>
      <c r="CO44"/>
      <c r="CP44"/>
      <c r="CQ44"/>
      <c r="CR44"/>
      <c r="CS44"/>
      <c r="CT44">
        <v>2</v>
      </c>
      <c r="CU44"/>
      <c r="DZ44" s="6"/>
      <c r="EA44" s="6"/>
      <c r="EB44" s="6"/>
      <c r="EC44" s="6"/>
      <c r="ED44" s="6"/>
      <c r="EE44" s="6"/>
      <c r="EF44" s="6"/>
      <c r="FF44">
        <v>0</v>
      </c>
    </row>
    <row r="45" spans="1:163" x14ac:dyDescent="0.2">
      <c r="A45" s="109">
        <v>13001</v>
      </c>
      <c r="B45" t="str">
        <f>VLOOKUP(A45,Suministros!$A:$B,2,0)</f>
        <v>Perno Cabeza Coche de AºGº de 13 mm Ø x 152 mm longitud, 76 mm maquinado, con Arandela, Tuerca y Contratuerca</v>
      </c>
      <c r="C45" s="2" t="str">
        <f>""&amp;VLOOKUP(A45,Suministros!$A:$C,3,0)</f>
        <v>und</v>
      </c>
      <c r="L45">
        <v>0</v>
      </c>
      <c r="M45">
        <v>1</v>
      </c>
      <c r="N45">
        <v>1</v>
      </c>
      <c r="O45">
        <v>2</v>
      </c>
      <c r="P45">
        <v>2</v>
      </c>
      <c r="Q45">
        <v>4</v>
      </c>
      <c r="R45">
        <v>4</v>
      </c>
      <c r="U45">
        <v>4</v>
      </c>
      <c r="V45">
        <v>4</v>
      </c>
      <c r="X45">
        <v>4</v>
      </c>
      <c r="Y45">
        <v>4</v>
      </c>
      <c r="Z45">
        <v>4</v>
      </c>
      <c r="AA45">
        <v>4</v>
      </c>
      <c r="AB45" s="4">
        <v>1</v>
      </c>
      <c r="AC45">
        <v>4</v>
      </c>
      <c r="AD45">
        <v>2</v>
      </c>
      <c r="AE45">
        <v>6</v>
      </c>
      <c r="AF45">
        <v>6</v>
      </c>
      <c r="AG45">
        <v>6</v>
      </c>
      <c r="AH45">
        <v>6</v>
      </c>
      <c r="AI45">
        <v>2</v>
      </c>
      <c r="AJ45">
        <v>4</v>
      </c>
      <c r="AK45">
        <v>1</v>
      </c>
      <c r="AL45">
        <v>1</v>
      </c>
      <c r="AM45">
        <v>2</v>
      </c>
      <c r="AN45">
        <v>2</v>
      </c>
      <c r="AO45">
        <v>2</v>
      </c>
      <c r="AP45">
        <v>4</v>
      </c>
      <c r="AQ45">
        <v>4</v>
      </c>
      <c r="AT45">
        <v>4</v>
      </c>
      <c r="AU45">
        <v>4</v>
      </c>
      <c r="AW45">
        <v>4</v>
      </c>
      <c r="AX45">
        <v>4</v>
      </c>
      <c r="BE45">
        <v>4</v>
      </c>
      <c r="BF45">
        <v>4</v>
      </c>
      <c r="BG45">
        <v>2</v>
      </c>
      <c r="BH45">
        <v>2</v>
      </c>
      <c r="BI45">
        <v>4</v>
      </c>
      <c r="BJ45">
        <v>6</v>
      </c>
      <c r="BK45">
        <v>6</v>
      </c>
      <c r="BL45">
        <v>6</v>
      </c>
      <c r="BM45">
        <v>6</v>
      </c>
      <c r="BN45">
        <v>1</v>
      </c>
      <c r="BO45">
        <v>2</v>
      </c>
      <c r="BP45">
        <v>3</v>
      </c>
      <c r="BQ45">
        <v>3</v>
      </c>
      <c r="BR45">
        <v>4</v>
      </c>
      <c r="BS45">
        <v>4</v>
      </c>
      <c r="BT45">
        <v>4</v>
      </c>
      <c r="BU45">
        <v>0</v>
      </c>
      <c r="BV45">
        <v>2</v>
      </c>
      <c r="BW45">
        <v>2</v>
      </c>
      <c r="BX45">
        <v>3</v>
      </c>
      <c r="CB45">
        <v>0</v>
      </c>
      <c r="CC45">
        <v>6</v>
      </c>
      <c r="CD45">
        <v>6</v>
      </c>
      <c r="CE45">
        <v>6</v>
      </c>
      <c r="CF45">
        <v>6</v>
      </c>
      <c r="CG45">
        <v>3</v>
      </c>
      <c r="CH45">
        <v>3</v>
      </c>
      <c r="CI45">
        <v>3</v>
      </c>
      <c r="CJ45">
        <v>4</v>
      </c>
      <c r="CK45">
        <v>4</v>
      </c>
      <c r="CL45">
        <v>1</v>
      </c>
      <c r="CM45">
        <v>1</v>
      </c>
      <c r="CN45">
        <v>1</v>
      </c>
      <c r="CO45">
        <v>1</v>
      </c>
      <c r="CP45">
        <v>2</v>
      </c>
      <c r="CQ45">
        <v>2</v>
      </c>
      <c r="CR45">
        <v>2</v>
      </c>
      <c r="CS45">
        <v>2</v>
      </c>
      <c r="CT45">
        <v>4</v>
      </c>
      <c r="CU45">
        <v>1</v>
      </c>
      <c r="DZ45" s="6"/>
      <c r="EA45" s="6"/>
      <c r="EB45" s="6"/>
      <c r="EC45" s="6"/>
      <c r="ED45" s="6"/>
      <c r="EE45" s="6"/>
      <c r="EF45" s="6"/>
      <c r="ES45">
        <v>2</v>
      </c>
      <c r="ET45">
        <v>4</v>
      </c>
      <c r="EU45">
        <v>2</v>
      </c>
      <c r="EV45">
        <v>1</v>
      </c>
      <c r="EW45">
        <v>2</v>
      </c>
      <c r="EX45">
        <v>2</v>
      </c>
      <c r="EZ45">
        <v>1</v>
      </c>
      <c r="FB45">
        <v>6</v>
      </c>
      <c r="FE45">
        <v>2</v>
      </c>
      <c r="FF45">
        <v>2</v>
      </c>
      <c r="FG45">
        <v>1</v>
      </c>
    </row>
    <row r="46" spans="1:163" x14ac:dyDescent="0.2">
      <c r="A46" s="109">
        <v>13002</v>
      </c>
      <c r="B46" t="str">
        <f>VLOOKUP(A46,Suministros!$A:$B,2,0)</f>
        <v>Perno Cabeza Coche de AºGº de 13 mm Ø x 102 mm longitud, 50 mm maquinado, con Arandela, Tuerca y Contratuerca</v>
      </c>
      <c r="C46" s="2" t="str">
        <f>""&amp;VLOOKUP(A46,Suministros!$A:$C,3,0)</f>
        <v>und</v>
      </c>
      <c r="AB46" s="4"/>
      <c r="BU46">
        <v>6</v>
      </c>
      <c r="CO46"/>
      <c r="CP46"/>
      <c r="CQ46"/>
      <c r="CR46"/>
      <c r="CS46"/>
      <c r="CT46"/>
      <c r="CU46"/>
      <c r="DZ46" s="6"/>
      <c r="EA46" s="6"/>
      <c r="EB46" s="6"/>
      <c r="EC46" s="6"/>
      <c r="ED46" s="6"/>
      <c r="EE46" s="6"/>
      <c r="EF46" s="6"/>
      <c r="FF46">
        <v>0</v>
      </c>
    </row>
    <row r="47" spans="1:163" x14ac:dyDescent="0.2">
      <c r="A47" s="109">
        <v>13023</v>
      </c>
      <c r="B47" t="str">
        <f>VLOOKUP(A47,Suministros!$A:$B,2,0)</f>
        <v>Perno con Horquilla de A°G° de 16 mm Ø x 203 mm longitud, provisto de Pasador, Tuerca y Contratuerca</v>
      </c>
      <c r="C47" s="2" t="str">
        <f>""&amp;VLOOKUP(A47,Suministros!$A:$C,3,0)</f>
        <v>und</v>
      </c>
      <c r="BB47">
        <v>6</v>
      </c>
      <c r="CO47"/>
      <c r="CP47"/>
      <c r="CQ47"/>
      <c r="CR47"/>
      <c r="CS47"/>
      <c r="CT47"/>
      <c r="CU47"/>
      <c r="DZ47" s="6"/>
      <c r="EA47" s="6"/>
      <c r="EB47" s="6"/>
      <c r="EC47" s="6"/>
      <c r="ED47" s="6"/>
      <c r="EE47" s="6"/>
      <c r="EF47" s="6"/>
      <c r="FF47">
        <v>0</v>
      </c>
    </row>
    <row r="48" spans="1:163" x14ac:dyDescent="0.2">
      <c r="A48" s="109">
        <v>13005</v>
      </c>
      <c r="B48" t="str">
        <f>VLOOKUP(A48,Suministros!$A:$B,2,0)</f>
        <v>Perno de A°G° de 13 mm Ø x 254 mm, provisto de Tuerca y  Contratuerca</v>
      </c>
      <c r="C48" s="2" t="str">
        <f>""&amp;VLOOKUP(A48,Suministros!$A:$C,3,0)</f>
        <v>und</v>
      </c>
      <c r="O48">
        <v>0</v>
      </c>
      <c r="P48">
        <v>0</v>
      </c>
      <c r="Q48">
        <v>0</v>
      </c>
      <c r="R48">
        <v>0</v>
      </c>
      <c r="U48">
        <v>0</v>
      </c>
      <c r="V48">
        <v>0</v>
      </c>
      <c r="X48">
        <v>0</v>
      </c>
      <c r="Y48">
        <v>0</v>
      </c>
      <c r="Z48">
        <v>0</v>
      </c>
      <c r="AA48">
        <v>0</v>
      </c>
      <c r="AC48">
        <v>0</v>
      </c>
      <c r="AN48">
        <v>0</v>
      </c>
      <c r="AO48">
        <v>0</v>
      </c>
      <c r="AP48">
        <v>0</v>
      </c>
      <c r="AQ48">
        <v>0</v>
      </c>
      <c r="AT48">
        <v>0</v>
      </c>
      <c r="AU48">
        <v>0</v>
      </c>
      <c r="AW48">
        <v>0</v>
      </c>
      <c r="AX48">
        <v>0</v>
      </c>
      <c r="BE48">
        <v>0</v>
      </c>
      <c r="BF48">
        <v>0</v>
      </c>
      <c r="BW48">
        <v>0</v>
      </c>
      <c r="CB48">
        <v>0</v>
      </c>
      <c r="CG48">
        <v>2</v>
      </c>
      <c r="CH48">
        <v>2</v>
      </c>
      <c r="CI48">
        <v>2</v>
      </c>
      <c r="CO48"/>
      <c r="CP48"/>
      <c r="CQ48"/>
      <c r="CR48"/>
      <c r="CS48"/>
      <c r="CT48"/>
      <c r="CU48"/>
      <c r="DZ48" s="6"/>
      <c r="EA48" s="6"/>
      <c r="EB48" s="6"/>
      <c r="EC48" s="6"/>
      <c r="ED48" s="6"/>
      <c r="EE48" s="6"/>
      <c r="EF48" s="6"/>
      <c r="ES48">
        <v>0</v>
      </c>
      <c r="ET48">
        <v>0</v>
      </c>
      <c r="EU48">
        <v>0</v>
      </c>
      <c r="FB48">
        <v>1</v>
      </c>
      <c r="FE48">
        <v>1</v>
      </c>
      <c r="FF48">
        <v>0</v>
      </c>
    </row>
    <row r="49" spans="1:163" x14ac:dyDescent="0.2">
      <c r="A49" s="109">
        <v>13006</v>
      </c>
      <c r="B49" t="str">
        <f>VLOOKUP(A49,Suministros!$A:$B,2,0)</f>
        <v>Perno de A°G° de 13 mm Ø x 305 mm, provisto de Tuerca y  Contratuerca</v>
      </c>
      <c r="C49" s="2" t="str">
        <f>""&amp;VLOOKUP(A49,Suministros!$A:$C,3,0)</f>
        <v>und</v>
      </c>
      <c r="CJ49">
        <v>1</v>
      </c>
      <c r="CK49">
        <v>2</v>
      </c>
      <c r="CO49"/>
      <c r="CP49"/>
      <c r="CQ49"/>
      <c r="CR49"/>
      <c r="CS49"/>
      <c r="CT49"/>
      <c r="CU49"/>
      <c r="CV49"/>
      <c r="CW49"/>
      <c r="DZ49" s="6"/>
      <c r="EA49" s="6"/>
      <c r="EB49" s="6"/>
      <c r="EC49" s="6"/>
      <c r="ED49" s="6"/>
      <c r="EE49" s="6"/>
      <c r="EF49" s="6"/>
      <c r="EG49" s="6"/>
      <c r="EH49" s="6"/>
      <c r="FF49">
        <v>0</v>
      </c>
    </row>
    <row r="50" spans="1:163" x14ac:dyDescent="0.2">
      <c r="A50" s="109">
        <v>13008</v>
      </c>
      <c r="B50" t="str">
        <f>VLOOKUP(A50,Suministros!$A:$B,2,0)</f>
        <v>Perno de A°G° de 16 mm Ø x 254 mm, provisto de Tuerca y  Contratuerca</v>
      </c>
      <c r="C50" s="2" t="str">
        <f>""&amp;VLOOKUP(A50,Suministros!$A:$C,3,0)</f>
        <v>und</v>
      </c>
      <c r="CO50"/>
      <c r="CP50"/>
      <c r="CQ50"/>
      <c r="CR50"/>
      <c r="CS50"/>
      <c r="CT50"/>
      <c r="CU50"/>
      <c r="DZ50" s="6"/>
      <c r="EA50" s="6"/>
      <c r="EB50" s="6"/>
      <c r="EC50" s="6"/>
      <c r="ED50" s="6"/>
      <c r="EE50" s="6"/>
      <c r="EF50" s="6"/>
      <c r="FF50">
        <v>0</v>
      </c>
    </row>
    <row r="51" spans="1:163" x14ac:dyDescent="0.2">
      <c r="A51" s="109">
        <v>13009</v>
      </c>
      <c r="B51" t="str">
        <f>VLOOKUP(A51,Suministros!$A:$B,2,0)</f>
        <v>Perno de A°G° de 16 mm Ø x 305 mm, provisto de Tuerca y  Contratuerca</v>
      </c>
      <c r="C51" s="2" t="str">
        <f>""&amp;VLOOKUP(A51,Suministros!$A:$C,3,0)</f>
        <v>und</v>
      </c>
      <c r="D51">
        <v>2</v>
      </c>
      <c r="E51">
        <v>1</v>
      </c>
      <c r="F51" s="4">
        <v>1</v>
      </c>
      <c r="H51">
        <v>2</v>
      </c>
      <c r="J51">
        <v>2</v>
      </c>
      <c r="AB51">
        <v>2</v>
      </c>
      <c r="AE51">
        <v>1</v>
      </c>
      <c r="AF51">
        <v>1</v>
      </c>
      <c r="AG51">
        <v>1</v>
      </c>
      <c r="AH51">
        <v>1</v>
      </c>
      <c r="AK51">
        <v>2</v>
      </c>
      <c r="AL51">
        <v>2</v>
      </c>
      <c r="AN51">
        <v>2</v>
      </c>
      <c r="AO51">
        <v>2</v>
      </c>
      <c r="AP51">
        <v>1</v>
      </c>
      <c r="AQ51">
        <v>1</v>
      </c>
      <c r="AT51">
        <v>2</v>
      </c>
      <c r="AU51">
        <v>2</v>
      </c>
      <c r="BD51">
        <v>6</v>
      </c>
      <c r="BE51">
        <v>2</v>
      </c>
      <c r="BF51">
        <v>2</v>
      </c>
      <c r="BG51">
        <v>2</v>
      </c>
      <c r="BJ51">
        <v>1</v>
      </c>
      <c r="BK51">
        <v>1</v>
      </c>
      <c r="BL51">
        <v>1</v>
      </c>
      <c r="BM51">
        <v>1</v>
      </c>
      <c r="BR51">
        <v>2</v>
      </c>
      <c r="BS51">
        <v>2</v>
      </c>
      <c r="BV51">
        <v>2</v>
      </c>
      <c r="BW51">
        <v>2</v>
      </c>
      <c r="BY51">
        <v>4</v>
      </c>
      <c r="BZ51">
        <v>4</v>
      </c>
      <c r="CB51">
        <v>0</v>
      </c>
      <c r="CC51">
        <v>1</v>
      </c>
      <c r="CD51">
        <v>1</v>
      </c>
      <c r="CE51">
        <v>1</v>
      </c>
      <c r="CF51">
        <v>1</v>
      </c>
      <c r="CL51">
        <v>2</v>
      </c>
      <c r="CM51">
        <v>2</v>
      </c>
      <c r="CN51">
        <v>2</v>
      </c>
      <c r="CO51">
        <v>2</v>
      </c>
      <c r="CP51">
        <v>2</v>
      </c>
      <c r="CQ51">
        <v>2</v>
      </c>
      <c r="CR51">
        <v>2</v>
      </c>
      <c r="CS51">
        <v>2</v>
      </c>
      <c r="CT51">
        <v>4</v>
      </c>
      <c r="CU51">
        <v>1</v>
      </c>
      <c r="CV51">
        <v>2</v>
      </c>
      <c r="CW51">
        <v>2</v>
      </c>
      <c r="DZ51" s="6"/>
      <c r="EA51" s="6"/>
      <c r="EB51" s="6"/>
      <c r="EC51" s="6"/>
      <c r="ED51" s="6"/>
      <c r="EE51" s="6"/>
      <c r="EF51" s="6"/>
      <c r="ER51">
        <v>4</v>
      </c>
      <c r="ES51">
        <v>2</v>
      </c>
      <c r="ET51">
        <v>2</v>
      </c>
      <c r="EV51">
        <v>1</v>
      </c>
      <c r="EY51">
        <v>2</v>
      </c>
      <c r="EZ51">
        <v>2</v>
      </c>
      <c r="FB51">
        <v>1</v>
      </c>
      <c r="FE51">
        <v>1</v>
      </c>
      <c r="FF51">
        <v>0</v>
      </c>
      <c r="FG51">
        <v>1</v>
      </c>
    </row>
    <row r="52" spans="1:163" x14ac:dyDescent="0.2">
      <c r="A52" s="109">
        <v>13010</v>
      </c>
      <c r="B52" t="str">
        <f>VLOOKUP(A52,Suministros!$A:$B,2,0)</f>
        <v>Perno de A°G° de 16 mm Ø x 356 mm, provisto de Tuerca y  Contratuerca</v>
      </c>
      <c r="C52" s="2" t="str">
        <f>""&amp;VLOOKUP(A52,Suministros!$A:$C,3,0)</f>
        <v>und</v>
      </c>
      <c r="L52">
        <v>0</v>
      </c>
      <c r="M52">
        <v>1</v>
      </c>
      <c r="N52">
        <v>1</v>
      </c>
      <c r="O52">
        <v>1</v>
      </c>
      <c r="P52">
        <v>1</v>
      </c>
      <c r="AB52">
        <v>1</v>
      </c>
      <c r="AD52">
        <v>1</v>
      </c>
      <c r="AI52">
        <v>1</v>
      </c>
      <c r="AK52">
        <v>1</v>
      </c>
      <c r="AL52">
        <v>1</v>
      </c>
      <c r="AM52">
        <v>2</v>
      </c>
      <c r="AN52">
        <v>1</v>
      </c>
      <c r="AO52">
        <v>1</v>
      </c>
      <c r="AY52">
        <v>4</v>
      </c>
      <c r="BB52">
        <v>4</v>
      </c>
      <c r="BG52">
        <v>1</v>
      </c>
      <c r="BH52">
        <v>1</v>
      </c>
      <c r="BN52">
        <v>1</v>
      </c>
      <c r="BP52">
        <v>2</v>
      </c>
      <c r="BQ52">
        <v>1</v>
      </c>
      <c r="BR52">
        <v>1</v>
      </c>
      <c r="BV52">
        <v>2</v>
      </c>
      <c r="BW52">
        <v>2</v>
      </c>
      <c r="BX52">
        <v>3</v>
      </c>
      <c r="CL52">
        <v>1</v>
      </c>
      <c r="CM52">
        <v>1</v>
      </c>
      <c r="CN52">
        <v>1</v>
      </c>
      <c r="CO52">
        <v>1</v>
      </c>
      <c r="CP52">
        <v>1</v>
      </c>
      <c r="CQ52">
        <v>1</v>
      </c>
      <c r="CR52">
        <v>1</v>
      </c>
      <c r="CS52">
        <v>1</v>
      </c>
      <c r="CT52">
        <v>8</v>
      </c>
      <c r="CU52">
        <v>1</v>
      </c>
      <c r="DZ52" s="6"/>
      <c r="EA52" s="6"/>
      <c r="EB52" s="6"/>
      <c r="EC52" s="6"/>
      <c r="ED52" s="6"/>
      <c r="EE52" s="6"/>
      <c r="EF52" s="6"/>
      <c r="EZ52">
        <v>1</v>
      </c>
      <c r="FF52">
        <v>2</v>
      </c>
      <c r="FG52">
        <v>1</v>
      </c>
    </row>
    <row r="53" spans="1:163" x14ac:dyDescent="0.2">
      <c r="A53" s="109">
        <v>13013</v>
      </c>
      <c r="B53" t="str">
        <f>VLOOKUP(A53,Suministros!$A:$B,2,0)</f>
        <v>Perno de A°G° de 16 mm Ø x 508 mm, provisto de Tuerca y  Contratuerca</v>
      </c>
      <c r="C53" s="2" t="str">
        <f>""&amp;VLOOKUP(A53,Suministros!$A:$C,3,0)</f>
        <v>und</v>
      </c>
      <c r="E53">
        <v>2</v>
      </c>
      <c r="AI53">
        <v>2</v>
      </c>
      <c r="AP53">
        <v>2</v>
      </c>
      <c r="AQ53">
        <v>2</v>
      </c>
      <c r="BT53">
        <v>2</v>
      </c>
      <c r="CO53"/>
      <c r="CP53"/>
      <c r="CQ53"/>
      <c r="CR53"/>
      <c r="CS53"/>
      <c r="CT53"/>
      <c r="CU53"/>
      <c r="CW53" s="6">
        <v>2</v>
      </c>
      <c r="DZ53" s="6"/>
      <c r="EA53" s="6"/>
      <c r="EB53" s="6"/>
      <c r="EC53" s="6"/>
      <c r="ED53" s="6"/>
      <c r="EE53" s="6"/>
      <c r="EF53" s="6"/>
      <c r="FF53">
        <v>0</v>
      </c>
    </row>
    <row r="54" spans="1:163" x14ac:dyDescent="0.2">
      <c r="A54" s="109">
        <v>13017</v>
      </c>
      <c r="B54" t="str">
        <f>VLOOKUP(A54,Suministros!$A:$B,2,0)</f>
        <v>Perno de A°G° de 19 mm Ø x 508 mm, provisto de Tuerca y  Contratuerca</v>
      </c>
      <c r="C54" s="2" t="str">
        <f>""&amp;VLOOKUP(A54,Suministros!$A:$C,3,0)</f>
        <v>und</v>
      </c>
      <c r="CO54"/>
      <c r="CP54"/>
      <c r="CQ54"/>
      <c r="CR54"/>
      <c r="CS54"/>
      <c r="CT54">
        <v>2</v>
      </c>
      <c r="CU54"/>
      <c r="DZ54" s="6"/>
      <c r="EA54" s="6"/>
      <c r="EB54" s="6"/>
      <c r="EC54" s="6"/>
      <c r="ED54" s="6"/>
      <c r="EE54" s="6"/>
      <c r="EF54" s="6"/>
      <c r="FF54">
        <v>0</v>
      </c>
    </row>
    <row r="55" spans="1:163" x14ac:dyDescent="0.2">
      <c r="A55" s="109">
        <v>13015</v>
      </c>
      <c r="B55" t="str">
        <f>VLOOKUP(A55,Suministros!$A:$B,2,0)</f>
        <v>Perno Doble Armado de A°G° de 16 mm Ø  x 508 mm, provisto de  4 Tuercas y 4 Contratuercas</v>
      </c>
      <c r="C55" s="2" t="str">
        <f>""&amp;VLOOKUP(A55,Suministros!$A:$C,3,0)</f>
        <v>und</v>
      </c>
      <c r="Q55">
        <v>3</v>
      </c>
      <c r="R55">
        <v>3</v>
      </c>
      <c r="U55">
        <v>3</v>
      </c>
      <c r="V55">
        <v>3</v>
      </c>
      <c r="X55">
        <v>3</v>
      </c>
      <c r="Y55">
        <v>3</v>
      </c>
      <c r="Z55">
        <v>3</v>
      </c>
      <c r="AA55">
        <v>3</v>
      </c>
      <c r="AC55">
        <v>3</v>
      </c>
      <c r="AE55">
        <v>3</v>
      </c>
      <c r="AF55">
        <v>3</v>
      </c>
      <c r="AG55">
        <v>3</v>
      </c>
      <c r="AH55">
        <v>3</v>
      </c>
      <c r="AI55">
        <v>2</v>
      </c>
      <c r="AJ55">
        <v>4</v>
      </c>
      <c r="AP55">
        <v>3</v>
      </c>
      <c r="AQ55">
        <v>3</v>
      </c>
      <c r="AT55">
        <v>3</v>
      </c>
      <c r="AU55">
        <v>3</v>
      </c>
      <c r="AW55">
        <v>3</v>
      </c>
      <c r="AX55">
        <v>3</v>
      </c>
      <c r="AZ55">
        <v>4</v>
      </c>
      <c r="BA55">
        <v>7</v>
      </c>
      <c r="BE55">
        <v>3</v>
      </c>
      <c r="BF55">
        <v>3</v>
      </c>
      <c r="BI55">
        <v>3</v>
      </c>
      <c r="BJ55">
        <v>3</v>
      </c>
      <c r="BK55">
        <v>3</v>
      </c>
      <c r="BL55">
        <v>3</v>
      </c>
      <c r="BM55">
        <v>3</v>
      </c>
      <c r="BO55">
        <v>2</v>
      </c>
      <c r="BQ55">
        <v>3</v>
      </c>
      <c r="BR55">
        <v>3</v>
      </c>
      <c r="BS55">
        <v>3</v>
      </c>
      <c r="BT55">
        <v>4</v>
      </c>
      <c r="BU55">
        <v>6</v>
      </c>
      <c r="CA55">
        <v>2</v>
      </c>
      <c r="CB55">
        <v>0</v>
      </c>
      <c r="CC55">
        <v>3</v>
      </c>
      <c r="CD55">
        <v>3</v>
      </c>
      <c r="CE55">
        <v>3</v>
      </c>
      <c r="CF55">
        <v>3</v>
      </c>
      <c r="CJ55">
        <v>2</v>
      </c>
      <c r="CK55">
        <v>4</v>
      </c>
      <c r="CO55"/>
      <c r="CP55"/>
      <c r="CQ55"/>
      <c r="CR55"/>
      <c r="CS55"/>
      <c r="CT55"/>
      <c r="CU55"/>
      <c r="DZ55" s="6"/>
      <c r="EA55" s="6"/>
      <c r="EB55" s="6"/>
      <c r="EC55" s="6"/>
      <c r="ED55" s="6"/>
      <c r="EE55" s="6"/>
      <c r="EF55" s="6"/>
      <c r="ET55">
        <v>4</v>
      </c>
      <c r="EU55">
        <v>4</v>
      </c>
      <c r="EW55">
        <v>2</v>
      </c>
      <c r="EX55">
        <v>2</v>
      </c>
      <c r="FF55">
        <v>0</v>
      </c>
    </row>
    <row r="56" spans="1:163" x14ac:dyDescent="0.2">
      <c r="A56" s="109">
        <v>13021</v>
      </c>
      <c r="B56" t="str">
        <f>VLOOKUP(A56,Suministros!$A:$B,2,0)</f>
        <v>Perno Ojo de A°G° de 16 mm Ø  x 356 mm, provisto de Tuerca  y Contratuerca</v>
      </c>
      <c r="C56" s="2" t="str">
        <f>""&amp;VLOOKUP(A56,Suministros!$A:$C,3,0)</f>
        <v>und</v>
      </c>
      <c r="CO56"/>
      <c r="CP56"/>
      <c r="CQ56"/>
      <c r="CR56"/>
      <c r="CS56"/>
      <c r="CT56"/>
      <c r="CU56"/>
      <c r="DZ56" s="6"/>
      <c r="EA56" s="6"/>
      <c r="EB56" s="6"/>
      <c r="EC56" s="6"/>
      <c r="ED56" s="6"/>
      <c r="EE56" s="6"/>
      <c r="EF56" s="6"/>
      <c r="FF56">
        <v>0</v>
      </c>
    </row>
    <row r="57" spans="1:163" x14ac:dyDescent="0.2">
      <c r="A57" s="109">
        <v>13020</v>
      </c>
      <c r="B57" t="str">
        <f>VLOOKUP(A57,Suministros!$A:$B,2,0)</f>
        <v>Perno Ojo de A°G° de 16 mm Ø  x 305 mm, provisto de Tuerca  y Contratuerca</v>
      </c>
      <c r="C57" s="2" t="str">
        <f>""&amp;VLOOKUP(A57,Suministros!$A:$C,3,0)</f>
        <v>und</v>
      </c>
      <c r="F57">
        <v>1</v>
      </c>
      <c r="G57">
        <v>2</v>
      </c>
      <c r="H57">
        <v>1</v>
      </c>
      <c r="I57">
        <v>1</v>
      </c>
      <c r="J57">
        <v>1</v>
      </c>
      <c r="K57">
        <v>1</v>
      </c>
      <c r="M57">
        <v>1</v>
      </c>
      <c r="N57">
        <v>1</v>
      </c>
      <c r="S57">
        <v>2</v>
      </c>
      <c r="T57">
        <v>4</v>
      </c>
      <c r="W57">
        <v>2</v>
      </c>
      <c r="AB57">
        <v>2</v>
      </c>
      <c r="AR57">
        <v>3</v>
      </c>
      <c r="AS57">
        <v>6</v>
      </c>
      <c r="AT57">
        <v>1</v>
      </c>
      <c r="AU57">
        <v>1</v>
      </c>
      <c r="AV57">
        <v>3</v>
      </c>
      <c r="AW57">
        <v>1</v>
      </c>
      <c r="AX57">
        <v>1</v>
      </c>
      <c r="BC57">
        <v>3</v>
      </c>
      <c r="BD57">
        <v>6</v>
      </c>
      <c r="BE57">
        <v>1</v>
      </c>
      <c r="BF57">
        <v>1</v>
      </c>
      <c r="BG57">
        <v>3</v>
      </c>
      <c r="BI57">
        <v>1</v>
      </c>
      <c r="BJ57">
        <v>1</v>
      </c>
      <c r="BK57">
        <v>1</v>
      </c>
      <c r="BL57">
        <v>1</v>
      </c>
      <c r="BM57">
        <v>1</v>
      </c>
      <c r="BR57">
        <v>1</v>
      </c>
      <c r="BS57">
        <v>1</v>
      </c>
      <c r="BV57">
        <v>3</v>
      </c>
      <c r="BY57">
        <v>2</v>
      </c>
      <c r="BZ57">
        <v>4</v>
      </c>
      <c r="CB57">
        <v>0</v>
      </c>
      <c r="CC57">
        <v>1</v>
      </c>
      <c r="CD57">
        <v>1</v>
      </c>
      <c r="CE57">
        <v>1</v>
      </c>
      <c r="CF57">
        <v>1</v>
      </c>
      <c r="CO57"/>
      <c r="CP57"/>
      <c r="CQ57"/>
      <c r="CR57"/>
      <c r="CS57"/>
      <c r="CT57"/>
      <c r="CU57"/>
      <c r="DZ57" s="6"/>
      <c r="EA57" s="6"/>
      <c r="EB57" s="6"/>
      <c r="EC57" s="6"/>
      <c r="ED57" s="6"/>
      <c r="EE57" s="6"/>
      <c r="EF57" s="6"/>
      <c r="EQ57">
        <v>3</v>
      </c>
      <c r="ER57">
        <v>2</v>
      </c>
      <c r="FF57">
        <v>2</v>
      </c>
    </row>
    <row r="58" spans="1:163" x14ac:dyDescent="0.2">
      <c r="A58" s="109">
        <v>13019</v>
      </c>
      <c r="B58" t="str">
        <f>VLOOKUP(A58,Suministros!$A:$B,2,0)</f>
        <v>Perno Ojo de A°G° de 16 mm Ø  x 254 mm, provisto de Tuerca  y Contratuerca</v>
      </c>
      <c r="C58" s="2" t="str">
        <f>""&amp;VLOOKUP(A58,Suministros!$A:$C,3,0)</f>
        <v>und</v>
      </c>
      <c r="CO58"/>
      <c r="CP58"/>
      <c r="CQ58"/>
      <c r="CR58"/>
      <c r="CS58"/>
      <c r="CT58"/>
      <c r="CU58"/>
      <c r="DZ58" s="6"/>
      <c r="EA58" s="6"/>
      <c r="EB58" s="6"/>
      <c r="EC58" s="6"/>
      <c r="ED58" s="6"/>
      <c r="EE58" s="6"/>
      <c r="EF58" s="6"/>
      <c r="FB58">
        <v>1</v>
      </c>
      <c r="FE58">
        <v>1</v>
      </c>
      <c r="FF58">
        <v>0</v>
      </c>
    </row>
    <row r="59" spans="1:163" x14ac:dyDescent="0.2">
      <c r="A59" s="109">
        <v>13022</v>
      </c>
      <c r="B59" t="str">
        <f>VLOOKUP(A59,Suministros!$A:$B,2,0)</f>
        <v>Perno Simple Borde de A°G° de 16 mm Ø x 425 mm longitud, 152 mm maquinado, provisto de dos tuercas, una contratuerca y un pasador de seguridad</v>
      </c>
      <c r="C59" s="2" t="str">
        <f>""&amp;VLOOKUP(A59,Suministros!$A:$C,3,0)</f>
        <v>und</v>
      </c>
      <c r="CO59"/>
      <c r="CP59"/>
      <c r="CQ59"/>
      <c r="CR59"/>
      <c r="CS59"/>
      <c r="CT59"/>
      <c r="CU59"/>
      <c r="CV59" s="6">
        <v>1</v>
      </c>
      <c r="DZ59" s="6"/>
      <c r="EA59" s="6"/>
      <c r="EB59" s="6"/>
      <c r="EC59" s="6"/>
      <c r="ED59" s="6"/>
      <c r="EE59" s="6"/>
      <c r="EF59" s="6"/>
      <c r="FF59">
        <v>0</v>
      </c>
    </row>
    <row r="60" spans="1:163" x14ac:dyDescent="0.2">
      <c r="A60" s="109">
        <v>13024</v>
      </c>
      <c r="B60" t="str">
        <f>VLOOKUP(A60,Suministros!$A:$B,2,0)</f>
        <v>Portalínea Unipolar de A°G° de 149 mm x 85 mm, Platina de 38 mm x 5 mm Sección, Pin de 16 mm Ø</v>
      </c>
      <c r="C60" s="2" t="str">
        <f>""&amp;VLOOKUP(A60,Suministros!$A:$C,3,0)</f>
        <v>und</v>
      </c>
      <c r="CO60"/>
      <c r="CP60"/>
      <c r="CQ60"/>
      <c r="CR60"/>
      <c r="CS60"/>
      <c r="CT60"/>
      <c r="CU60"/>
      <c r="DZ60" s="6"/>
      <c r="EA60" s="6"/>
      <c r="EB60" s="6"/>
      <c r="EC60" s="6"/>
      <c r="ED60" s="6"/>
      <c r="EE60" s="6"/>
      <c r="EF60" s="6"/>
      <c r="FF60">
        <v>0</v>
      </c>
    </row>
    <row r="61" spans="1:163" x14ac:dyDescent="0.2">
      <c r="A61" s="109">
        <v>13033</v>
      </c>
      <c r="B61" t="str">
        <f>VLOOKUP(A61,Suministros!$A:$B,2,0)</f>
        <v>Soporte Separador de Poste para Recloser con Platina A°G° de 300 mm x 8 mm</v>
      </c>
      <c r="C61" s="2" t="str">
        <f>""&amp;VLOOKUP(A61,Suministros!$A:$C,3,0)</f>
        <v>und</v>
      </c>
      <c r="CO61"/>
      <c r="CP61"/>
      <c r="CQ61"/>
      <c r="CR61"/>
      <c r="CS61"/>
      <c r="CT61"/>
      <c r="CU61"/>
      <c r="DZ61" s="6"/>
      <c r="EA61" s="6"/>
      <c r="EB61" s="6"/>
      <c r="EC61" s="6"/>
      <c r="ED61" s="6"/>
      <c r="EE61" s="6"/>
      <c r="EF61" s="6"/>
      <c r="FF61">
        <v>0</v>
      </c>
    </row>
    <row r="62" spans="1:163" x14ac:dyDescent="0.2">
      <c r="A62" s="109">
        <v>13027</v>
      </c>
      <c r="B62" t="str">
        <f>VLOOKUP(A62,Suministros!$A:$B,2,0)</f>
        <v>Soporte Separador de Vertice de Poste de A°G° fabricado con  Platina de 76 x 6,4 mm</v>
      </c>
      <c r="C62" s="2" t="str">
        <f>""&amp;VLOOKUP(A62,Suministros!$A:$C,3,0)</f>
        <v>und</v>
      </c>
      <c r="E62">
        <v>2</v>
      </c>
      <c r="AI62">
        <v>2</v>
      </c>
      <c r="AP62">
        <v>2</v>
      </c>
      <c r="AQ62">
        <v>2</v>
      </c>
      <c r="BT62">
        <v>2</v>
      </c>
      <c r="CO62"/>
      <c r="CP62"/>
      <c r="CQ62"/>
      <c r="CR62"/>
      <c r="CS62"/>
      <c r="CT62"/>
      <c r="CU62"/>
      <c r="DZ62" s="6"/>
      <c r="EA62" s="6"/>
      <c r="EB62" s="6"/>
      <c r="EC62" s="6"/>
      <c r="ED62" s="6"/>
      <c r="EE62" s="6"/>
      <c r="EF62" s="6"/>
      <c r="FF62">
        <v>0</v>
      </c>
    </row>
    <row r="63" spans="1:163" x14ac:dyDescent="0.2">
      <c r="A63" s="109">
        <v>13026</v>
      </c>
      <c r="B63" t="str">
        <f>VLOOKUP(A63,Suministros!$A:$B,2,0)</f>
        <v>Tirafondo de A°G° de 13 mm ø  x 102 mm de longitud</v>
      </c>
      <c r="C63" s="2" t="str">
        <f>""&amp;VLOOKUP(A63,Suministros!$A:$C,3,0)</f>
        <v>und</v>
      </c>
      <c r="L63">
        <v>0</v>
      </c>
      <c r="M63">
        <v>1</v>
      </c>
      <c r="N63">
        <v>1</v>
      </c>
      <c r="O63">
        <v>1</v>
      </c>
      <c r="P63">
        <v>1</v>
      </c>
      <c r="Q63">
        <v>2</v>
      </c>
      <c r="R63">
        <v>2</v>
      </c>
      <c r="U63">
        <v>2</v>
      </c>
      <c r="V63">
        <v>2</v>
      </c>
      <c r="X63">
        <v>2</v>
      </c>
      <c r="Y63">
        <v>2</v>
      </c>
      <c r="Z63">
        <v>2</v>
      </c>
      <c r="AA63">
        <v>2</v>
      </c>
      <c r="AB63">
        <v>1</v>
      </c>
      <c r="AC63">
        <v>2</v>
      </c>
      <c r="AD63">
        <v>1</v>
      </c>
      <c r="AE63">
        <v>3</v>
      </c>
      <c r="AF63">
        <v>3</v>
      </c>
      <c r="AG63">
        <v>3</v>
      </c>
      <c r="AH63">
        <v>3</v>
      </c>
      <c r="AI63">
        <v>2</v>
      </c>
      <c r="AJ63">
        <v>4</v>
      </c>
      <c r="AK63">
        <v>1</v>
      </c>
      <c r="AL63">
        <v>1</v>
      </c>
      <c r="AM63">
        <v>2</v>
      </c>
      <c r="AN63">
        <v>1</v>
      </c>
      <c r="AO63">
        <v>1</v>
      </c>
      <c r="AP63">
        <v>2</v>
      </c>
      <c r="AQ63">
        <v>2</v>
      </c>
      <c r="AT63">
        <v>2</v>
      </c>
      <c r="AU63">
        <v>2</v>
      </c>
      <c r="AW63">
        <v>2</v>
      </c>
      <c r="AX63">
        <v>2</v>
      </c>
      <c r="BE63">
        <v>2</v>
      </c>
      <c r="BF63">
        <v>2</v>
      </c>
      <c r="BG63">
        <v>1</v>
      </c>
      <c r="BH63">
        <v>1</v>
      </c>
      <c r="BI63">
        <v>2</v>
      </c>
      <c r="BJ63">
        <v>3</v>
      </c>
      <c r="BK63">
        <v>3</v>
      </c>
      <c r="BL63">
        <v>3</v>
      </c>
      <c r="BM63">
        <v>3</v>
      </c>
      <c r="BN63">
        <v>1</v>
      </c>
      <c r="BO63">
        <v>2</v>
      </c>
      <c r="BP63">
        <v>2</v>
      </c>
      <c r="BQ63">
        <v>3</v>
      </c>
      <c r="BR63">
        <v>3</v>
      </c>
      <c r="BS63">
        <v>2</v>
      </c>
      <c r="BT63">
        <v>4</v>
      </c>
      <c r="BU63">
        <v>6</v>
      </c>
      <c r="BV63">
        <v>2</v>
      </c>
      <c r="BW63">
        <v>2</v>
      </c>
      <c r="BX63">
        <v>3</v>
      </c>
      <c r="CA63">
        <v>2</v>
      </c>
      <c r="CB63">
        <v>0</v>
      </c>
      <c r="CC63">
        <v>3</v>
      </c>
      <c r="CD63">
        <v>3</v>
      </c>
      <c r="CE63">
        <v>3</v>
      </c>
      <c r="CF63">
        <v>3</v>
      </c>
      <c r="CL63">
        <v>1</v>
      </c>
      <c r="CM63">
        <v>1</v>
      </c>
      <c r="CN63">
        <v>1</v>
      </c>
      <c r="CO63">
        <v>1</v>
      </c>
      <c r="CP63">
        <v>1</v>
      </c>
      <c r="CQ63">
        <v>1</v>
      </c>
      <c r="CR63">
        <v>1</v>
      </c>
      <c r="CS63">
        <v>1</v>
      </c>
      <c r="CT63">
        <v>2</v>
      </c>
      <c r="CU63"/>
      <c r="DZ63" s="6"/>
      <c r="EA63" s="6"/>
      <c r="EB63" s="6"/>
      <c r="EC63" s="6"/>
      <c r="ED63" s="6"/>
      <c r="EE63" s="6"/>
      <c r="EF63" s="6"/>
      <c r="EZ63">
        <v>1</v>
      </c>
      <c r="FF63">
        <v>2</v>
      </c>
    </row>
    <row r="64" spans="1:163" x14ac:dyDescent="0.2">
      <c r="A64" s="109">
        <v>13028</v>
      </c>
      <c r="B64" t="str">
        <f>VLOOKUP(A64,Suministros!$A:$B,2,0)</f>
        <v>Tubo Espaciador de A°G° de 19 mm Ø  x 38 mm longitud</v>
      </c>
      <c r="C64" s="2" t="str">
        <f>""&amp;VLOOKUP(A64,Suministros!$A:$C,3,0)</f>
        <v>und</v>
      </c>
      <c r="E64">
        <v>2</v>
      </c>
      <c r="AI64">
        <v>2</v>
      </c>
      <c r="AP64">
        <v>2</v>
      </c>
      <c r="AQ64">
        <v>2</v>
      </c>
      <c r="BT64">
        <v>2</v>
      </c>
      <c r="CO64"/>
      <c r="CP64"/>
      <c r="CQ64"/>
      <c r="CR64"/>
      <c r="CS64"/>
      <c r="CT64"/>
      <c r="CU64"/>
      <c r="CW64" s="6">
        <v>2</v>
      </c>
      <c r="DZ64" s="6"/>
      <c r="EA64" s="6"/>
      <c r="EB64" s="6"/>
      <c r="EC64" s="6"/>
      <c r="ED64" s="6"/>
      <c r="EE64" s="6"/>
      <c r="EF64" s="6"/>
      <c r="FF64">
        <v>0</v>
      </c>
    </row>
    <row r="65" spans="1:181" x14ac:dyDescent="0.2">
      <c r="A65" s="109">
        <v>13025</v>
      </c>
      <c r="B65" t="str">
        <f>VLOOKUP(A65,Suministros!$A:$B,2,0)</f>
        <v>Tuerca-Ojo para Perno de 16 mm Ø</v>
      </c>
      <c r="C65" s="2" t="str">
        <f>""&amp;VLOOKUP(A65,Suministros!$A:$C,3,0)</f>
        <v>und</v>
      </c>
      <c r="H65">
        <v>1</v>
      </c>
      <c r="M65">
        <v>1</v>
      </c>
      <c r="N65">
        <v>1</v>
      </c>
      <c r="U65">
        <v>4</v>
      </c>
      <c r="V65">
        <v>4</v>
      </c>
      <c r="X65">
        <v>2</v>
      </c>
      <c r="Y65">
        <v>2</v>
      </c>
      <c r="Z65">
        <v>2</v>
      </c>
      <c r="AA65">
        <v>2</v>
      </c>
      <c r="AC65">
        <v>2</v>
      </c>
      <c r="AE65">
        <v>4</v>
      </c>
      <c r="AF65">
        <v>4</v>
      </c>
      <c r="AG65">
        <v>4</v>
      </c>
      <c r="AH65">
        <v>4</v>
      </c>
      <c r="AK65">
        <v>2</v>
      </c>
      <c r="AT65">
        <v>5</v>
      </c>
      <c r="AU65">
        <v>5</v>
      </c>
      <c r="AW65">
        <v>2</v>
      </c>
      <c r="AX65">
        <v>2</v>
      </c>
      <c r="BA65">
        <v>6</v>
      </c>
      <c r="BE65">
        <v>3</v>
      </c>
      <c r="BF65">
        <v>3</v>
      </c>
      <c r="BI65">
        <v>2</v>
      </c>
      <c r="BJ65">
        <v>5</v>
      </c>
      <c r="BK65">
        <v>5</v>
      </c>
      <c r="BL65">
        <v>5</v>
      </c>
      <c r="BM65">
        <v>5</v>
      </c>
      <c r="BQ65">
        <v>3</v>
      </c>
      <c r="BR65">
        <v>3</v>
      </c>
      <c r="BS65">
        <v>3</v>
      </c>
      <c r="BV65">
        <v>3</v>
      </c>
      <c r="CB65">
        <v>0</v>
      </c>
      <c r="CC65">
        <v>4</v>
      </c>
      <c r="CD65">
        <v>4</v>
      </c>
      <c r="CE65">
        <v>5</v>
      </c>
      <c r="CF65">
        <v>5</v>
      </c>
      <c r="CG65">
        <v>2</v>
      </c>
      <c r="CH65">
        <v>4</v>
      </c>
      <c r="CI65">
        <v>6</v>
      </c>
      <c r="CJ65">
        <v>1</v>
      </c>
      <c r="CK65">
        <v>2</v>
      </c>
      <c r="CO65"/>
      <c r="CP65"/>
      <c r="CQ65"/>
      <c r="CR65"/>
      <c r="CS65"/>
      <c r="CT65"/>
      <c r="CU65"/>
      <c r="DZ65" s="6"/>
      <c r="EA65" s="6"/>
      <c r="EB65" s="6"/>
      <c r="EC65" s="6"/>
      <c r="ED65" s="6"/>
      <c r="EE65" s="6"/>
      <c r="EF65" s="6"/>
      <c r="EU65">
        <v>2</v>
      </c>
      <c r="EX65">
        <v>1</v>
      </c>
      <c r="FB65">
        <v>2</v>
      </c>
      <c r="FF65">
        <v>2</v>
      </c>
    </row>
    <row r="66" spans="1:181" x14ac:dyDescent="0.2">
      <c r="A66" s="109">
        <v>13030</v>
      </c>
      <c r="B66" t="str">
        <f>VLOOKUP(A66,Suministros!$A:$B,2,0)</f>
        <v>Brazo-Soporte (Riostra) de Perfil Angular de A°G° de 38 x 38 x 5 mm y 1350 mm longitud</v>
      </c>
      <c r="C66" s="2" t="str">
        <f>""&amp;VLOOKUP(A66,Suministros!$A:$C,3,0)</f>
        <v>und</v>
      </c>
      <c r="BN66">
        <v>2</v>
      </c>
      <c r="BO66">
        <v>2</v>
      </c>
      <c r="BP66">
        <v>1</v>
      </c>
      <c r="BQ66">
        <v>1</v>
      </c>
      <c r="CG66">
        <v>3</v>
      </c>
      <c r="CH66">
        <v>3</v>
      </c>
      <c r="CI66">
        <v>3</v>
      </c>
      <c r="CO66"/>
      <c r="CP66"/>
      <c r="CQ66"/>
      <c r="CR66"/>
      <c r="CS66"/>
      <c r="CT66"/>
      <c r="CU66"/>
      <c r="DZ66" s="6"/>
      <c r="EA66" s="6"/>
      <c r="EB66" s="6"/>
      <c r="EC66" s="6"/>
      <c r="ED66" s="6"/>
      <c r="EE66" s="6"/>
      <c r="EF66" s="6"/>
      <c r="ES66">
        <v>2</v>
      </c>
      <c r="ET66">
        <v>4</v>
      </c>
      <c r="EU66">
        <v>0</v>
      </c>
      <c r="EV66">
        <v>1</v>
      </c>
      <c r="EW66">
        <v>2</v>
      </c>
      <c r="FF66">
        <v>0</v>
      </c>
    </row>
    <row r="67" spans="1:181" x14ac:dyDescent="0.2">
      <c r="A67" s="109">
        <v>13003</v>
      </c>
      <c r="B67" t="str">
        <f>VLOOKUP(A67,Suministros!$A:$B,2,0)</f>
        <v>Perno de A°G° de 13 mm Ø x 152 mm, provisto de Tuerca y  Contratuerca</v>
      </c>
      <c r="C67" s="2" t="str">
        <f>""&amp;VLOOKUP(A67,Suministros!$A:$C,3,0)</f>
        <v>und</v>
      </c>
      <c r="CO67"/>
      <c r="CP67"/>
      <c r="CQ67"/>
      <c r="CR67"/>
      <c r="CS67"/>
      <c r="CT67"/>
      <c r="CU67"/>
      <c r="DZ67" s="6"/>
      <c r="EA67" s="6"/>
      <c r="EB67" s="6"/>
      <c r="EC67" s="6"/>
      <c r="ED67" s="6"/>
      <c r="EE67" s="6"/>
      <c r="EF67" s="6"/>
      <c r="FF67">
        <v>0</v>
      </c>
    </row>
    <row r="68" spans="1:181" x14ac:dyDescent="0.2">
      <c r="A68" s="109">
        <v>13004</v>
      </c>
      <c r="B68" t="str">
        <f>VLOOKUP(A68,Suministros!$A:$B,2,0)</f>
        <v>Perno de A°G° de 13 mm Ø x 203 mm, provisto de Tuerca y  Contratuerca</v>
      </c>
      <c r="C68" s="2" t="str">
        <f>""&amp;VLOOKUP(A68,Suministros!$A:$C,3,0)</f>
        <v>und</v>
      </c>
      <c r="CO68"/>
      <c r="CP68"/>
      <c r="CQ68"/>
      <c r="CR68"/>
      <c r="CS68"/>
      <c r="CT68"/>
      <c r="CU68"/>
      <c r="DZ68" s="6"/>
      <c r="EA68" s="6"/>
      <c r="EB68" s="6"/>
      <c r="EC68" s="6"/>
      <c r="ED68" s="6"/>
      <c r="EE68" s="6"/>
      <c r="EF68" s="6"/>
      <c r="FF68">
        <v>0</v>
      </c>
    </row>
    <row r="69" spans="1:181" x14ac:dyDescent="0.2">
      <c r="A69" s="109">
        <v>13007</v>
      </c>
      <c r="B69" t="str">
        <f>VLOOKUP(A69,Suministros!$A:$B,2,0)</f>
        <v>Perno de A°G° de 16 mm Ø x 203 mm, provisto de Tuerca y  Contratuerca</v>
      </c>
      <c r="C69" s="2" t="str">
        <f>""&amp;VLOOKUP(A69,Suministros!$A:$C,3,0)</f>
        <v>und</v>
      </c>
      <c r="CO69"/>
      <c r="CP69"/>
      <c r="CQ69"/>
      <c r="CR69"/>
      <c r="CS69"/>
      <c r="CT69"/>
      <c r="CU69"/>
      <c r="DZ69" s="6"/>
      <c r="EA69" s="6"/>
      <c r="EB69" s="6"/>
      <c r="EC69" s="6"/>
      <c r="ED69" s="6"/>
      <c r="EE69" s="6"/>
      <c r="EF69" s="6"/>
      <c r="FF69">
        <v>0</v>
      </c>
    </row>
    <row r="70" spans="1:181" x14ac:dyDescent="0.2">
      <c r="A70" s="109">
        <v>13011</v>
      </c>
      <c r="B70" t="str">
        <f>VLOOKUP(A70,Suministros!$A:$B,2,0)</f>
        <v>Perno de A°G° de 16 mm Ø x 406 mm, provisto de Tuerca y  Contratuerca</v>
      </c>
      <c r="C70" s="2" t="str">
        <f>""&amp;VLOOKUP(A70,Suministros!$A:$C,3,0)</f>
        <v>und</v>
      </c>
      <c r="CO70"/>
      <c r="CP70"/>
      <c r="CQ70"/>
      <c r="CR70"/>
      <c r="CS70"/>
      <c r="CT70"/>
      <c r="CU70"/>
      <c r="DZ70" s="6"/>
      <c r="EA70" s="6"/>
      <c r="EB70" s="6"/>
      <c r="EC70" s="6"/>
      <c r="ED70" s="6"/>
      <c r="EE70" s="6"/>
      <c r="EF70" s="6"/>
      <c r="FF70">
        <v>0</v>
      </c>
    </row>
    <row r="71" spans="1:181" x14ac:dyDescent="0.2">
      <c r="A71" s="109">
        <v>13012</v>
      </c>
      <c r="B71" t="str">
        <f>VLOOKUP(A71,Suministros!$A:$B,2,0)</f>
        <v>Perno de A°G° de 16 mm Ø x 457 mm, provisto de Tuerca y  Contratuerca</v>
      </c>
      <c r="C71" s="2" t="str">
        <f>""&amp;VLOOKUP(A71,Suministros!$A:$C,3,0)</f>
        <v>und</v>
      </c>
      <c r="CO71"/>
      <c r="CP71"/>
      <c r="CQ71"/>
      <c r="CR71"/>
      <c r="CS71"/>
      <c r="CT71"/>
      <c r="CU71"/>
      <c r="DZ71" s="6"/>
      <c r="EA71" s="6"/>
      <c r="EB71" s="6"/>
      <c r="EC71" s="6"/>
      <c r="ED71" s="6"/>
      <c r="EE71" s="6"/>
      <c r="EF71" s="6"/>
      <c r="FB71">
        <v>3</v>
      </c>
      <c r="FE71">
        <v>2</v>
      </c>
      <c r="FF71">
        <v>0</v>
      </c>
    </row>
    <row r="72" spans="1:181" x14ac:dyDescent="0.2">
      <c r="A72" s="109">
        <v>13014</v>
      </c>
      <c r="B72" t="str">
        <f>VLOOKUP(A72,Suministros!$A:$B,2,0)</f>
        <v>Perno Doble Armado de A°G° de 16 mm Ø  x 457 mm, provisto de  4 Tuercas y 4 Contratuercas</v>
      </c>
      <c r="C72" s="2" t="str">
        <f>""&amp;VLOOKUP(A72,Suministros!$A:$C,3,0)</f>
        <v>und</v>
      </c>
      <c r="CG72">
        <v>2</v>
      </c>
      <c r="CH72">
        <v>3</v>
      </c>
      <c r="CI72">
        <v>4</v>
      </c>
      <c r="CO72"/>
      <c r="CP72"/>
      <c r="CQ72"/>
      <c r="CR72"/>
      <c r="CS72"/>
      <c r="CT72"/>
      <c r="CU72"/>
      <c r="DZ72" s="6"/>
      <c r="EA72" s="6"/>
      <c r="EB72" s="6"/>
      <c r="EC72" s="6"/>
      <c r="ED72" s="6"/>
      <c r="EE72" s="6"/>
      <c r="EF72" s="6"/>
      <c r="ET72">
        <v>0</v>
      </c>
      <c r="EU72">
        <v>0</v>
      </c>
      <c r="FF72">
        <v>0</v>
      </c>
    </row>
    <row r="73" spans="1:181" x14ac:dyDescent="0.2">
      <c r="A73" s="109">
        <v>13016</v>
      </c>
      <c r="B73" t="str">
        <f>VLOOKUP(A73,Suministros!$A:$B,2,0)</f>
        <v>Perno de A°G° de 19 mm Ø x 457 mm, provisto de Tuerca y  Contratuerca</v>
      </c>
      <c r="C73" s="2" t="str">
        <f>""&amp;VLOOKUP(A73,Suministros!$A:$C,3,0)</f>
        <v>und</v>
      </c>
      <c r="CO73"/>
      <c r="CP73"/>
      <c r="CQ73"/>
      <c r="CR73"/>
      <c r="CS73"/>
      <c r="CT73"/>
      <c r="CU73"/>
      <c r="DZ73" s="6"/>
      <c r="EA73" s="6"/>
      <c r="EB73" s="6"/>
      <c r="EC73" s="6"/>
      <c r="ED73" s="6"/>
      <c r="EE73" s="6"/>
      <c r="EF73" s="6"/>
      <c r="FA73">
        <v>2</v>
      </c>
      <c r="FF73">
        <v>0</v>
      </c>
    </row>
    <row r="74" spans="1:181" x14ac:dyDescent="0.2">
      <c r="A74" s="109">
        <v>13037</v>
      </c>
      <c r="B74" t="str">
        <f>VLOOKUP(A74,Suministros!$A:$B,2,0)</f>
        <v>Arandela Cuadrada Plana de A° G°, 57 x 57 x 5 mm, Agujero de 14 mm Ø</v>
      </c>
      <c r="C74" s="2" t="str">
        <f>""&amp;VLOOKUP(A74,Suministros!$A:$C,3,0)</f>
        <v>und</v>
      </c>
      <c r="CO74"/>
      <c r="CP74"/>
      <c r="CQ74"/>
      <c r="CR74"/>
      <c r="CS74"/>
      <c r="CT74"/>
      <c r="CU74"/>
      <c r="DZ74" s="6"/>
      <c r="EA74" s="6"/>
      <c r="EB74" s="6"/>
      <c r="EC74" s="6"/>
      <c r="ED74" s="6"/>
      <c r="EE74" s="6"/>
      <c r="EF74" s="6"/>
      <c r="FF74">
        <v>0</v>
      </c>
    </row>
    <row r="75" spans="1:181" x14ac:dyDescent="0.2">
      <c r="A75" s="109">
        <v>13018</v>
      </c>
      <c r="B75" t="str">
        <f>VLOOKUP(A75,Suministros!$A:$B,2,0)</f>
        <v>Perno Ojo de A°G° de 16 mm Ø  x 203 mm, provisto de Tuerca  y Contratuerca</v>
      </c>
      <c r="C75" s="2" t="str">
        <f>""&amp;VLOOKUP(A75,Suministros!$A:$C,3,0)</f>
        <v>und</v>
      </c>
      <c r="CO75"/>
      <c r="CP75"/>
      <c r="CQ75"/>
      <c r="CR75"/>
      <c r="CS75"/>
      <c r="CT75"/>
      <c r="CU75"/>
      <c r="DZ75" s="6"/>
      <c r="EA75" s="6"/>
      <c r="EB75" s="6"/>
      <c r="EC75" s="6"/>
      <c r="ED75" s="6"/>
      <c r="EE75" s="6"/>
      <c r="EF75" s="6"/>
      <c r="FF75">
        <v>0</v>
      </c>
    </row>
    <row r="76" spans="1:181" x14ac:dyDescent="0.2">
      <c r="A76" s="3">
        <v>13042</v>
      </c>
      <c r="B76" s="3" t="s">
        <v>2185</v>
      </c>
      <c r="C76" s="2" t="s">
        <v>35</v>
      </c>
      <c r="CO76"/>
      <c r="CP76"/>
      <c r="CQ76"/>
      <c r="CR76"/>
      <c r="CS76"/>
      <c r="CT76"/>
      <c r="CU76"/>
      <c r="CV76"/>
      <c r="CW76"/>
      <c r="CX76"/>
      <c r="CY76"/>
      <c r="CZ76"/>
      <c r="DZ76" s="6"/>
      <c r="EA76" s="6"/>
      <c r="EB76" s="6"/>
      <c r="EC76" s="6"/>
      <c r="ED76" s="6"/>
      <c r="EE76" s="6"/>
      <c r="EF76" s="6"/>
      <c r="EG76" s="6"/>
      <c r="EH76" s="6"/>
      <c r="EI76" s="6"/>
      <c r="EJ76" s="6"/>
      <c r="EK76" s="6"/>
      <c r="FB76">
        <v>4</v>
      </c>
      <c r="FE76">
        <v>4</v>
      </c>
      <c r="FF76">
        <v>0</v>
      </c>
      <c r="FW76" s="1"/>
      <c r="FX76" s="1"/>
      <c r="FY76" s="119"/>
    </row>
    <row r="77" spans="1:181" x14ac:dyDescent="0.2">
      <c r="A77" s="3">
        <v>13043</v>
      </c>
      <c r="B77" s="3" t="s">
        <v>2186</v>
      </c>
      <c r="C77" s="2" t="s">
        <v>398</v>
      </c>
      <c r="D77">
        <v>4</v>
      </c>
      <c r="E77">
        <v>4</v>
      </c>
      <c r="F77">
        <v>4</v>
      </c>
      <c r="G77">
        <v>4</v>
      </c>
      <c r="H77">
        <v>4</v>
      </c>
      <c r="I77">
        <v>4</v>
      </c>
      <c r="J77">
        <v>4</v>
      </c>
      <c r="K77">
        <v>4</v>
      </c>
      <c r="L77">
        <v>4</v>
      </c>
      <c r="M77">
        <v>4</v>
      </c>
      <c r="N77">
        <v>4</v>
      </c>
      <c r="O77">
        <v>4</v>
      </c>
      <c r="P77">
        <v>4</v>
      </c>
      <c r="Q77">
        <v>4</v>
      </c>
      <c r="R77">
        <v>4</v>
      </c>
      <c r="S77">
        <v>4</v>
      </c>
      <c r="T77">
        <v>4</v>
      </c>
      <c r="U77">
        <v>4</v>
      </c>
      <c r="V77">
        <v>4</v>
      </c>
      <c r="W77">
        <v>4</v>
      </c>
      <c r="X77">
        <v>4</v>
      </c>
      <c r="Y77">
        <v>4</v>
      </c>
      <c r="Z77">
        <v>4</v>
      </c>
      <c r="AA77">
        <v>4</v>
      </c>
      <c r="AB77">
        <v>4</v>
      </c>
      <c r="AC77">
        <v>4</v>
      </c>
      <c r="AD77">
        <v>4</v>
      </c>
      <c r="AE77">
        <v>4</v>
      </c>
      <c r="AF77">
        <v>4</v>
      </c>
      <c r="AG77">
        <v>4</v>
      </c>
      <c r="AH77">
        <v>4</v>
      </c>
      <c r="AI77">
        <v>4</v>
      </c>
      <c r="AJ77">
        <v>4</v>
      </c>
      <c r="AK77">
        <v>4</v>
      </c>
      <c r="AL77">
        <v>4</v>
      </c>
      <c r="AM77">
        <v>4</v>
      </c>
      <c r="AN77">
        <v>4</v>
      </c>
      <c r="AO77">
        <v>4</v>
      </c>
      <c r="AP77">
        <v>4</v>
      </c>
      <c r="AQ77">
        <v>4</v>
      </c>
      <c r="AR77">
        <v>4</v>
      </c>
      <c r="AS77">
        <v>4</v>
      </c>
      <c r="AT77">
        <v>4</v>
      </c>
      <c r="AU77">
        <v>4</v>
      </c>
      <c r="AV77">
        <v>4</v>
      </c>
      <c r="AW77">
        <v>4</v>
      </c>
      <c r="AX77">
        <v>4</v>
      </c>
      <c r="AY77">
        <v>4</v>
      </c>
      <c r="AZ77">
        <v>4</v>
      </c>
      <c r="BA77">
        <v>4</v>
      </c>
      <c r="BB77">
        <v>4</v>
      </c>
      <c r="BC77">
        <v>4</v>
      </c>
      <c r="BD77">
        <v>4</v>
      </c>
      <c r="BE77">
        <v>4</v>
      </c>
      <c r="BF77">
        <v>4</v>
      </c>
      <c r="BG77">
        <v>4</v>
      </c>
      <c r="BH77">
        <v>4</v>
      </c>
      <c r="BI77">
        <v>4</v>
      </c>
      <c r="BJ77">
        <v>4</v>
      </c>
      <c r="BK77">
        <v>4</v>
      </c>
      <c r="BL77">
        <v>4</v>
      </c>
      <c r="BM77">
        <v>4</v>
      </c>
      <c r="BN77">
        <v>4</v>
      </c>
      <c r="BO77">
        <v>4</v>
      </c>
      <c r="BP77">
        <v>4</v>
      </c>
      <c r="BQ77">
        <v>4</v>
      </c>
      <c r="BR77">
        <v>4</v>
      </c>
      <c r="BS77">
        <v>4</v>
      </c>
      <c r="BT77">
        <v>4</v>
      </c>
      <c r="BU77">
        <v>4</v>
      </c>
      <c r="BV77">
        <v>4</v>
      </c>
      <c r="BW77">
        <v>4</v>
      </c>
      <c r="BX77">
        <v>4</v>
      </c>
      <c r="BY77">
        <v>4</v>
      </c>
      <c r="BZ77">
        <v>4</v>
      </c>
      <c r="CA77">
        <v>4</v>
      </c>
      <c r="CB77">
        <v>4</v>
      </c>
      <c r="CC77">
        <v>4</v>
      </c>
      <c r="CD77">
        <v>4</v>
      </c>
      <c r="CE77">
        <v>4</v>
      </c>
      <c r="CF77">
        <v>4</v>
      </c>
      <c r="CG77">
        <v>4</v>
      </c>
      <c r="CH77">
        <v>4</v>
      </c>
      <c r="CI77">
        <v>4</v>
      </c>
      <c r="CJ77">
        <v>4</v>
      </c>
      <c r="CK77">
        <v>4</v>
      </c>
      <c r="CL77">
        <v>4</v>
      </c>
      <c r="CM77">
        <v>4</v>
      </c>
      <c r="CN77">
        <v>4</v>
      </c>
      <c r="CO77">
        <v>4</v>
      </c>
      <c r="CP77">
        <v>4</v>
      </c>
      <c r="CQ77">
        <v>4</v>
      </c>
      <c r="CR77">
        <v>4</v>
      </c>
      <c r="CS77">
        <v>4</v>
      </c>
      <c r="CT77">
        <v>4</v>
      </c>
      <c r="CU77">
        <v>4</v>
      </c>
      <c r="CV77">
        <v>4</v>
      </c>
      <c r="CW77">
        <v>4</v>
      </c>
      <c r="CX77">
        <v>4</v>
      </c>
      <c r="CY77">
        <v>4</v>
      </c>
      <c r="CZ77">
        <v>4</v>
      </c>
      <c r="DA77">
        <v>4</v>
      </c>
      <c r="DB77">
        <v>4</v>
      </c>
      <c r="DC77">
        <v>4</v>
      </c>
      <c r="DD77">
        <v>4</v>
      </c>
      <c r="DE77">
        <v>4</v>
      </c>
      <c r="DF77">
        <v>4</v>
      </c>
      <c r="DG77">
        <v>4</v>
      </c>
      <c r="DH77">
        <v>4</v>
      </c>
      <c r="DI77">
        <v>4</v>
      </c>
      <c r="DJ77">
        <v>4</v>
      </c>
      <c r="DK77">
        <v>4</v>
      </c>
      <c r="DL77">
        <v>4</v>
      </c>
      <c r="DM77">
        <v>4</v>
      </c>
      <c r="DN77">
        <v>4</v>
      </c>
      <c r="DO77">
        <v>4</v>
      </c>
      <c r="DP77">
        <v>4</v>
      </c>
      <c r="DQ77">
        <v>4</v>
      </c>
      <c r="DR77">
        <v>4</v>
      </c>
      <c r="DS77">
        <v>4</v>
      </c>
      <c r="DT77">
        <v>4</v>
      </c>
      <c r="DU77">
        <v>4</v>
      </c>
      <c r="DV77">
        <v>4</v>
      </c>
      <c r="DW77">
        <v>4</v>
      </c>
      <c r="DX77">
        <v>4</v>
      </c>
      <c r="DY77">
        <v>4</v>
      </c>
      <c r="DZ77">
        <v>4</v>
      </c>
      <c r="EA77">
        <v>4</v>
      </c>
      <c r="EB77">
        <v>4</v>
      </c>
      <c r="EC77">
        <v>4</v>
      </c>
      <c r="ED77">
        <v>4</v>
      </c>
      <c r="EE77">
        <v>4</v>
      </c>
      <c r="EF77">
        <v>4</v>
      </c>
      <c r="EG77">
        <v>4</v>
      </c>
      <c r="EH77">
        <v>4</v>
      </c>
      <c r="EI77">
        <v>4</v>
      </c>
      <c r="EJ77">
        <v>4</v>
      </c>
      <c r="EK77">
        <v>4</v>
      </c>
      <c r="EL77">
        <v>4</v>
      </c>
      <c r="EM77">
        <v>4</v>
      </c>
      <c r="EN77">
        <v>4</v>
      </c>
      <c r="EO77">
        <v>4</v>
      </c>
      <c r="EP77">
        <v>4</v>
      </c>
      <c r="EQ77">
        <v>4</v>
      </c>
      <c r="ER77">
        <v>4</v>
      </c>
      <c r="ES77">
        <v>4</v>
      </c>
      <c r="ET77">
        <v>4</v>
      </c>
      <c r="EU77">
        <v>4</v>
      </c>
      <c r="EV77">
        <v>4</v>
      </c>
      <c r="EW77">
        <v>4</v>
      </c>
      <c r="EX77">
        <v>4</v>
      </c>
      <c r="EY77">
        <v>4</v>
      </c>
      <c r="EZ77">
        <v>4</v>
      </c>
      <c r="FA77">
        <v>4</v>
      </c>
      <c r="FB77">
        <v>4</v>
      </c>
      <c r="FC77">
        <v>4</v>
      </c>
      <c r="FD77">
        <v>4</v>
      </c>
      <c r="FE77">
        <v>4</v>
      </c>
      <c r="FF77">
        <v>8</v>
      </c>
      <c r="FG77">
        <v>4</v>
      </c>
      <c r="FW77" s="1"/>
      <c r="FX77" s="1"/>
      <c r="FY77" s="119"/>
    </row>
    <row r="78" spans="1:181" x14ac:dyDescent="0.2">
      <c r="A78" s="3">
        <v>13044</v>
      </c>
      <c r="B78" s="3" t="s">
        <v>2187</v>
      </c>
      <c r="C78" s="2" t="s">
        <v>35</v>
      </c>
      <c r="D78">
        <v>8</v>
      </c>
      <c r="E78">
        <v>8</v>
      </c>
      <c r="F78">
        <v>8</v>
      </c>
      <c r="G78">
        <v>8</v>
      </c>
      <c r="H78">
        <v>8</v>
      </c>
      <c r="I78">
        <v>8</v>
      </c>
      <c r="J78">
        <v>8</v>
      </c>
      <c r="K78">
        <v>8</v>
      </c>
      <c r="L78">
        <v>8</v>
      </c>
      <c r="M78">
        <v>8</v>
      </c>
      <c r="N78">
        <v>8</v>
      </c>
      <c r="O78">
        <v>8</v>
      </c>
      <c r="P78">
        <v>8</v>
      </c>
      <c r="Q78">
        <v>8</v>
      </c>
      <c r="R78">
        <v>8</v>
      </c>
      <c r="S78">
        <v>8</v>
      </c>
      <c r="T78">
        <v>8</v>
      </c>
      <c r="U78">
        <v>8</v>
      </c>
      <c r="V78">
        <v>8</v>
      </c>
      <c r="W78">
        <v>8</v>
      </c>
      <c r="X78">
        <v>8</v>
      </c>
      <c r="Y78">
        <v>8</v>
      </c>
      <c r="Z78">
        <v>8</v>
      </c>
      <c r="AA78">
        <v>8</v>
      </c>
      <c r="AB78">
        <v>8</v>
      </c>
      <c r="AC78">
        <v>8</v>
      </c>
      <c r="AD78">
        <v>8</v>
      </c>
      <c r="AE78">
        <v>8</v>
      </c>
      <c r="AF78">
        <v>8</v>
      </c>
      <c r="AG78">
        <v>8</v>
      </c>
      <c r="AH78">
        <v>8</v>
      </c>
      <c r="AI78">
        <v>8</v>
      </c>
      <c r="AJ78">
        <v>8</v>
      </c>
      <c r="AK78">
        <v>8</v>
      </c>
      <c r="AL78">
        <v>8</v>
      </c>
      <c r="AM78">
        <v>8</v>
      </c>
      <c r="AN78">
        <v>8</v>
      </c>
      <c r="AO78">
        <v>8</v>
      </c>
      <c r="AP78">
        <v>8</v>
      </c>
      <c r="AQ78">
        <v>8</v>
      </c>
      <c r="AR78">
        <v>8</v>
      </c>
      <c r="AS78">
        <v>8</v>
      </c>
      <c r="AT78">
        <v>8</v>
      </c>
      <c r="AU78">
        <v>8</v>
      </c>
      <c r="AV78">
        <v>8</v>
      </c>
      <c r="AW78">
        <v>8</v>
      </c>
      <c r="AX78">
        <v>8</v>
      </c>
      <c r="AY78">
        <v>8</v>
      </c>
      <c r="AZ78">
        <v>8</v>
      </c>
      <c r="BA78">
        <v>8</v>
      </c>
      <c r="BB78">
        <v>8</v>
      </c>
      <c r="BC78">
        <v>8</v>
      </c>
      <c r="BD78">
        <v>8</v>
      </c>
      <c r="BE78">
        <v>8</v>
      </c>
      <c r="BF78">
        <v>8</v>
      </c>
      <c r="BG78">
        <v>8</v>
      </c>
      <c r="BH78">
        <v>8</v>
      </c>
      <c r="BI78">
        <v>8</v>
      </c>
      <c r="BJ78">
        <v>8</v>
      </c>
      <c r="BK78">
        <v>8</v>
      </c>
      <c r="BL78">
        <v>8</v>
      </c>
      <c r="BM78">
        <v>8</v>
      </c>
      <c r="BN78">
        <v>8</v>
      </c>
      <c r="BO78">
        <v>8</v>
      </c>
      <c r="BP78">
        <v>8</v>
      </c>
      <c r="BQ78">
        <v>8</v>
      </c>
      <c r="BR78">
        <v>8</v>
      </c>
      <c r="BS78">
        <v>8</v>
      </c>
      <c r="BT78">
        <v>8</v>
      </c>
      <c r="BU78">
        <v>8</v>
      </c>
      <c r="BV78">
        <v>8</v>
      </c>
      <c r="BW78">
        <v>8</v>
      </c>
      <c r="BX78">
        <v>8</v>
      </c>
      <c r="BY78">
        <v>8</v>
      </c>
      <c r="BZ78">
        <v>8</v>
      </c>
      <c r="CA78">
        <v>8</v>
      </c>
      <c r="CB78">
        <v>8</v>
      </c>
      <c r="CC78">
        <v>8</v>
      </c>
      <c r="CD78">
        <v>8</v>
      </c>
      <c r="CE78">
        <v>8</v>
      </c>
      <c r="CF78">
        <v>8</v>
      </c>
      <c r="CG78">
        <v>8</v>
      </c>
      <c r="CH78">
        <v>8</v>
      </c>
      <c r="CI78">
        <v>8</v>
      </c>
      <c r="CJ78">
        <v>8</v>
      </c>
      <c r="CK78">
        <v>8</v>
      </c>
      <c r="CL78">
        <v>8</v>
      </c>
      <c r="CM78">
        <v>8</v>
      </c>
      <c r="CN78">
        <v>8</v>
      </c>
      <c r="CO78">
        <v>8</v>
      </c>
      <c r="CP78">
        <v>8</v>
      </c>
      <c r="CQ78">
        <v>8</v>
      </c>
      <c r="CR78">
        <v>8</v>
      </c>
      <c r="CS78">
        <v>8</v>
      </c>
      <c r="CT78">
        <v>8</v>
      </c>
      <c r="CU78">
        <v>8</v>
      </c>
      <c r="CV78">
        <v>8</v>
      </c>
      <c r="CW78">
        <v>8</v>
      </c>
      <c r="CX78">
        <v>8</v>
      </c>
      <c r="CY78">
        <v>8</v>
      </c>
      <c r="CZ78">
        <v>8</v>
      </c>
      <c r="DA78">
        <v>8</v>
      </c>
      <c r="DB78">
        <v>8</v>
      </c>
      <c r="DC78">
        <v>8</v>
      </c>
      <c r="DD78">
        <v>8</v>
      </c>
      <c r="DE78">
        <v>8</v>
      </c>
      <c r="DF78">
        <v>8</v>
      </c>
      <c r="DG78">
        <v>8</v>
      </c>
      <c r="DH78">
        <v>8</v>
      </c>
      <c r="DI78">
        <v>8</v>
      </c>
      <c r="DJ78">
        <v>8</v>
      </c>
      <c r="DK78">
        <v>8</v>
      </c>
      <c r="DL78">
        <v>8</v>
      </c>
      <c r="DM78">
        <v>8</v>
      </c>
      <c r="DN78">
        <v>8</v>
      </c>
      <c r="DO78">
        <v>8</v>
      </c>
      <c r="DP78">
        <v>8</v>
      </c>
      <c r="DQ78">
        <v>8</v>
      </c>
      <c r="DR78">
        <v>8</v>
      </c>
      <c r="DS78">
        <v>8</v>
      </c>
      <c r="DT78">
        <v>8</v>
      </c>
      <c r="DU78">
        <v>8</v>
      </c>
      <c r="DV78">
        <v>8</v>
      </c>
      <c r="DW78">
        <v>8</v>
      </c>
      <c r="DX78">
        <v>8</v>
      </c>
      <c r="DY78">
        <v>8</v>
      </c>
      <c r="DZ78">
        <v>8</v>
      </c>
      <c r="EA78">
        <v>8</v>
      </c>
      <c r="EB78">
        <v>8</v>
      </c>
      <c r="EC78">
        <v>8</v>
      </c>
      <c r="ED78">
        <v>8</v>
      </c>
      <c r="EE78">
        <v>8</v>
      </c>
      <c r="EF78">
        <v>8</v>
      </c>
      <c r="EG78">
        <v>8</v>
      </c>
      <c r="EH78">
        <v>8</v>
      </c>
      <c r="EI78">
        <v>8</v>
      </c>
      <c r="EJ78">
        <v>8</v>
      </c>
      <c r="EK78">
        <v>8</v>
      </c>
      <c r="EL78">
        <v>8</v>
      </c>
      <c r="EM78">
        <v>8</v>
      </c>
      <c r="EN78">
        <v>8</v>
      </c>
      <c r="EO78">
        <v>8</v>
      </c>
      <c r="EP78">
        <v>8</v>
      </c>
      <c r="EQ78">
        <v>8</v>
      </c>
      <c r="ER78">
        <v>8</v>
      </c>
      <c r="ES78">
        <v>8</v>
      </c>
      <c r="ET78">
        <v>8</v>
      </c>
      <c r="EU78">
        <v>8</v>
      </c>
      <c r="EV78">
        <v>8</v>
      </c>
      <c r="EW78">
        <v>8</v>
      </c>
      <c r="EX78">
        <v>8</v>
      </c>
      <c r="EY78">
        <v>8</v>
      </c>
      <c r="EZ78">
        <v>8</v>
      </c>
      <c r="FA78">
        <v>8</v>
      </c>
      <c r="FB78">
        <v>8</v>
      </c>
      <c r="FC78">
        <v>8</v>
      </c>
      <c r="FD78">
        <v>8</v>
      </c>
      <c r="FE78">
        <v>8</v>
      </c>
      <c r="FF78">
        <v>16</v>
      </c>
      <c r="FG78">
        <v>8</v>
      </c>
      <c r="FW78" s="1"/>
      <c r="FX78" s="1"/>
      <c r="FY78" s="119"/>
    </row>
    <row r="79" spans="1:181" x14ac:dyDescent="0.2">
      <c r="A79" s="108" t="s">
        <v>442</v>
      </c>
      <c r="B79" s="49" t="str">
        <f>VLOOKUP(A79,Suministros!$A:$B,2,0)</f>
        <v>MATERIAL PARA PUESTA A TIERRA</v>
      </c>
      <c r="C79" s="2" t="str">
        <f>""&amp;VLOOKUP(A79,Suministros!$A:$C,3,0)</f>
        <v/>
      </c>
      <c r="CO79"/>
      <c r="CP79"/>
      <c r="CQ79"/>
      <c r="CR79"/>
      <c r="CS79"/>
      <c r="CT79"/>
      <c r="CU79"/>
      <c r="DZ79" s="6"/>
      <c r="EA79" s="6"/>
      <c r="EB79" s="6"/>
      <c r="EC79" s="6"/>
      <c r="ED79" s="6"/>
      <c r="EE79" s="6"/>
      <c r="EF79" s="6"/>
      <c r="FF79">
        <v>0</v>
      </c>
    </row>
    <row r="80" spans="1:181" x14ac:dyDescent="0.2">
      <c r="A80" s="109">
        <v>15005</v>
      </c>
      <c r="B80" t="str">
        <f>VLOOKUP(A80,Suministros!$A:$B,2,0)</f>
        <v>Conector de Cobre tipo Perno Partido para Conductor de 16 mm²</v>
      </c>
      <c r="C80" s="2" t="str">
        <f>""&amp;VLOOKUP(A80,Suministros!$A:$C,3,0)</f>
        <v>und</v>
      </c>
      <c r="N80">
        <v>1</v>
      </c>
      <c r="AG80">
        <v>2</v>
      </c>
      <c r="AH80">
        <v>2</v>
      </c>
      <c r="BL80">
        <v>3</v>
      </c>
      <c r="BM80">
        <v>3</v>
      </c>
      <c r="CB80">
        <v>1</v>
      </c>
      <c r="CC80">
        <v>2</v>
      </c>
      <c r="CD80">
        <v>2</v>
      </c>
      <c r="CE80">
        <v>3</v>
      </c>
      <c r="CF80">
        <v>3</v>
      </c>
      <c r="CL80">
        <v>2</v>
      </c>
      <c r="CM80">
        <v>3</v>
      </c>
      <c r="CN80">
        <v>2</v>
      </c>
      <c r="CO80">
        <v>3</v>
      </c>
      <c r="CP80">
        <v>2</v>
      </c>
      <c r="CQ80">
        <v>4</v>
      </c>
      <c r="CR80">
        <v>2</v>
      </c>
      <c r="CS80">
        <v>4</v>
      </c>
      <c r="CT80">
        <v>4</v>
      </c>
      <c r="CU80">
        <v>2</v>
      </c>
      <c r="DZ80" s="6"/>
      <c r="EA80" s="6"/>
      <c r="EB80" s="6"/>
      <c r="EC80" s="6"/>
      <c r="ED80" s="6"/>
      <c r="EE80" s="6"/>
      <c r="EF80" s="6"/>
      <c r="EY80">
        <v>5</v>
      </c>
      <c r="EZ80">
        <v>3</v>
      </c>
      <c r="FA80">
        <v>2</v>
      </c>
      <c r="FB80">
        <v>3</v>
      </c>
      <c r="FE80">
        <v>2</v>
      </c>
      <c r="FF80">
        <v>0</v>
      </c>
      <c r="FG80">
        <v>2</v>
      </c>
    </row>
    <row r="81" spans="1:171" x14ac:dyDescent="0.2">
      <c r="A81" s="3">
        <v>15013</v>
      </c>
      <c r="B81" s="3" t="s">
        <v>2188</v>
      </c>
      <c r="C81" s="117" t="s">
        <v>35</v>
      </c>
      <c r="N81">
        <v>1</v>
      </c>
      <c r="AG81">
        <v>2</v>
      </c>
      <c r="AH81">
        <v>2</v>
      </c>
      <c r="BL81">
        <v>3</v>
      </c>
      <c r="BM81">
        <v>3</v>
      </c>
      <c r="CB81">
        <v>1</v>
      </c>
      <c r="CC81">
        <v>2</v>
      </c>
      <c r="CD81">
        <v>2</v>
      </c>
      <c r="CE81">
        <v>3</v>
      </c>
      <c r="CF81">
        <v>3</v>
      </c>
      <c r="CL81">
        <v>2</v>
      </c>
      <c r="CM81">
        <v>3</v>
      </c>
      <c r="CN81">
        <v>2</v>
      </c>
      <c r="CO81">
        <v>3</v>
      </c>
      <c r="CP81">
        <v>2</v>
      </c>
      <c r="CQ81">
        <v>4</v>
      </c>
      <c r="CR81">
        <v>2</v>
      </c>
      <c r="CS81">
        <v>4</v>
      </c>
      <c r="CT81">
        <v>4</v>
      </c>
      <c r="CU81">
        <v>2</v>
      </c>
      <c r="DZ81" s="6"/>
      <c r="EA81" s="6"/>
      <c r="EB81" s="6"/>
      <c r="EC81" s="6"/>
      <c r="ED81" s="6"/>
      <c r="EE81" s="6"/>
      <c r="EF81" s="6"/>
      <c r="EY81">
        <v>5</v>
      </c>
      <c r="EZ81">
        <v>3</v>
      </c>
      <c r="FA81">
        <f>+N81*2</f>
        <v>2</v>
      </c>
      <c r="FB81">
        <v>3</v>
      </c>
      <c r="FE81">
        <v>2</v>
      </c>
      <c r="FF81">
        <v>2</v>
      </c>
      <c r="FG81">
        <v>2</v>
      </c>
      <c r="FM81" s="1"/>
      <c r="FN81" s="1"/>
      <c r="FO81" s="119"/>
    </row>
    <row r="82" spans="1:171" x14ac:dyDescent="0.2">
      <c r="A82" s="109">
        <v>15004</v>
      </c>
      <c r="B82" t="str">
        <f>VLOOKUP(A82,Suministros!$A:$B,2,0)</f>
        <v>Plancha Doblada de Cobre para toma a Tierra de Espigas y/o Pernos</v>
      </c>
      <c r="C82" s="2" t="str">
        <f>""&amp;VLOOKUP(A82,Suministros!$A:$C,3,0)</f>
        <v>und</v>
      </c>
      <c r="I82">
        <v>1</v>
      </c>
      <c r="J82">
        <v>1</v>
      </c>
      <c r="K82">
        <v>1</v>
      </c>
      <c r="L82">
        <v>1</v>
      </c>
      <c r="M82">
        <v>1</v>
      </c>
      <c r="N82">
        <v>1</v>
      </c>
      <c r="O82">
        <v>2</v>
      </c>
      <c r="P82">
        <v>2</v>
      </c>
      <c r="Q82">
        <v>2</v>
      </c>
      <c r="R82">
        <v>2</v>
      </c>
      <c r="S82">
        <v>2</v>
      </c>
      <c r="T82">
        <v>2</v>
      </c>
      <c r="U82">
        <v>2</v>
      </c>
      <c r="V82">
        <v>2</v>
      </c>
      <c r="W82">
        <v>2</v>
      </c>
      <c r="X82">
        <v>2</v>
      </c>
      <c r="Y82">
        <v>2</v>
      </c>
      <c r="Z82">
        <v>2</v>
      </c>
      <c r="AA82">
        <v>2</v>
      </c>
      <c r="AB82">
        <v>2</v>
      </c>
      <c r="AC82">
        <v>2</v>
      </c>
      <c r="AD82">
        <v>2</v>
      </c>
      <c r="AE82">
        <v>2</v>
      </c>
      <c r="AF82">
        <v>2</v>
      </c>
      <c r="AG82">
        <v>2</v>
      </c>
      <c r="AH82">
        <v>2</v>
      </c>
      <c r="AI82">
        <v>2</v>
      </c>
      <c r="AJ82">
        <v>2</v>
      </c>
      <c r="AK82">
        <v>2</v>
      </c>
      <c r="AL82">
        <v>2</v>
      </c>
      <c r="AM82">
        <v>2</v>
      </c>
      <c r="AN82">
        <v>3</v>
      </c>
      <c r="AO82">
        <v>3</v>
      </c>
      <c r="AP82">
        <v>3</v>
      </c>
      <c r="AQ82">
        <v>3</v>
      </c>
      <c r="AR82">
        <v>3</v>
      </c>
      <c r="AS82">
        <v>3</v>
      </c>
      <c r="AT82">
        <v>3</v>
      </c>
      <c r="AU82">
        <v>3</v>
      </c>
      <c r="AV82">
        <v>3</v>
      </c>
      <c r="AW82">
        <v>3</v>
      </c>
      <c r="AX82">
        <v>3</v>
      </c>
      <c r="AY82">
        <v>3</v>
      </c>
      <c r="AZ82">
        <v>3</v>
      </c>
      <c r="BA82">
        <v>3</v>
      </c>
      <c r="BB82">
        <v>3</v>
      </c>
      <c r="BC82">
        <v>3</v>
      </c>
      <c r="BD82">
        <v>3</v>
      </c>
      <c r="BE82">
        <v>3</v>
      </c>
      <c r="BF82">
        <v>3</v>
      </c>
      <c r="BG82">
        <v>3</v>
      </c>
      <c r="BH82">
        <v>3</v>
      </c>
      <c r="BI82">
        <v>3</v>
      </c>
      <c r="BJ82">
        <v>3</v>
      </c>
      <c r="BK82">
        <v>3</v>
      </c>
      <c r="BL82">
        <v>3</v>
      </c>
      <c r="BM82">
        <v>3</v>
      </c>
      <c r="BN82">
        <v>3</v>
      </c>
      <c r="BO82">
        <v>3</v>
      </c>
      <c r="BP82">
        <v>3</v>
      </c>
      <c r="BQ82">
        <v>3</v>
      </c>
      <c r="BR82">
        <v>3</v>
      </c>
      <c r="BS82">
        <v>3</v>
      </c>
      <c r="BT82">
        <v>3</v>
      </c>
      <c r="BU82">
        <v>3</v>
      </c>
      <c r="BV82">
        <v>3</v>
      </c>
      <c r="BW82">
        <v>3</v>
      </c>
      <c r="BX82">
        <v>3</v>
      </c>
      <c r="CO82"/>
      <c r="CP82"/>
      <c r="CQ82"/>
      <c r="CR82"/>
      <c r="CS82"/>
      <c r="CT82"/>
      <c r="CU82"/>
      <c r="DZ82" s="6"/>
      <c r="EA82" s="6"/>
      <c r="EB82" s="6"/>
      <c r="EC82" s="6"/>
      <c r="ED82" s="6"/>
      <c r="EE82" s="6"/>
      <c r="EF82" s="6"/>
      <c r="EQ82">
        <v>3</v>
      </c>
      <c r="ER82">
        <v>2</v>
      </c>
      <c r="FA82">
        <v>3</v>
      </c>
      <c r="FB82">
        <v>9</v>
      </c>
      <c r="FE82">
        <v>6</v>
      </c>
      <c r="FF82">
        <v>2</v>
      </c>
    </row>
    <row r="83" spans="1:171" x14ac:dyDescent="0.2">
      <c r="A83" s="108" t="s">
        <v>446</v>
      </c>
      <c r="B83" s="49" t="str">
        <f>VLOOKUP(A83,Suministros!$A:$B,2,0)</f>
        <v>CABLE DE ACERO RECUBIERTO DE COBRE</v>
      </c>
      <c r="C83" s="2" t="str">
        <f>""&amp;VLOOKUP(A83,Suministros!$A:$C,3,0)</f>
        <v/>
      </c>
      <c r="CO83"/>
      <c r="CP83"/>
      <c r="CQ83"/>
      <c r="CR83"/>
      <c r="CS83"/>
      <c r="CT83"/>
      <c r="CU83"/>
      <c r="DZ83" s="6"/>
      <c r="EA83" s="6"/>
      <c r="EB83" s="6"/>
      <c r="EC83" s="6"/>
      <c r="ED83" s="6"/>
      <c r="EE83" s="6"/>
      <c r="EF83" s="6"/>
      <c r="FF83">
        <v>0</v>
      </c>
    </row>
    <row r="84" spans="1:171" x14ac:dyDescent="0.2">
      <c r="A84" s="109">
        <v>12001</v>
      </c>
      <c r="B84" t="str">
        <f>VLOOKUP(A84,Suministros!$A:$B,2,0)</f>
        <v>Cable de Acero con Recubrimiento Metalúrgico de Cu de 6 AWG (13,30 mm²), para Puesta a Tierra</v>
      </c>
      <c r="C84" s="2" t="str">
        <f>""&amp;VLOOKUP(A84,Suministros!$A:$C,3,0)</f>
        <v>m</v>
      </c>
      <c r="CO84"/>
      <c r="CP84"/>
      <c r="CQ84"/>
      <c r="CR84"/>
      <c r="CS84"/>
      <c r="CT84"/>
      <c r="CU84"/>
      <c r="DZ84" s="6"/>
      <c r="EA84" s="6"/>
      <c r="EB84" s="6"/>
      <c r="EC84" s="6"/>
      <c r="ED84" s="6"/>
      <c r="EE84" s="6"/>
      <c r="EF84" s="6"/>
      <c r="FF84">
        <v>0</v>
      </c>
    </row>
    <row r="85" spans="1:171" x14ac:dyDescent="0.2">
      <c r="A85" s="109">
        <v>12002</v>
      </c>
      <c r="B85" t="str">
        <f>VLOOKUP(A85,Suministros!$A:$B,2,0)</f>
        <v>Cable de Acero con Recubrimiento Metalúrgico de Cu de 4 AWG (21,15 mm²), para Puesta a Tierra</v>
      </c>
      <c r="C85" s="2" t="str">
        <f>""&amp;VLOOKUP(A85,Suministros!$A:$C,3,0)</f>
        <v>m</v>
      </c>
      <c r="CO85"/>
      <c r="CP85"/>
      <c r="CQ85"/>
      <c r="CR85"/>
      <c r="CS85"/>
      <c r="CT85"/>
      <c r="CU85">
        <v>2.5</v>
      </c>
      <c r="DZ85" s="6"/>
      <c r="EA85" s="6"/>
      <c r="EB85" s="6"/>
      <c r="EC85" s="6"/>
      <c r="ED85" s="6"/>
      <c r="EE85" s="6"/>
      <c r="EF85" s="6"/>
      <c r="FF85">
        <v>0</v>
      </c>
      <c r="FG85">
        <v>2.5</v>
      </c>
    </row>
    <row r="86" spans="1:171" x14ac:dyDescent="0.2">
      <c r="A86" s="109">
        <v>12003</v>
      </c>
      <c r="B86" t="str">
        <f>VLOOKUP(A86,Suministros!$A:$B,2,0)</f>
        <v>Cable de Acero con Recubrimiento Metalúrgico de Cu de 2 AWG (33,62 mm²), para Puesta a Tierra</v>
      </c>
      <c r="C86" s="2" t="str">
        <f>""&amp;VLOOKUP(A86,Suministros!$A:$C,3,0)</f>
        <v>m</v>
      </c>
      <c r="CO86"/>
      <c r="CP86"/>
      <c r="CQ86"/>
      <c r="CR86"/>
      <c r="CS86"/>
      <c r="CT86"/>
      <c r="CU86"/>
      <c r="DZ86" s="6"/>
      <c r="EA86" s="6"/>
      <c r="EB86" s="6"/>
      <c r="EC86" s="6"/>
      <c r="ED86" s="6"/>
      <c r="EE86" s="6"/>
      <c r="EF86" s="6"/>
      <c r="FF86">
        <v>0</v>
      </c>
    </row>
    <row r="87" spans="1:171" x14ac:dyDescent="0.2">
      <c r="A87" s="108" t="s">
        <v>451</v>
      </c>
      <c r="B87" s="49" t="str">
        <f>VLOOKUP(A87,Suministros!$A:$B,2,0)</f>
        <v>EQUIPO DE MEDICION EN MEDIA TENSION</v>
      </c>
      <c r="C87" s="2" t="str">
        <f>""&amp;VLOOKUP(A87,Suministros!$A:$C,3,0)</f>
        <v/>
      </c>
      <c r="CO87"/>
      <c r="CP87"/>
      <c r="CQ87"/>
      <c r="CR87"/>
      <c r="CS87"/>
      <c r="CT87"/>
      <c r="CU87"/>
      <c r="DZ87" s="6"/>
      <c r="EA87" s="6"/>
      <c r="EB87" s="6"/>
      <c r="EC87" s="6"/>
      <c r="ED87" s="6"/>
      <c r="EE87" s="6"/>
      <c r="EF87" s="6"/>
      <c r="FF87">
        <v>0</v>
      </c>
    </row>
    <row r="88" spans="1:171" x14ac:dyDescent="0.2">
      <c r="A88" s="109">
        <v>17001</v>
      </c>
      <c r="B88" t="str">
        <f>VLOOKUP(A88,Suministros!$A:$B,2,0)</f>
        <v xml:space="preserve">Transformador de Corriente y Tensión Mixto en 22 kV, Bifásico, 30 VA, cl 0,2, 22/0,22 kV, 2-5/5 A. </v>
      </c>
      <c r="C88" s="2" t="str">
        <f>""&amp;VLOOKUP(A88,Suministros!$A:$C,3,0)</f>
        <v>und</v>
      </c>
      <c r="CO88"/>
      <c r="CP88"/>
      <c r="CQ88"/>
      <c r="CR88"/>
      <c r="CS88"/>
      <c r="CT88"/>
      <c r="CU88"/>
      <c r="DZ88" s="6"/>
      <c r="EA88" s="6"/>
      <c r="EB88" s="6"/>
      <c r="EC88" s="6"/>
      <c r="ED88" s="6"/>
      <c r="EE88" s="6"/>
      <c r="EF88" s="6"/>
      <c r="FF88">
        <v>0</v>
      </c>
    </row>
    <row r="89" spans="1:171" x14ac:dyDescent="0.2">
      <c r="A89" s="109">
        <v>17002</v>
      </c>
      <c r="B89" t="str">
        <f>VLOOKUP(A89,Suministros!$A:$B,2,0)</f>
        <v xml:space="preserve">Transformador de Corriente y Tensión Mixto en 22,9 kV, Trifásico, 30 VA, cl 0,2, 22.9/0,22 kV, 1-5/5 A. </v>
      </c>
      <c r="C89" s="2" t="str">
        <f>""&amp;VLOOKUP(A89,Suministros!$A:$C,3,0)</f>
        <v>und</v>
      </c>
      <c r="CO89"/>
      <c r="CP89"/>
      <c r="CQ89"/>
      <c r="CR89"/>
      <c r="CS89"/>
      <c r="CT89"/>
      <c r="CU89"/>
      <c r="DZ89" s="6"/>
      <c r="EA89" s="6"/>
      <c r="EB89" s="6"/>
      <c r="EC89" s="6"/>
      <c r="ED89" s="6"/>
      <c r="EE89" s="6"/>
      <c r="EF89" s="6"/>
      <c r="FF89">
        <v>0</v>
      </c>
    </row>
    <row r="90" spans="1:171" x14ac:dyDescent="0.2">
      <c r="A90" s="109">
        <v>17003</v>
      </c>
      <c r="B90" t="str">
        <f>VLOOKUP(A90,Suministros!$A:$B,2,0)</f>
        <v>Medidor Electrónico A1RL+, 120 - 480 V, 5 A, 3 hilos, cl. 0,5</v>
      </c>
      <c r="C90" s="2" t="str">
        <f>""&amp;VLOOKUP(A90,Suministros!$A:$C,3,0)</f>
        <v>und</v>
      </c>
      <c r="CO90"/>
      <c r="CP90"/>
      <c r="CQ90"/>
      <c r="CR90"/>
      <c r="CS90"/>
      <c r="CT90"/>
      <c r="CU90"/>
      <c r="DZ90" s="6"/>
      <c r="EA90" s="6"/>
      <c r="EB90" s="6"/>
      <c r="EC90" s="6"/>
      <c r="ED90" s="6"/>
      <c r="EE90" s="6"/>
      <c r="EF90" s="6"/>
      <c r="FF90">
        <v>0</v>
      </c>
    </row>
    <row r="91" spans="1:171" x14ac:dyDescent="0.2">
      <c r="A91" s="109">
        <v>17004</v>
      </c>
      <c r="B91" t="str">
        <f>VLOOKUP(A91,Suministros!$A:$B,2,0)</f>
        <v>Caja Portamedidor Tipo LTM</v>
      </c>
      <c r="C91" s="2" t="str">
        <f>""&amp;VLOOKUP(A91,Suministros!$A:$C,3,0)</f>
        <v>und</v>
      </c>
      <c r="CO91"/>
      <c r="CP91"/>
      <c r="CQ91"/>
      <c r="CR91"/>
      <c r="CS91"/>
      <c r="CT91"/>
      <c r="CU91"/>
      <c r="DZ91" s="6"/>
      <c r="EA91" s="6"/>
      <c r="EB91" s="6"/>
      <c r="EC91" s="6"/>
      <c r="ED91" s="6"/>
      <c r="EE91" s="6"/>
      <c r="EF91" s="6"/>
      <c r="FF91">
        <v>0</v>
      </c>
    </row>
    <row r="92" spans="1:171" x14ac:dyDescent="0.2">
      <c r="A92" s="109">
        <v>17005</v>
      </c>
      <c r="B92" t="str">
        <f>VLOOKUP(A92,Suministros!$A:$B,2,0)</f>
        <v>Tubo Plastico de PVC SAP de 32 mm ø x 3,0 m, con curva de plastico de 32 mm ø x 90º</v>
      </c>
      <c r="C92" s="2" t="str">
        <f>""&amp;VLOOKUP(A92,Suministros!$A:$C,3,0)</f>
        <v>und</v>
      </c>
      <c r="CO92"/>
      <c r="CP92"/>
      <c r="CQ92"/>
      <c r="CR92"/>
      <c r="CS92"/>
      <c r="CT92"/>
      <c r="CU92"/>
      <c r="DZ92" s="6"/>
      <c r="EA92" s="6"/>
      <c r="EB92" s="6"/>
      <c r="EC92" s="6"/>
      <c r="ED92" s="6"/>
      <c r="EE92" s="6"/>
      <c r="EF92" s="6"/>
      <c r="FF92">
        <v>0</v>
      </c>
    </row>
    <row r="93" spans="1:171" x14ac:dyDescent="0.2">
      <c r="A93" s="109">
        <v>17006</v>
      </c>
      <c r="B93" t="str">
        <f>VLOOKUP(A93,Suministros!$A:$B,2,0)</f>
        <v>Conductor NLT 2 x 6 mm2</v>
      </c>
      <c r="C93" s="2" t="str">
        <f>""&amp;VLOOKUP(A93,Suministros!$A:$C,3,0)</f>
        <v>m</v>
      </c>
      <c r="CO93"/>
      <c r="CP93"/>
      <c r="CQ93"/>
      <c r="CR93"/>
      <c r="CS93"/>
      <c r="CT93"/>
      <c r="CU93"/>
      <c r="DZ93" s="6"/>
      <c r="EA93" s="6"/>
      <c r="EB93" s="6"/>
      <c r="EC93" s="6"/>
      <c r="ED93" s="6"/>
      <c r="EE93" s="6"/>
      <c r="EF93" s="6"/>
      <c r="FF93">
        <v>0</v>
      </c>
    </row>
    <row r="94" spans="1:171" x14ac:dyDescent="0.2">
      <c r="A94" s="109">
        <v>17007</v>
      </c>
      <c r="B94" t="str">
        <f>VLOOKUP(A94,Suministros!$A:$B,2,0)</f>
        <v>Rejilla de Protección</v>
      </c>
      <c r="C94" s="2" t="str">
        <f>""&amp;VLOOKUP(A94,Suministros!$A:$C,3,0)</f>
        <v>und</v>
      </c>
      <c r="CO94"/>
      <c r="CP94"/>
      <c r="CQ94"/>
      <c r="CR94"/>
      <c r="CS94"/>
      <c r="CT94"/>
      <c r="CU94"/>
      <c r="DZ94" s="6"/>
      <c r="EA94" s="6"/>
      <c r="EB94" s="6"/>
      <c r="EC94" s="6"/>
      <c r="ED94" s="6"/>
      <c r="EE94" s="6"/>
      <c r="EF94" s="6"/>
      <c r="FF94">
        <v>0</v>
      </c>
    </row>
    <row r="95" spans="1:171" x14ac:dyDescent="0.2">
      <c r="A95" s="108" t="s">
        <v>460</v>
      </c>
      <c r="B95" s="49" t="str">
        <f>VLOOKUP(A95,Suministros!$A:$B,2,0)</f>
        <v>OTROS MATERIALES DE CONCRETO ARMADO</v>
      </c>
      <c r="C95" s="2" t="str">
        <f>""&amp;VLOOKUP(A95,Suministros!$A:$C,3,0)</f>
        <v/>
      </c>
      <c r="CO95"/>
      <c r="CP95"/>
      <c r="CQ95"/>
      <c r="CR95"/>
      <c r="CS95"/>
      <c r="CT95"/>
      <c r="CU95"/>
      <c r="DZ95" s="6"/>
      <c r="EA95" s="6"/>
      <c r="EB95" s="6"/>
      <c r="EC95" s="6"/>
      <c r="ED95" s="6"/>
      <c r="EE95" s="6"/>
      <c r="EF95" s="6"/>
      <c r="FF95">
        <v>0</v>
      </c>
    </row>
    <row r="96" spans="1:171" x14ac:dyDescent="0.2">
      <c r="A96" s="109">
        <v>6001</v>
      </c>
      <c r="B96" t="str">
        <f>VLOOKUP(A96,Suministros!$A:$B,2,0)</f>
        <v>Cruceta de C.A.V. Z / 1,5 / 300 / 300 / 150 daN (Z / L / T / F / V)</v>
      </c>
      <c r="C96" s="2" t="str">
        <f>""&amp;VLOOKUP(A96,Suministros!$A:$C,3,0)</f>
        <v>und</v>
      </c>
      <c r="CO96"/>
      <c r="CP96"/>
      <c r="CQ96"/>
      <c r="CR96"/>
      <c r="CS96"/>
      <c r="CT96"/>
      <c r="CU96"/>
      <c r="DZ96" s="6"/>
      <c r="EA96" s="6"/>
      <c r="EB96" s="6"/>
      <c r="EC96" s="6"/>
      <c r="ED96" s="6"/>
      <c r="EE96" s="6"/>
      <c r="EF96" s="6"/>
      <c r="FF96">
        <v>0</v>
      </c>
    </row>
    <row r="97" spans="1:162" x14ac:dyDescent="0.2">
      <c r="A97" s="109">
        <v>6002</v>
      </c>
      <c r="B97" t="str">
        <f>VLOOKUP(A97,Suministros!$A:$B,2,0)</f>
        <v>Cruceta de C.A.V. Z / 2,0 / 300 / 300 / 150 daN (Z / L / T / F / V)</v>
      </c>
      <c r="C97" s="2" t="str">
        <f>""&amp;VLOOKUP(A97,Suministros!$A:$C,3,0)</f>
        <v>und</v>
      </c>
      <c r="CO97"/>
      <c r="CP97"/>
      <c r="CQ97"/>
      <c r="CR97"/>
      <c r="CS97"/>
      <c r="CT97"/>
      <c r="CU97"/>
      <c r="DZ97" s="6"/>
      <c r="EA97" s="6"/>
      <c r="EB97" s="6"/>
      <c r="EC97" s="6"/>
      <c r="ED97" s="6"/>
      <c r="EE97" s="6"/>
      <c r="EF97" s="6"/>
      <c r="FF97">
        <v>0</v>
      </c>
    </row>
    <row r="98" spans="1:162" x14ac:dyDescent="0.2">
      <c r="A98" s="109">
        <v>6003</v>
      </c>
      <c r="B98" t="str">
        <f>VLOOKUP(A98,Suministros!$A:$B,2,0)</f>
        <v>Cruceta de C.A.V. Z / 2,5 / 300 / 300 / 150 daN (Z / L / T / F / V)</v>
      </c>
      <c r="C98" s="2" t="str">
        <f>""&amp;VLOOKUP(A98,Suministros!$A:$C,3,0)</f>
        <v>und</v>
      </c>
      <c r="CO98"/>
      <c r="CP98"/>
      <c r="CQ98"/>
      <c r="CR98"/>
      <c r="CS98"/>
      <c r="CT98"/>
      <c r="CU98"/>
      <c r="DZ98" s="6"/>
      <c r="EA98" s="6"/>
      <c r="EB98" s="6"/>
      <c r="EC98" s="6"/>
      <c r="ED98" s="6"/>
      <c r="EE98" s="6"/>
      <c r="EF98" s="6"/>
      <c r="FF98">
        <v>0</v>
      </c>
    </row>
    <row r="99" spans="1:162" x14ac:dyDescent="0.2">
      <c r="A99" s="109">
        <v>6004</v>
      </c>
      <c r="B99" t="str">
        <f>VLOOKUP(A99,Suministros!$A:$B,2,0)</f>
        <v>Cruceta Asimétrica de C.A.V. Za / 1,5 / 0,9 / 250 / 200 / 100 daN (Za / L / L1/ T / F / V)</v>
      </c>
      <c r="C99" s="2" t="str">
        <f>""&amp;VLOOKUP(A99,Suministros!$A:$C,3,0)</f>
        <v>und</v>
      </c>
      <c r="CO99"/>
      <c r="CP99"/>
      <c r="CQ99"/>
      <c r="CR99"/>
      <c r="CS99"/>
      <c r="CT99"/>
      <c r="CU99"/>
      <c r="DZ99" s="6"/>
      <c r="EA99" s="6"/>
      <c r="EB99" s="6"/>
      <c r="EC99" s="6"/>
      <c r="ED99" s="6"/>
      <c r="EE99" s="6"/>
      <c r="EF99" s="6"/>
      <c r="FF99">
        <v>0</v>
      </c>
    </row>
    <row r="100" spans="1:162" x14ac:dyDescent="0.2">
      <c r="A100" s="109">
        <v>6005</v>
      </c>
      <c r="B100" t="str">
        <f>VLOOKUP(A100,Suministros!$A:$B,2,0)</f>
        <v>Ménsula de C.A.V. M / 1,2 / 250 / 150 / 150 daN (M / L / T / F / V)</v>
      </c>
      <c r="C100" s="2" t="str">
        <f>""&amp;VLOOKUP(A100,Suministros!$A:$C,3,0)</f>
        <v>und</v>
      </c>
      <c r="CO100"/>
      <c r="CP100"/>
      <c r="CQ100"/>
      <c r="CR100"/>
      <c r="CS100"/>
      <c r="CT100"/>
      <c r="CU100"/>
      <c r="DZ100" s="6"/>
      <c r="EA100" s="6"/>
      <c r="EB100" s="6"/>
      <c r="EC100" s="6"/>
      <c r="ED100" s="6"/>
      <c r="EE100" s="6"/>
      <c r="EF100" s="6"/>
      <c r="FA100">
        <v>3</v>
      </c>
      <c r="FF100">
        <v>0</v>
      </c>
    </row>
    <row r="101" spans="1:162" x14ac:dyDescent="0.2">
      <c r="A101" s="109">
        <v>6006</v>
      </c>
      <c r="B101" t="str">
        <f>VLOOKUP(A101,Suministros!$A:$B,2,0)</f>
        <v>Ménsula de C.A.V. M / 2,0 / 250 / 150 / 150 daN (M / L / T / F / V)</v>
      </c>
      <c r="C101" s="2" t="str">
        <f>""&amp;VLOOKUP(A101,Suministros!$A:$C,3,0)</f>
        <v>und</v>
      </c>
      <c r="CO101"/>
      <c r="CP101"/>
      <c r="CQ101"/>
      <c r="CR101"/>
      <c r="CS101"/>
      <c r="CT101"/>
      <c r="CU101"/>
      <c r="DZ101" s="6"/>
      <c r="EA101" s="6"/>
      <c r="EB101" s="6"/>
      <c r="EC101" s="6"/>
      <c r="ED101" s="6"/>
      <c r="EE101" s="6"/>
      <c r="EF101" s="6"/>
      <c r="FF101">
        <v>0</v>
      </c>
    </row>
    <row r="102" spans="1:162" x14ac:dyDescent="0.2">
      <c r="A102" s="109">
        <v>6007</v>
      </c>
      <c r="B102" t="str">
        <f>VLOOKUP(A102,Suministros!$A:$B,2,0)</f>
        <v>Palomilla Doble de Concreto de 2,20 m para poste, carga de trabajo de 100 daN</v>
      </c>
      <c r="C102" s="2" t="str">
        <f>""&amp;VLOOKUP(A102,Suministros!$A:$C,3,0)</f>
        <v>und</v>
      </c>
      <c r="CO102"/>
      <c r="CP102"/>
      <c r="CQ102"/>
      <c r="CR102"/>
      <c r="CS102"/>
      <c r="CT102"/>
      <c r="CU102"/>
      <c r="DZ102" s="6"/>
      <c r="EA102" s="6"/>
      <c r="EB102" s="6"/>
      <c r="EC102" s="6"/>
      <c r="ED102" s="6"/>
      <c r="EE102" s="6"/>
      <c r="EF102" s="6"/>
      <c r="FF102">
        <v>0</v>
      </c>
    </row>
    <row r="103" spans="1:162" x14ac:dyDescent="0.2">
      <c r="A103" s="109">
        <v>6008</v>
      </c>
      <c r="B103" t="str">
        <f>VLOOKUP(A103,Suministros!$A:$B,2,0)</f>
        <v>Plataforma de Concreto Soporte de Transformador de 2,20 m, carga de trabajo de 500 daN</v>
      </c>
      <c r="C103" s="2" t="str">
        <f>""&amp;VLOOKUP(A103,Suministros!$A:$C,3,0)</f>
        <v>und</v>
      </c>
      <c r="CO103"/>
      <c r="CP103"/>
      <c r="CQ103"/>
      <c r="CR103"/>
      <c r="CS103"/>
      <c r="CT103"/>
      <c r="CU103"/>
      <c r="DZ103" s="6"/>
      <c r="EA103" s="6"/>
      <c r="EB103" s="6"/>
      <c r="EC103" s="6"/>
      <c r="ED103" s="6"/>
      <c r="EE103" s="6"/>
      <c r="EF103" s="6"/>
      <c r="FF103">
        <v>0</v>
      </c>
    </row>
    <row r="104" spans="1:162" x14ac:dyDescent="0.2">
      <c r="A104" s="109">
        <v>6009</v>
      </c>
      <c r="B104" t="str">
        <f>VLOOKUP(A104,Suministros!$A:$B,2,0)</f>
        <v>Plataforma de Concreto Soporte de Transformador de 2,20 m, carga de trabajo de 1500 daN</v>
      </c>
      <c r="C104" s="2" t="str">
        <f>""&amp;VLOOKUP(A104,Suministros!$A:$C,3,0)</f>
        <v>und</v>
      </c>
      <c r="CO104"/>
      <c r="CP104"/>
      <c r="CQ104"/>
      <c r="CR104"/>
      <c r="CS104"/>
      <c r="CT104"/>
      <c r="CU104"/>
      <c r="DZ104" s="6"/>
      <c r="EA104" s="6"/>
      <c r="EB104" s="6"/>
      <c r="EC104" s="6"/>
      <c r="ED104" s="6"/>
      <c r="EE104" s="6"/>
      <c r="EF104" s="6"/>
      <c r="FF104">
        <v>0</v>
      </c>
    </row>
    <row r="105" spans="1:162" x14ac:dyDescent="0.2">
      <c r="A105" s="125">
        <v>6010</v>
      </c>
      <c r="B105" s="3" t="s">
        <v>2180</v>
      </c>
      <c r="C105" s="117" t="s">
        <v>35</v>
      </c>
      <c r="CO105"/>
      <c r="CP105"/>
      <c r="CQ105"/>
      <c r="CR105"/>
      <c r="CS105"/>
      <c r="CT105"/>
      <c r="CU105"/>
      <c r="DZ105" s="6"/>
      <c r="EA105" s="6"/>
      <c r="EB105" s="6"/>
      <c r="EC105" s="6"/>
      <c r="ED105" s="6"/>
      <c r="EE105" s="6"/>
      <c r="EF105" s="6"/>
      <c r="FB105">
        <v>1</v>
      </c>
      <c r="FE105">
        <v>1</v>
      </c>
      <c r="FF105">
        <v>0</v>
      </c>
    </row>
    <row r="106" spans="1:162" x14ac:dyDescent="0.2">
      <c r="A106" s="125">
        <v>6011</v>
      </c>
      <c r="B106" s="3" t="s">
        <v>2181</v>
      </c>
      <c r="C106" s="117" t="s">
        <v>35</v>
      </c>
      <c r="CO106"/>
      <c r="CP106"/>
      <c r="CQ106"/>
      <c r="CR106"/>
      <c r="CS106"/>
      <c r="CT106"/>
      <c r="CU106"/>
      <c r="DZ106" s="6"/>
      <c r="EA106" s="6"/>
      <c r="EB106" s="6"/>
      <c r="EC106" s="6"/>
      <c r="ED106" s="6"/>
      <c r="EE106" s="6"/>
      <c r="EF106" s="6"/>
      <c r="FF106">
        <v>0</v>
      </c>
    </row>
    <row r="107" spans="1:162" x14ac:dyDescent="0.2">
      <c r="A107" s="125">
        <v>6012</v>
      </c>
      <c r="B107" s="3" t="s">
        <v>2182</v>
      </c>
      <c r="C107" s="117" t="s">
        <v>35</v>
      </c>
      <c r="CO107"/>
      <c r="CP107"/>
      <c r="CQ107"/>
      <c r="CR107"/>
      <c r="CS107"/>
      <c r="CT107"/>
      <c r="CU107"/>
      <c r="DZ107" s="6"/>
      <c r="EA107" s="6"/>
      <c r="EB107" s="6"/>
      <c r="EC107" s="6"/>
      <c r="ED107" s="6"/>
      <c r="EE107" s="6"/>
      <c r="EF107" s="6"/>
      <c r="FF107">
        <v>0</v>
      </c>
    </row>
    <row r="108" spans="1:162" x14ac:dyDescent="0.2">
      <c r="A108" s="108" t="s">
        <v>471</v>
      </c>
      <c r="B108" s="49" t="str">
        <f>VLOOKUP(A108,Suministros!$A:$B,2,0)</f>
        <v>CONDUCTOR DE COBRE</v>
      </c>
      <c r="C108" s="2" t="str">
        <f>""&amp;VLOOKUP(A108,Suministros!$A:$C,3,0)</f>
        <v/>
      </c>
      <c r="CO108"/>
      <c r="CP108"/>
      <c r="CQ108"/>
      <c r="CR108"/>
      <c r="CS108"/>
      <c r="CT108"/>
      <c r="CU108"/>
      <c r="DZ108" s="6"/>
      <c r="EA108" s="6"/>
      <c r="EB108" s="6"/>
      <c r="EC108" s="6"/>
      <c r="ED108" s="6"/>
      <c r="EE108" s="6"/>
      <c r="EF108" s="6"/>
      <c r="FF108">
        <v>0</v>
      </c>
    </row>
    <row r="109" spans="1:162" x14ac:dyDescent="0.2">
      <c r="A109" s="109">
        <v>11001</v>
      </c>
      <c r="B109" t="str">
        <f>VLOOKUP(A109,Suministros!$A:$B,2,0)</f>
        <v>Conductor de Cobre Recocido, Cableado, de 16 mm², para Puesta a Tierra</v>
      </c>
      <c r="C109" s="2" t="str">
        <f>""&amp;VLOOKUP(A109,Suministros!$A:$C,3,0)</f>
        <v>m</v>
      </c>
      <c r="N109">
        <v>1</v>
      </c>
      <c r="AG109">
        <v>3</v>
      </c>
      <c r="AH109">
        <v>3</v>
      </c>
      <c r="BL109">
        <v>3.5</v>
      </c>
      <c r="BM109">
        <v>3.5</v>
      </c>
      <c r="CB109">
        <v>15</v>
      </c>
      <c r="CC109">
        <v>20</v>
      </c>
      <c r="CD109">
        <v>20</v>
      </c>
      <c r="CE109">
        <v>3.5</v>
      </c>
      <c r="CF109">
        <v>3.5</v>
      </c>
      <c r="CG109">
        <v>3.5</v>
      </c>
      <c r="CH109">
        <v>3.5</v>
      </c>
      <c r="CI109">
        <v>3.5</v>
      </c>
      <c r="CL109">
        <v>2</v>
      </c>
      <c r="CM109">
        <v>3</v>
      </c>
      <c r="CN109">
        <v>2</v>
      </c>
      <c r="CO109">
        <v>3</v>
      </c>
      <c r="CP109">
        <v>2</v>
      </c>
      <c r="CQ109">
        <v>4</v>
      </c>
      <c r="CR109">
        <v>2</v>
      </c>
      <c r="CS109">
        <v>4</v>
      </c>
      <c r="CT109">
        <v>10</v>
      </c>
      <c r="CU109"/>
      <c r="DO109" s="6">
        <v>3</v>
      </c>
      <c r="DZ109" s="6"/>
      <c r="EA109" s="6"/>
      <c r="EB109" s="6"/>
      <c r="EC109" s="6"/>
      <c r="ED109" s="6"/>
      <c r="EE109" s="6"/>
      <c r="EF109" s="6"/>
      <c r="EM109">
        <v>3</v>
      </c>
      <c r="EN109">
        <v>6</v>
      </c>
      <c r="EO109">
        <v>3</v>
      </c>
      <c r="EP109">
        <v>6</v>
      </c>
      <c r="EY109">
        <v>3</v>
      </c>
      <c r="EZ109">
        <v>3</v>
      </c>
      <c r="FA109">
        <v>5.4</v>
      </c>
    </row>
    <row r="110" spans="1:162" x14ac:dyDescent="0.2">
      <c r="A110" s="109">
        <v>11002</v>
      </c>
      <c r="B110" t="str">
        <f>VLOOKUP(A110,Suministros!$A:$B,2,0)</f>
        <v>Conductor de Cobre Recocido, Cableado, de 25 mm², para Puesta a Tierra</v>
      </c>
      <c r="C110" s="2" t="str">
        <f>""&amp;VLOOKUP(A110,Suministros!$A:$C,3,0)</f>
        <v>m</v>
      </c>
      <c r="CO110"/>
      <c r="CP110"/>
      <c r="CQ110"/>
      <c r="CR110"/>
      <c r="CS110"/>
      <c r="CT110"/>
      <c r="CU110"/>
      <c r="DZ110" s="6"/>
      <c r="EA110" s="6"/>
      <c r="EB110" s="6"/>
      <c r="EC110" s="6"/>
      <c r="ED110" s="6"/>
      <c r="EE110" s="6"/>
      <c r="EF110" s="6"/>
      <c r="FF110">
        <v>0</v>
      </c>
    </row>
    <row r="111" spans="1:162" x14ac:dyDescent="0.2">
      <c r="A111" s="109">
        <v>11003</v>
      </c>
      <c r="B111" t="str">
        <f>VLOOKUP(A111,Suministros!$A:$B,2,0)</f>
        <v>Conductor de Cobre Recocido, Cableado, de 35 mm², para Puesta a Tierra</v>
      </c>
      <c r="C111" s="2" t="str">
        <f>""&amp;VLOOKUP(A111,Suministros!$A:$C,3,0)</f>
        <v>m</v>
      </c>
      <c r="D111" s="2"/>
      <c r="E111" s="2"/>
      <c r="F111" s="2"/>
      <c r="G111" s="2"/>
      <c r="H111" s="2"/>
      <c r="CO111"/>
      <c r="CP111"/>
      <c r="CQ111"/>
      <c r="CR111"/>
      <c r="CS111"/>
      <c r="CT111"/>
      <c r="CU111"/>
      <c r="DZ111" s="6"/>
      <c r="EA111" s="6"/>
      <c r="EB111" s="6"/>
      <c r="EC111" s="6"/>
      <c r="ED111" s="6"/>
      <c r="EE111" s="6"/>
      <c r="EF111" s="6"/>
      <c r="FF111">
        <v>0</v>
      </c>
    </row>
    <row r="112" spans="1:162" x14ac:dyDescent="0.2">
      <c r="A112" s="109">
        <v>11004</v>
      </c>
      <c r="B112" t="str">
        <f>VLOOKUP(A112,Suministros!$A:$B,2,0)</f>
        <v>Conductor de Cobre Recocido, Cableado, de 50 mm², para Puesta a Tierra</v>
      </c>
      <c r="C112" s="2" t="str">
        <f>""&amp;VLOOKUP(A112,Suministros!$A:$C,3,0)</f>
        <v>m</v>
      </c>
      <c r="D112" s="2"/>
      <c r="E112" s="2"/>
      <c r="F112" s="2"/>
      <c r="G112" s="2"/>
      <c r="H112" s="2"/>
      <c r="CO112"/>
      <c r="CP112"/>
      <c r="CQ112"/>
      <c r="CR112"/>
      <c r="CS112"/>
      <c r="CT112"/>
      <c r="CU112"/>
      <c r="DZ112" s="6"/>
      <c r="EA112" s="6"/>
      <c r="EB112" s="6"/>
      <c r="EC112" s="6"/>
      <c r="ED112" s="6"/>
      <c r="EE112" s="6"/>
      <c r="EF112" s="6"/>
      <c r="FF112">
        <v>0</v>
      </c>
    </row>
    <row r="113" spans="1:176" x14ac:dyDescent="0.2">
      <c r="A113" s="109">
        <v>11005</v>
      </c>
      <c r="B113" t="str">
        <f>VLOOKUP(A113,Suministros!$A:$B,2,0)</f>
        <v>Conductor de Cobre Recocido, Cableado, de 70 mm², para Puesta a Tierra</v>
      </c>
      <c r="C113" s="2" t="str">
        <f>""&amp;VLOOKUP(A113,Suministros!$A:$C,3,0)</f>
        <v>m</v>
      </c>
      <c r="D113" s="2"/>
      <c r="E113" s="2"/>
      <c r="F113" s="2"/>
      <c r="G113" s="2"/>
      <c r="H113" s="2"/>
      <c r="CO113"/>
      <c r="CP113"/>
      <c r="CQ113"/>
      <c r="CR113"/>
      <c r="CS113"/>
      <c r="CT113"/>
      <c r="CU113"/>
      <c r="DZ113" s="6"/>
      <c r="EA113" s="6"/>
      <c r="EB113" s="6"/>
      <c r="EC113" s="6"/>
      <c r="ED113" s="6"/>
      <c r="EE113" s="6"/>
      <c r="EF113" s="6"/>
      <c r="FF113">
        <v>0</v>
      </c>
    </row>
    <row r="114" spans="1:176" x14ac:dyDescent="0.2">
      <c r="A114" s="3">
        <v>11006</v>
      </c>
      <c r="B114" s="3" t="s">
        <v>2189</v>
      </c>
      <c r="C114" s="117" t="s">
        <v>398</v>
      </c>
      <c r="N114">
        <v>1</v>
      </c>
      <c r="AG114">
        <v>3</v>
      </c>
      <c r="AH114">
        <v>3</v>
      </c>
      <c r="BL114">
        <v>3.5</v>
      </c>
      <c r="BM114">
        <v>3.5</v>
      </c>
      <c r="CB114">
        <v>15</v>
      </c>
      <c r="CC114">
        <v>20</v>
      </c>
      <c r="CD114">
        <v>20</v>
      </c>
      <c r="CE114">
        <v>3.5</v>
      </c>
      <c r="CF114">
        <v>3.5</v>
      </c>
      <c r="CG114">
        <v>3.5</v>
      </c>
      <c r="CH114">
        <v>3.5</v>
      </c>
      <c r="CI114">
        <v>3.5</v>
      </c>
      <c r="CL114">
        <v>2</v>
      </c>
      <c r="CM114">
        <v>3</v>
      </c>
      <c r="CN114">
        <v>2</v>
      </c>
      <c r="CO114">
        <v>3</v>
      </c>
      <c r="CP114">
        <v>2</v>
      </c>
      <c r="CQ114">
        <v>4</v>
      </c>
      <c r="CR114">
        <v>2</v>
      </c>
      <c r="CS114">
        <v>4</v>
      </c>
      <c r="CT114">
        <v>10</v>
      </c>
      <c r="CU114"/>
      <c r="DO114" s="6">
        <v>3</v>
      </c>
      <c r="DZ114" s="6"/>
      <c r="EA114" s="6"/>
      <c r="EB114" s="6"/>
      <c r="EC114" s="6"/>
      <c r="ED114" s="6"/>
      <c r="EE114" s="6"/>
      <c r="EF114" s="6"/>
      <c r="EM114">
        <v>3</v>
      </c>
      <c r="EN114">
        <v>6</v>
      </c>
      <c r="EO114">
        <v>3</v>
      </c>
      <c r="EP114">
        <v>6</v>
      </c>
      <c r="EY114">
        <v>3</v>
      </c>
      <c r="EZ114">
        <v>3</v>
      </c>
      <c r="FA114">
        <v>5.4</v>
      </c>
      <c r="FF114">
        <v>2</v>
      </c>
      <c r="FR114" s="1"/>
      <c r="FS114" s="1"/>
      <c r="FT114" s="119"/>
    </row>
    <row r="115" spans="1:176" x14ac:dyDescent="0.2">
      <c r="A115" s="3">
        <v>11007</v>
      </c>
      <c r="B115" s="3" t="s">
        <v>2190</v>
      </c>
      <c r="C115" s="117" t="s">
        <v>398</v>
      </c>
      <c r="CO115"/>
      <c r="CP115"/>
      <c r="CQ115"/>
      <c r="CR115"/>
      <c r="CS115"/>
      <c r="CT115"/>
      <c r="CU115"/>
      <c r="DZ115" s="6"/>
      <c r="EA115" s="6"/>
      <c r="EB115" s="6"/>
      <c r="EC115" s="6"/>
      <c r="ED115" s="6"/>
      <c r="EE115" s="6"/>
      <c r="EF115" s="6"/>
      <c r="FB115" s="3">
        <v>10</v>
      </c>
      <c r="FC115" s="3"/>
      <c r="FD115" s="3"/>
      <c r="FE115" s="3">
        <v>10</v>
      </c>
      <c r="FF115">
        <v>0</v>
      </c>
      <c r="FR115" s="1"/>
      <c r="FS115" s="1"/>
      <c r="FT115" s="119"/>
    </row>
    <row r="116" spans="1:176" x14ac:dyDescent="0.2">
      <c r="A116" s="3">
        <v>11008</v>
      </c>
      <c r="B116" s="3" t="s">
        <v>2191</v>
      </c>
      <c r="C116" s="117" t="s">
        <v>398</v>
      </c>
      <c r="CO116"/>
      <c r="CP116"/>
      <c r="CQ116"/>
      <c r="CR116"/>
      <c r="CS116"/>
      <c r="CT116"/>
      <c r="CU116"/>
      <c r="DZ116" s="6"/>
      <c r="EA116" s="6"/>
      <c r="EB116" s="6"/>
      <c r="EC116" s="6"/>
      <c r="ED116" s="6"/>
      <c r="EE116" s="6"/>
      <c r="EF116" s="6"/>
      <c r="FB116" s="3">
        <v>15</v>
      </c>
      <c r="FC116" s="3"/>
      <c r="FD116" s="3"/>
      <c r="FE116" s="3">
        <v>15</v>
      </c>
      <c r="FF116">
        <v>0</v>
      </c>
      <c r="FR116" s="1"/>
      <c r="FS116" s="1"/>
      <c r="FT116" s="119"/>
    </row>
    <row r="117" spans="1:176" x14ac:dyDescent="0.2">
      <c r="A117" s="108" t="s">
        <v>478</v>
      </c>
      <c r="B117" s="49" t="str">
        <f>VLOOKUP(A117,Suministros!$A:$B,2,0)</f>
        <v>EQUIPO DE PROTECCION Y MANIOBRA</v>
      </c>
      <c r="C117" s="2" t="str">
        <f>""&amp;VLOOKUP(A117,Suministros!$A:$C,3,0)</f>
        <v/>
      </c>
      <c r="D117" s="2"/>
      <c r="E117" s="2"/>
      <c r="F117" s="2"/>
      <c r="G117" s="2"/>
      <c r="H117" s="2"/>
      <c r="I117" s="2"/>
      <c r="J117" s="2"/>
      <c r="K117" s="2"/>
      <c r="L117" s="2"/>
      <c r="M117" s="2"/>
      <c r="CO117"/>
      <c r="CP117"/>
      <c r="CQ117"/>
      <c r="CR117"/>
      <c r="CS117"/>
      <c r="CT117"/>
      <c r="CU117"/>
      <c r="CV117"/>
      <c r="CW117"/>
      <c r="CX117"/>
      <c r="CY117"/>
      <c r="CZ117"/>
      <c r="DA117"/>
      <c r="DB117"/>
      <c r="DC117"/>
      <c r="DD117"/>
      <c r="DE117"/>
      <c r="DF117"/>
      <c r="DG117"/>
      <c r="DH117"/>
      <c r="DI117"/>
      <c r="DJ117"/>
      <c r="DK117"/>
      <c r="DL117"/>
      <c r="DM117"/>
      <c r="DN117"/>
      <c r="DO117"/>
      <c r="DP117"/>
      <c r="DQ117"/>
      <c r="DR117"/>
      <c r="DS117"/>
      <c r="DT117"/>
      <c r="DU117"/>
      <c r="DV117"/>
      <c r="DW117"/>
      <c r="DX117"/>
      <c r="DY117"/>
      <c r="EE117" s="6"/>
      <c r="EF117" s="6"/>
      <c r="EG117" s="6"/>
      <c r="EH117" s="6"/>
      <c r="EI117" s="6"/>
      <c r="EJ117" s="6"/>
      <c r="EK117" s="6"/>
      <c r="EL117" s="6"/>
      <c r="EM117" s="6"/>
      <c r="EN117" s="6"/>
      <c r="EO117" s="6"/>
      <c r="EP117" s="6"/>
      <c r="EQ117" s="6"/>
      <c r="FF117">
        <v>0</v>
      </c>
    </row>
    <row r="118" spans="1:176" x14ac:dyDescent="0.2">
      <c r="A118" s="109">
        <v>16001</v>
      </c>
      <c r="B118" t="str">
        <f>VLOOKUP(A118,Suministros!$A:$B,2,0)</f>
        <v>Seccionador Fusible Unipolar Tipo Expulsion (Cut-Out) de 27/38 kV, 100A, 150 kV-BIL.</v>
      </c>
      <c r="C118" s="2" t="str">
        <f>""&amp;VLOOKUP(A118,Suministros!$A:$C,3,0)</f>
        <v>und</v>
      </c>
      <c r="D118" s="2"/>
      <c r="E118" s="2"/>
      <c r="F118" s="2"/>
      <c r="G118" s="2"/>
      <c r="H118" s="2"/>
      <c r="I118" s="2"/>
      <c r="J118" s="2"/>
      <c r="K118" s="2"/>
      <c r="L118" s="2"/>
      <c r="M118" s="2">
        <v>1</v>
      </c>
      <c r="N118">
        <v>1</v>
      </c>
      <c r="AE118">
        <v>2</v>
      </c>
      <c r="AF118">
        <v>2</v>
      </c>
      <c r="AG118">
        <v>2</v>
      </c>
      <c r="AH118">
        <v>2</v>
      </c>
      <c r="BJ118">
        <v>3</v>
      </c>
      <c r="BK118">
        <v>3</v>
      </c>
      <c r="BL118">
        <v>3</v>
      </c>
      <c r="BM118">
        <v>3</v>
      </c>
      <c r="CB118">
        <v>1</v>
      </c>
      <c r="CG118">
        <v>1</v>
      </c>
      <c r="CH118">
        <v>2</v>
      </c>
      <c r="CI118">
        <v>3</v>
      </c>
      <c r="CO118"/>
      <c r="CP118"/>
      <c r="CQ118"/>
      <c r="CR118"/>
      <c r="CS118"/>
      <c r="CT118"/>
      <c r="CU118"/>
      <c r="CV118"/>
      <c r="CW118"/>
      <c r="CX118"/>
      <c r="CY118"/>
      <c r="CZ118"/>
      <c r="DA118"/>
      <c r="DB118">
        <v>1</v>
      </c>
      <c r="DC118">
        <v>1</v>
      </c>
      <c r="DD118"/>
      <c r="DE118"/>
      <c r="DF118"/>
      <c r="DG118"/>
      <c r="DH118"/>
      <c r="DI118"/>
      <c r="DJ118"/>
      <c r="DK118"/>
      <c r="DL118"/>
      <c r="DM118"/>
      <c r="DN118">
        <v>2</v>
      </c>
      <c r="DO118">
        <v>2</v>
      </c>
      <c r="DP118"/>
      <c r="DQ118"/>
      <c r="DR118"/>
      <c r="DS118"/>
      <c r="DT118"/>
      <c r="DU118"/>
      <c r="DV118"/>
      <c r="DW118"/>
      <c r="DX118"/>
      <c r="DY118"/>
      <c r="EC118">
        <v>3</v>
      </c>
      <c r="ED118">
        <v>3</v>
      </c>
      <c r="EE118" s="6"/>
      <c r="EF118" s="6"/>
      <c r="EG118" s="6"/>
      <c r="EH118" s="6"/>
      <c r="EI118" s="6"/>
      <c r="EJ118" s="6"/>
      <c r="EK118" s="6"/>
      <c r="EL118" s="6"/>
      <c r="EM118" s="6"/>
      <c r="EN118" s="6"/>
      <c r="EO118" s="6"/>
      <c r="EP118" s="6"/>
      <c r="EQ118" s="6"/>
      <c r="ER118" s="6"/>
    </row>
    <row r="119" spans="1:176" x14ac:dyDescent="0.2">
      <c r="A119" s="109">
        <v>16036</v>
      </c>
      <c r="B119" t="str">
        <f>VLOOKUP(A119,Suministros!$A:$B,2,0)</f>
        <v>Señalizador de Falla Unipolar</v>
      </c>
      <c r="C119" s="2" t="str">
        <f>""&amp;VLOOKUP(A119,Suministros!$A:$C,3,0)</f>
        <v>und</v>
      </c>
      <c r="D119" s="2"/>
      <c r="E119" s="2"/>
      <c r="F119" s="2"/>
      <c r="G119" s="2"/>
      <c r="H119" s="2"/>
      <c r="I119" s="2"/>
      <c r="J119" s="2"/>
      <c r="K119" s="2"/>
      <c r="L119" s="2"/>
      <c r="M119" s="2"/>
      <c r="CB119">
        <v>1</v>
      </c>
      <c r="CC119">
        <v>2</v>
      </c>
      <c r="CD119">
        <v>2</v>
      </c>
      <c r="CE119">
        <v>3</v>
      </c>
      <c r="CF119">
        <v>3</v>
      </c>
      <c r="CG119">
        <v>1</v>
      </c>
      <c r="CH119">
        <v>2</v>
      </c>
      <c r="CI119">
        <v>3</v>
      </c>
      <c r="CO119"/>
      <c r="CP119"/>
      <c r="CQ119"/>
      <c r="CR119"/>
      <c r="CS119"/>
      <c r="CT119"/>
      <c r="CU119"/>
      <c r="CV119"/>
      <c r="CW119"/>
      <c r="CX119"/>
      <c r="CY119"/>
      <c r="CZ119"/>
      <c r="DA119"/>
      <c r="DB119"/>
      <c r="DC119"/>
      <c r="DD119"/>
      <c r="DE119"/>
      <c r="DF119"/>
      <c r="DG119"/>
      <c r="DH119"/>
      <c r="DI119"/>
      <c r="DJ119"/>
      <c r="DK119"/>
      <c r="DL119"/>
      <c r="DM119"/>
      <c r="DN119"/>
      <c r="DO119"/>
      <c r="DP119"/>
      <c r="DQ119"/>
      <c r="DR119"/>
      <c r="DS119"/>
      <c r="DT119"/>
      <c r="DU119"/>
      <c r="DV119"/>
      <c r="DW119"/>
      <c r="DX119"/>
      <c r="DY119"/>
      <c r="EE119" s="6"/>
      <c r="EF119" s="6"/>
      <c r="EG119" s="6"/>
      <c r="EH119" s="6"/>
      <c r="EI119" s="6"/>
      <c r="EJ119" s="6"/>
      <c r="EK119" s="6"/>
      <c r="EL119" s="6"/>
      <c r="EM119" s="6"/>
      <c r="EN119" s="6"/>
      <c r="EO119" s="6"/>
      <c r="EP119" s="6"/>
      <c r="EQ119" s="6"/>
      <c r="ER119" s="6"/>
      <c r="FF119">
        <v>0</v>
      </c>
    </row>
    <row r="120" spans="1:176" x14ac:dyDescent="0.2">
      <c r="A120" s="109">
        <v>16037</v>
      </c>
      <c r="B120" t="str">
        <f>VLOOKUP(A120,Suministros!$A:$B,2,0)</f>
        <v>Control/ Receptor del Señalizador de Falla</v>
      </c>
      <c r="C120" s="2" t="str">
        <f>""&amp;VLOOKUP(A120,Suministros!$A:$C,3,0)</f>
        <v>und</v>
      </c>
      <c r="I120" s="2"/>
      <c r="J120" s="2"/>
      <c r="K120" s="2"/>
      <c r="L120" s="2"/>
      <c r="M120" s="2"/>
      <c r="CB120">
        <v>1</v>
      </c>
      <c r="CC120">
        <v>1</v>
      </c>
      <c r="CD120">
        <v>1</v>
      </c>
      <c r="CE120">
        <v>1</v>
      </c>
      <c r="CF120">
        <v>1</v>
      </c>
      <c r="CG120">
        <v>1</v>
      </c>
      <c r="CH120">
        <v>1</v>
      </c>
      <c r="CI120">
        <v>1</v>
      </c>
      <c r="CO120"/>
      <c r="CP120"/>
      <c r="CQ120"/>
      <c r="CR120"/>
      <c r="CS120"/>
      <c r="CT120"/>
      <c r="CU120"/>
      <c r="CV120"/>
      <c r="CW120"/>
      <c r="CX120"/>
      <c r="CY120"/>
      <c r="CZ120"/>
      <c r="DA120"/>
      <c r="DB120"/>
      <c r="DC120"/>
      <c r="DD120"/>
      <c r="DE120"/>
      <c r="DF120"/>
      <c r="DG120"/>
      <c r="DH120"/>
      <c r="DI120"/>
      <c r="DJ120"/>
      <c r="DK120"/>
      <c r="DL120"/>
      <c r="DM120"/>
      <c r="DN120"/>
      <c r="DO120"/>
      <c r="DP120"/>
      <c r="DQ120"/>
      <c r="DR120"/>
      <c r="DS120"/>
      <c r="DT120"/>
      <c r="DU120"/>
      <c r="DV120"/>
      <c r="DW120"/>
      <c r="DX120"/>
      <c r="DY120"/>
      <c r="EE120" s="6"/>
      <c r="EF120" s="6"/>
      <c r="EG120" s="6"/>
      <c r="EH120" s="6"/>
      <c r="EI120" s="6"/>
      <c r="EJ120" s="6"/>
      <c r="EK120" s="6"/>
      <c r="EL120" s="6"/>
      <c r="EM120" s="6"/>
      <c r="EN120" s="6"/>
      <c r="EO120" s="6"/>
      <c r="EP120" s="6"/>
      <c r="EQ120" s="6"/>
      <c r="ER120" s="6"/>
      <c r="FF120">
        <v>0</v>
      </c>
    </row>
    <row r="121" spans="1:176" x14ac:dyDescent="0.2">
      <c r="A121" s="109">
        <v>16038</v>
      </c>
      <c r="B121" t="str">
        <f>VLOOKUP(A121,Suministros!$A:$B,2,0)</f>
        <v>Seccionalizadores Electronico de 27 kV, 15 A, 150 kV-BIL, 10 KA.</v>
      </c>
      <c r="C121" s="2" t="str">
        <f>""&amp;VLOOKUP(A121,Suministros!$A:$C,3,0)</f>
        <v>und</v>
      </c>
      <c r="I121" s="2"/>
      <c r="J121" s="2"/>
      <c r="K121" s="2"/>
      <c r="L121" s="2"/>
      <c r="M121" s="2"/>
      <c r="CB121">
        <v>1</v>
      </c>
      <c r="CC121">
        <v>2</v>
      </c>
      <c r="CD121">
        <v>2</v>
      </c>
      <c r="CE121">
        <v>3</v>
      </c>
      <c r="CF121">
        <v>3</v>
      </c>
      <c r="CG121">
        <v>1</v>
      </c>
      <c r="CH121">
        <v>2</v>
      </c>
      <c r="CI121">
        <v>3</v>
      </c>
      <c r="CO121"/>
      <c r="CP121"/>
      <c r="CQ121"/>
      <c r="CR121"/>
      <c r="CS121"/>
      <c r="CT121"/>
      <c r="CU121"/>
      <c r="CV121"/>
      <c r="CW121"/>
      <c r="CX121"/>
      <c r="CY121"/>
      <c r="CZ121"/>
      <c r="DA121"/>
      <c r="DB121"/>
      <c r="DC121"/>
      <c r="DD121"/>
      <c r="DE121"/>
      <c r="DF121"/>
      <c r="DG121"/>
      <c r="DH121"/>
      <c r="DI121"/>
      <c r="DJ121"/>
      <c r="DK121"/>
      <c r="DL121"/>
      <c r="DM121"/>
      <c r="DN121"/>
      <c r="DO121"/>
      <c r="DP121"/>
      <c r="DQ121"/>
      <c r="DR121"/>
      <c r="DS121"/>
      <c r="DT121"/>
      <c r="DU121"/>
      <c r="DV121"/>
      <c r="DW121"/>
      <c r="DX121"/>
      <c r="DY121"/>
      <c r="EE121" s="6"/>
      <c r="EF121" s="6"/>
      <c r="EG121" s="6"/>
      <c r="EH121" s="6"/>
      <c r="EI121" s="6"/>
      <c r="EJ121" s="6"/>
      <c r="EK121" s="6"/>
      <c r="EL121" s="6"/>
      <c r="EM121" s="6"/>
      <c r="EN121" s="6"/>
      <c r="EO121" s="6"/>
      <c r="EP121" s="6"/>
      <c r="EQ121" s="6"/>
      <c r="ER121" s="6"/>
      <c r="FF121">
        <v>0</v>
      </c>
    </row>
    <row r="122" spans="1:176" x14ac:dyDescent="0.2">
      <c r="A122" s="109">
        <v>16039</v>
      </c>
      <c r="B122" t="str">
        <f>VLOOKUP(A122,Suministros!$A:$B,2,0)</f>
        <v>Recloser 22,9 kV Trifásico</v>
      </c>
      <c r="C122" s="2" t="str">
        <f>""&amp;VLOOKUP(A122,Suministros!$A:$C,3,0)</f>
        <v>und</v>
      </c>
      <c r="I122" s="2"/>
      <c r="J122" s="2"/>
      <c r="K122" s="2"/>
      <c r="L122" s="2"/>
      <c r="M122" s="2"/>
      <c r="CO122"/>
      <c r="CP122"/>
      <c r="CQ122"/>
      <c r="CR122"/>
      <c r="CS122"/>
      <c r="CT122"/>
      <c r="CU122"/>
      <c r="CV122"/>
      <c r="CW122"/>
      <c r="CX122"/>
      <c r="CY122"/>
      <c r="CZ122"/>
      <c r="DA122"/>
      <c r="DB122"/>
      <c r="DC122"/>
      <c r="DD122"/>
      <c r="DE122"/>
      <c r="DF122"/>
      <c r="DG122"/>
      <c r="DH122"/>
      <c r="DI122"/>
      <c r="DJ122"/>
      <c r="DK122"/>
      <c r="DL122"/>
      <c r="DM122"/>
      <c r="DN122"/>
      <c r="DO122"/>
      <c r="DP122"/>
      <c r="DQ122"/>
      <c r="DR122"/>
      <c r="DS122"/>
      <c r="DT122"/>
      <c r="DU122"/>
      <c r="DV122"/>
      <c r="DW122"/>
      <c r="DX122"/>
      <c r="DY122"/>
      <c r="EE122" s="6"/>
      <c r="EF122" s="6"/>
      <c r="EG122" s="6"/>
      <c r="EH122" s="6"/>
      <c r="EI122" s="6"/>
      <c r="EJ122" s="6"/>
      <c r="EK122" s="6"/>
      <c r="EL122" s="6"/>
      <c r="EM122" s="6"/>
      <c r="EN122" s="6"/>
      <c r="EO122" s="6"/>
      <c r="EP122" s="6"/>
      <c r="EQ122" s="6"/>
      <c r="ER122" s="6"/>
      <c r="FF122">
        <v>0</v>
      </c>
    </row>
    <row r="123" spans="1:176" x14ac:dyDescent="0.2">
      <c r="A123" s="3">
        <v>16040</v>
      </c>
      <c r="B123" s="3" t="s">
        <v>2192</v>
      </c>
      <c r="C123" s="117" t="s">
        <v>35</v>
      </c>
      <c r="D123" s="2"/>
      <c r="E123" s="2"/>
      <c r="F123" s="2"/>
      <c r="G123" s="2"/>
      <c r="H123" s="2"/>
      <c r="I123" s="2"/>
      <c r="J123" s="2"/>
      <c r="K123" s="2"/>
      <c r="L123" s="2"/>
      <c r="M123" s="2"/>
      <c r="CO123"/>
      <c r="CP123"/>
      <c r="CQ123"/>
      <c r="CR123"/>
      <c r="CS123"/>
      <c r="CT123"/>
      <c r="CU123"/>
      <c r="CV123"/>
      <c r="CW123"/>
      <c r="CX123"/>
      <c r="CY123"/>
      <c r="CZ123"/>
      <c r="DA123"/>
      <c r="DB123"/>
      <c r="DC123"/>
      <c r="DD123"/>
      <c r="DE123"/>
      <c r="DF123"/>
      <c r="DG123"/>
      <c r="DH123"/>
      <c r="DI123"/>
      <c r="DJ123"/>
      <c r="DK123"/>
      <c r="DL123"/>
      <c r="DM123"/>
      <c r="DN123"/>
      <c r="DO123"/>
      <c r="DP123"/>
      <c r="DQ123"/>
      <c r="DR123"/>
      <c r="DS123"/>
      <c r="DT123"/>
      <c r="DU123"/>
      <c r="DV123"/>
      <c r="DW123"/>
      <c r="DX123"/>
      <c r="DY123"/>
      <c r="EE123" s="6"/>
      <c r="EF123" s="6"/>
      <c r="EG123" s="6"/>
      <c r="EH123" s="6"/>
      <c r="EI123" s="6"/>
      <c r="EJ123" s="6"/>
      <c r="EK123" s="6"/>
      <c r="EL123" s="6"/>
      <c r="EM123" s="6"/>
      <c r="EN123" s="6"/>
      <c r="EO123" s="6"/>
      <c r="EP123" s="6"/>
      <c r="EQ123" s="6"/>
      <c r="ER123" s="6"/>
      <c r="FR123" s="1"/>
      <c r="FS123" s="1"/>
      <c r="FT123" s="119"/>
    </row>
    <row r="124" spans="1:176" x14ac:dyDescent="0.2">
      <c r="CM124" s="6"/>
      <c r="CN124" s="6"/>
      <c r="DX124"/>
      <c r="DY124"/>
    </row>
    <row r="125" spans="1:176" x14ac:dyDescent="0.2">
      <c r="CM125" s="6"/>
      <c r="CN125" s="6"/>
      <c r="DX125"/>
      <c r="DY125"/>
    </row>
    <row r="126" spans="1:176" x14ac:dyDescent="0.2">
      <c r="CM126" s="6"/>
      <c r="CN126" s="6"/>
      <c r="DX126"/>
      <c r="DY126"/>
    </row>
    <row r="127" spans="1:176" x14ac:dyDescent="0.2">
      <c r="CM127" s="6"/>
      <c r="CN127" s="6"/>
      <c r="DX127"/>
      <c r="DY127"/>
    </row>
    <row r="128" spans="1:176" x14ac:dyDescent="0.2">
      <c r="CM128" s="6"/>
      <c r="CN128" s="6"/>
      <c r="DX128"/>
      <c r="DY128"/>
    </row>
    <row r="129" spans="91:129" x14ac:dyDescent="0.2">
      <c r="CM129" s="6"/>
      <c r="CN129" s="6"/>
      <c r="DX129"/>
      <c r="DY129"/>
    </row>
    <row r="130" spans="91:129" x14ac:dyDescent="0.2">
      <c r="CM130" s="6"/>
      <c r="CN130" s="6"/>
      <c r="DX130"/>
      <c r="DY130"/>
    </row>
  </sheetData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Hoja8">
    <tabColor theme="4" tint="0.59999389629810485"/>
  </sheetPr>
  <dimension ref="A1:FU22"/>
  <sheetViews>
    <sheetView zoomScaleNormal="100" workbookViewId="0">
      <pane xSplit="3" ySplit="3" topLeftCell="D4" activePane="bottomRight" state="frozen"/>
      <selection activeCell="D4" sqref="D4"/>
      <selection pane="topRight" activeCell="D4" sqref="D4"/>
      <selection pane="bottomLeft" activeCell="D4" sqref="D4"/>
      <selection pane="bottomRight" activeCell="D4" sqref="D4"/>
    </sheetView>
  </sheetViews>
  <sheetFormatPr baseColWidth="10" defaultRowHeight="12.75" x14ac:dyDescent="0.2"/>
  <cols>
    <col min="1" max="1" width="9.28515625" customWidth="1"/>
    <col min="2" max="2" width="66.5703125" customWidth="1"/>
    <col min="3" max="3" width="9.85546875" customWidth="1"/>
    <col min="4" max="5" width="15.7109375" customWidth="1"/>
    <col min="6" max="6" width="12" customWidth="1"/>
    <col min="7" max="7" width="15" customWidth="1"/>
    <col min="8" max="14" width="11" customWidth="1"/>
    <col min="15" max="15" width="11.5703125" customWidth="1"/>
    <col min="16" max="16" width="11.85546875" customWidth="1"/>
    <col min="17" max="18" width="11" customWidth="1"/>
    <col min="19" max="19" width="11.5703125" customWidth="1"/>
    <col min="20" max="20" width="11" customWidth="1"/>
    <col min="21" max="21" width="11.85546875" customWidth="1"/>
    <col min="22" max="26" width="11" customWidth="1"/>
    <col min="27" max="27" width="11.5703125" customWidth="1"/>
    <col min="28" max="29" width="11" customWidth="1"/>
    <col min="30" max="30" width="11.85546875" customWidth="1"/>
    <col min="31" max="35" width="11" customWidth="1"/>
    <col min="36" max="36" width="11.7109375" customWidth="1"/>
    <col min="37" max="50" width="11" customWidth="1"/>
    <col min="51" max="51" width="11.5703125" customWidth="1"/>
    <col min="52" max="54" width="11" customWidth="1"/>
    <col min="55" max="55" width="11.5703125" customWidth="1"/>
    <col min="56" max="57" width="11" customWidth="1"/>
    <col min="58" max="58" width="11.7109375" customWidth="1"/>
    <col min="59" max="62" width="11" customWidth="1"/>
    <col min="63" max="66" width="10.140625" customWidth="1"/>
    <col min="67" max="67" width="12.7109375" customWidth="1"/>
    <col min="68" max="68" width="13.140625" customWidth="1"/>
    <col min="69" max="85" width="10.140625" customWidth="1"/>
    <col min="86" max="86" width="11" customWidth="1"/>
    <col min="87" max="87" width="11.5703125" customWidth="1"/>
    <col min="88" max="89" width="10.140625" customWidth="1"/>
    <col min="90" max="90" width="11.28515625" customWidth="1"/>
    <col min="91" max="92" width="10.140625" customWidth="1"/>
    <col min="93" max="93" width="10.140625" style="6" customWidth="1"/>
    <col min="94" max="94" width="12.42578125" style="6" customWidth="1"/>
    <col min="95" max="95" width="13.7109375" style="6" customWidth="1"/>
    <col min="96" max="97" width="10.140625" style="6" customWidth="1"/>
    <col min="98" max="98" width="10.7109375" style="6" customWidth="1"/>
    <col min="99" max="99" width="11.42578125" style="6" customWidth="1"/>
    <col min="100" max="101" width="10.140625" style="6" customWidth="1"/>
    <col min="102" max="102" width="11.28515625" style="6" customWidth="1"/>
    <col min="103" max="103" width="10.140625" style="6" customWidth="1"/>
    <col min="104" max="104" width="11.42578125" style="6" customWidth="1"/>
    <col min="105" max="105" width="10.140625" style="6" customWidth="1"/>
    <col min="106" max="106" width="11.42578125" style="6" customWidth="1"/>
    <col min="107" max="107" width="11.28515625" style="6" customWidth="1"/>
    <col min="108" max="108" width="10.140625" style="6" customWidth="1"/>
    <col min="109" max="109" width="12.42578125" style="6" customWidth="1"/>
    <col min="110" max="110" width="13.7109375" style="6" customWidth="1"/>
    <col min="111" max="114" width="10.140625" style="6" customWidth="1"/>
    <col min="115" max="115" width="15.28515625" style="6" bestFit="1" customWidth="1"/>
    <col min="116" max="116" width="15.85546875" style="6" bestFit="1" customWidth="1"/>
    <col min="117" max="117" width="11.42578125" style="6" customWidth="1"/>
    <col min="118" max="118" width="18.85546875" style="6" customWidth="1"/>
    <col min="119" max="119" width="15.5703125" style="6" bestFit="1" customWidth="1"/>
    <col min="120" max="120" width="7.5703125" style="6" bestFit="1" customWidth="1"/>
    <col min="121" max="121" width="15.85546875" style="6" bestFit="1" customWidth="1"/>
    <col min="122" max="123" width="11.85546875" style="6" customWidth="1"/>
    <col min="124" max="124" width="7.7109375" style="6" bestFit="1" customWidth="1"/>
    <col min="125" max="125" width="9.140625" style="6" customWidth="1"/>
    <col min="126" max="126" width="10.140625" style="6" bestFit="1" customWidth="1"/>
    <col min="127" max="127" width="8.7109375" style="6" bestFit="1" customWidth="1"/>
    <col min="128" max="128" width="9.5703125" style="6" customWidth="1"/>
    <col min="129" max="129" width="10.28515625" style="6" customWidth="1"/>
    <col min="130" max="130" width="8.85546875" customWidth="1"/>
    <col min="131" max="131" width="9.7109375" customWidth="1"/>
    <col min="132" max="132" width="10.140625" customWidth="1"/>
    <col min="133" max="133" width="10.5703125" customWidth="1"/>
    <col min="134" max="134" width="12.140625" customWidth="1"/>
    <col min="135" max="135" width="9.85546875" customWidth="1"/>
    <col min="136" max="136" width="8.7109375" customWidth="1"/>
    <col min="137" max="138" width="6.140625" bestFit="1" customWidth="1"/>
    <col min="139" max="139" width="8.42578125" bestFit="1" customWidth="1"/>
    <col min="140" max="140" width="8.85546875" bestFit="1" customWidth="1"/>
    <col min="141" max="141" width="8.42578125" bestFit="1" customWidth="1"/>
    <col min="142" max="142" width="8.85546875" bestFit="1" customWidth="1"/>
    <col min="143" max="143" width="8.42578125" bestFit="1" customWidth="1"/>
    <col min="144" max="147" width="9.28515625" bestFit="1" customWidth="1"/>
    <col min="148" max="148" width="11" bestFit="1" customWidth="1"/>
    <col min="150" max="150" width="11" bestFit="1" customWidth="1"/>
    <col min="151" max="156" width="7.85546875" bestFit="1" customWidth="1"/>
    <col min="157" max="164" width="12" bestFit="1" customWidth="1"/>
    <col min="165" max="166" width="12.85546875" bestFit="1" customWidth="1"/>
    <col min="167" max="168" width="19.140625" bestFit="1" customWidth="1"/>
    <col min="169" max="171" width="20.140625" bestFit="1" customWidth="1"/>
    <col min="172" max="173" width="16.85546875" bestFit="1" customWidth="1"/>
    <col min="174" max="175" width="14.7109375" bestFit="1" customWidth="1"/>
    <col min="176" max="178" width="15.7109375" bestFit="1" customWidth="1"/>
    <col min="179" max="183" width="22.7109375" bestFit="1" customWidth="1"/>
    <col min="184" max="188" width="15.5703125" bestFit="1" customWidth="1"/>
  </cols>
  <sheetData>
    <row r="1" spans="1:129" x14ac:dyDescent="0.2">
      <c r="A1" t="s">
        <v>191</v>
      </c>
      <c r="B1">
        <v>1</v>
      </c>
      <c r="C1" s="112" t="s">
        <v>560</v>
      </c>
      <c r="D1" s="112"/>
      <c r="E1" s="112"/>
      <c r="CJ1" s="6"/>
      <c r="CK1" s="6"/>
      <c r="CL1" s="6"/>
      <c r="CM1" s="6"/>
      <c r="CN1" s="6"/>
      <c r="DU1"/>
      <c r="DV1"/>
      <c r="DW1"/>
      <c r="DX1"/>
      <c r="DY1"/>
    </row>
    <row r="2" spans="1:129" x14ac:dyDescent="0.2">
      <c r="A2" t="s">
        <v>193</v>
      </c>
      <c r="B2" t="s">
        <v>194</v>
      </c>
      <c r="D2" s="15" t="s">
        <v>560</v>
      </c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5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</row>
    <row r="3" spans="1:129" x14ac:dyDescent="0.2">
      <c r="A3" s="28" t="s">
        <v>1</v>
      </c>
      <c r="B3" s="28" t="s">
        <v>204</v>
      </c>
      <c r="C3" s="29" t="s">
        <v>2167</v>
      </c>
      <c r="D3" s="30" t="s">
        <v>2077</v>
      </c>
      <c r="E3" s="30" t="s">
        <v>2078</v>
      </c>
      <c r="F3" s="30" t="s">
        <v>2079</v>
      </c>
      <c r="G3" s="30" t="s">
        <v>2080</v>
      </c>
      <c r="H3" s="30" t="s">
        <v>2081</v>
      </c>
      <c r="I3" s="30" t="s">
        <v>2082</v>
      </c>
      <c r="J3" s="30" t="s">
        <v>2083</v>
      </c>
      <c r="K3" s="30" t="s">
        <v>2084</v>
      </c>
      <c r="L3" s="30" t="s">
        <v>2085</v>
      </c>
      <c r="M3" s="30" t="s">
        <v>2086</v>
      </c>
      <c r="N3" s="30" t="s">
        <v>2094</v>
      </c>
      <c r="O3" s="30" t="s">
        <v>2095</v>
      </c>
      <c r="P3" s="30" t="s">
        <v>2096</v>
      </c>
      <c r="Q3" s="5" t="s">
        <v>2247</v>
      </c>
      <c r="R3" s="5" t="s">
        <v>2248</v>
      </c>
      <c r="S3" s="5" t="s">
        <v>2249</v>
      </c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</row>
    <row r="4" spans="1:129" x14ac:dyDescent="0.2">
      <c r="A4" s="108" t="s">
        <v>565</v>
      </c>
      <c r="B4" s="49" t="str">
        <f>VLOOKUP(A4,Suministros!$A:$B,2,0)</f>
        <v>RETENIDAS Y ANCLAJES</v>
      </c>
      <c r="C4" s="2" t="str">
        <f>""&amp;VLOOKUP(A4,Suministros!$A:$C,3,0)</f>
        <v/>
      </c>
      <c r="BQ4" s="6"/>
      <c r="BR4" s="6"/>
      <c r="BS4" s="6"/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</row>
    <row r="5" spans="1:129" x14ac:dyDescent="0.2">
      <c r="A5" s="109">
        <v>14008</v>
      </c>
      <c r="B5" t="str">
        <f>VLOOKUP(A5,Suministros!$A:$B,2,0)</f>
        <v>Alambre de Acero N° 14 para Entorchado</v>
      </c>
      <c r="C5" s="2" t="str">
        <f>""&amp;VLOOKUP(A5,Suministros!$A:$C,3,0)</f>
        <v>m</v>
      </c>
      <c r="D5">
        <v>1.5</v>
      </c>
      <c r="E5">
        <v>1.5</v>
      </c>
      <c r="F5">
        <v>1.5</v>
      </c>
      <c r="G5">
        <v>1.5</v>
      </c>
      <c r="H5">
        <v>1.5</v>
      </c>
      <c r="I5">
        <v>1.5</v>
      </c>
      <c r="J5">
        <v>1.5</v>
      </c>
      <c r="K5">
        <v>1.5</v>
      </c>
      <c r="L5">
        <v>1.5</v>
      </c>
      <c r="M5">
        <v>1.5</v>
      </c>
      <c r="N5">
        <v>1.5</v>
      </c>
      <c r="O5">
        <v>1.5</v>
      </c>
      <c r="P5">
        <v>1.5</v>
      </c>
      <c r="Q5">
        <v>1.5</v>
      </c>
      <c r="R5">
        <v>1.5</v>
      </c>
      <c r="S5">
        <v>1.5</v>
      </c>
      <c r="BQ5" s="6"/>
      <c r="BR5" s="6"/>
      <c r="BS5" s="6"/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</row>
    <row r="6" spans="1:129" x14ac:dyDescent="0.2">
      <c r="A6" s="109">
        <v>13036</v>
      </c>
      <c r="B6" t="str">
        <f>VLOOKUP(A6,Suministros!$A:$B,2,0)</f>
        <v>Arandela Cuadrada Curva de A° G°, 57 x 57 x 5 mm, Agujero de 18 mm Ø</v>
      </c>
      <c r="C6" s="2" t="str">
        <f>""&amp;VLOOKUP(A6,Suministros!$A:$C,3,0)</f>
        <v>und</v>
      </c>
      <c r="D6">
        <v>2</v>
      </c>
      <c r="E6">
        <v>0</v>
      </c>
      <c r="F6">
        <v>2</v>
      </c>
      <c r="G6">
        <v>0</v>
      </c>
      <c r="H6">
        <v>2</v>
      </c>
      <c r="I6">
        <v>0</v>
      </c>
      <c r="J6">
        <v>2</v>
      </c>
      <c r="K6">
        <v>0</v>
      </c>
      <c r="L6">
        <v>2</v>
      </c>
      <c r="M6">
        <v>2</v>
      </c>
      <c r="N6">
        <v>2</v>
      </c>
      <c r="O6">
        <v>2</v>
      </c>
      <c r="P6">
        <v>2</v>
      </c>
      <c r="Q6">
        <v>2</v>
      </c>
      <c r="R6">
        <v>0</v>
      </c>
      <c r="S6">
        <v>0</v>
      </c>
      <c r="BQ6" s="6"/>
      <c r="BR6" s="6"/>
      <c r="BS6" s="6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</row>
    <row r="7" spans="1:129" x14ac:dyDescent="0.2">
      <c r="A7" s="109">
        <v>14009</v>
      </c>
      <c r="B7" t="str">
        <f>VLOOKUP(A7,Suministros!$A:$B,2,0)</f>
        <v>Arandela de Anclaje de A°G°, 102 x 102 x 6,35 mm, Agujero de 18 mmø</v>
      </c>
      <c r="C7" s="2" t="str">
        <f>""&amp;VLOOKUP(A7,Suministros!$A:$C,3,0)</f>
        <v>und</v>
      </c>
      <c r="D7">
        <v>1</v>
      </c>
      <c r="E7">
        <v>1</v>
      </c>
      <c r="F7">
        <v>1</v>
      </c>
      <c r="G7">
        <v>1</v>
      </c>
      <c r="H7">
        <v>1</v>
      </c>
      <c r="I7">
        <v>1</v>
      </c>
      <c r="J7">
        <v>1</v>
      </c>
      <c r="K7">
        <v>1</v>
      </c>
      <c r="L7">
        <v>1</v>
      </c>
      <c r="M7">
        <v>1</v>
      </c>
      <c r="N7">
        <v>1</v>
      </c>
      <c r="O7">
        <v>1</v>
      </c>
      <c r="P7">
        <v>1</v>
      </c>
      <c r="Q7">
        <v>1</v>
      </c>
      <c r="R7">
        <v>1</v>
      </c>
      <c r="S7">
        <v>1</v>
      </c>
      <c r="BQ7" s="6"/>
      <c r="BR7" s="6"/>
      <c r="BS7" s="6"/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</row>
    <row r="8" spans="1:129" x14ac:dyDescent="0.2">
      <c r="A8" s="109">
        <v>14015</v>
      </c>
      <c r="B8" t="str">
        <f>VLOOKUP(A8,Suministros!$A:$B,2,0)</f>
        <v>Bloque de Concreto de 0,40 x 0,40 x 0,15 m</v>
      </c>
      <c r="C8" s="2" t="str">
        <f>""&amp;VLOOKUP(A8,Suministros!$A:$C,3,0)</f>
        <v>und</v>
      </c>
      <c r="D8">
        <v>1</v>
      </c>
      <c r="E8">
        <v>1</v>
      </c>
      <c r="F8">
        <v>1</v>
      </c>
      <c r="G8">
        <v>1</v>
      </c>
      <c r="H8">
        <v>1</v>
      </c>
      <c r="I8">
        <v>1</v>
      </c>
      <c r="J8">
        <v>1</v>
      </c>
      <c r="K8">
        <v>1</v>
      </c>
      <c r="L8">
        <v>1</v>
      </c>
      <c r="M8">
        <v>1</v>
      </c>
      <c r="N8">
        <v>1</v>
      </c>
      <c r="O8">
        <v>1</v>
      </c>
      <c r="P8">
        <v>1</v>
      </c>
      <c r="Q8">
        <v>1</v>
      </c>
      <c r="R8">
        <v>1</v>
      </c>
      <c r="S8">
        <v>1</v>
      </c>
      <c r="BQ8" s="6"/>
      <c r="BR8" s="6"/>
      <c r="BS8" s="6"/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</row>
    <row r="9" spans="1:129" x14ac:dyDescent="0.2">
      <c r="A9" s="109">
        <v>14001</v>
      </c>
      <c r="B9" t="str">
        <f>VLOOKUP(A9,Suministros!$A:$B,2,0)</f>
        <v>Cable de Acero Grado Siemens Martin, de 10 mm Ø, 7 hilos</v>
      </c>
      <c r="C9" s="2" t="str">
        <f>""&amp;VLOOKUP(A9,Suministros!$A:$C,3,0)</f>
        <v>m</v>
      </c>
      <c r="D9">
        <v>14</v>
      </c>
      <c r="E9">
        <v>16</v>
      </c>
      <c r="F9">
        <v>14</v>
      </c>
      <c r="G9">
        <v>14</v>
      </c>
      <c r="H9">
        <v>14</v>
      </c>
      <c r="I9">
        <v>16</v>
      </c>
      <c r="J9">
        <v>14</v>
      </c>
      <c r="K9">
        <v>14</v>
      </c>
      <c r="L9">
        <v>14</v>
      </c>
      <c r="M9">
        <v>14</v>
      </c>
      <c r="N9">
        <v>14</v>
      </c>
      <c r="O9">
        <v>13</v>
      </c>
      <c r="P9">
        <v>13</v>
      </c>
      <c r="Q9" s="3">
        <v>13.5</v>
      </c>
      <c r="R9" s="3">
        <v>13.5</v>
      </c>
      <c r="S9" s="3">
        <v>13.5</v>
      </c>
      <c r="BQ9" s="6"/>
      <c r="BR9" s="6"/>
      <c r="BS9" s="6"/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</row>
    <row r="10" spans="1:129" x14ac:dyDescent="0.2">
      <c r="A10" s="109">
        <v>14010</v>
      </c>
      <c r="B10" t="str">
        <f>VLOOKUP(A10,Suministros!$A:$B,2,0)</f>
        <v>Soporte de Contrapunta de 51 mm ø x 1200 mm de longitud, con Abrazadera partida en un extremo y Grapa de Ajuste para Cable en el otro extremo</v>
      </c>
      <c r="C10" s="2" t="str">
        <f>""&amp;VLOOKUP(A10,Suministros!$A:$C,3,0)</f>
        <v>und</v>
      </c>
      <c r="F10">
        <v>1</v>
      </c>
      <c r="G10">
        <v>1</v>
      </c>
      <c r="J10">
        <v>1</v>
      </c>
      <c r="K10">
        <v>1</v>
      </c>
      <c r="P10">
        <v>1</v>
      </c>
      <c r="Q10">
        <v>0</v>
      </c>
      <c r="BQ10" s="6"/>
      <c r="BR10" s="6"/>
      <c r="BS10" s="6"/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</row>
    <row r="11" spans="1:129" x14ac:dyDescent="0.2">
      <c r="A11" s="109">
        <v>14006</v>
      </c>
      <c r="B11" t="str">
        <f>VLOOKUP(A11,Suministros!$A:$B,2,0)</f>
        <v>Mordaza Preformada de A°G° para Cable de 10 mm Ø</v>
      </c>
      <c r="C11" s="2" t="str">
        <f>""&amp;VLOOKUP(A11,Suministros!$A:$C,3,0)</f>
        <v>und</v>
      </c>
      <c r="D11">
        <v>2</v>
      </c>
      <c r="E11">
        <v>2</v>
      </c>
      <c r="F11">
        <v>2</v>
      </c>
      <c r="G11">
        <v>2</v>
      </c>
      <c r="H11">
        <v>2</v>
      </c>
      <c r="I11">
        <v>2</v>
      </c>
      <c r="J11">
        <v>2</v>
      </c>
      <c r="K11">
        <v>2</v>
      </c>
      <c r="L11">
        <v>2</v>
      </c>
      <c r="M11">
        <v>2</v>
      </c>
      <c r="N11">
        <v>2</v>
      </c>
      <c r="O11">
        <v>2</v>
      </c>
      <c r="P11">
        <v>2</v>
      </c>
      <c r="Q11" s="3">
        <v>4</v>
      </c>
      <c r="R11" s="3">
        <v>4</v>
      </c>
      <c r="S11" s="3">
        <v>4</v>
      </c>
      <c r="BQ11" s="6"/>
      <c r="BR11" s="6"/>
      <c r="BS11" s="6"/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</row>
    <row r="12" spans="1:129" x14ac:dyDescent="0.2">
      <c r="A12" s="109">
        <v>14003</v>
      </c>
      <c r="B12" t="str">
        <f>VLOOKUP(A12,Suministros!$A:$B,2,0)</f>
        <v>Perno Angular con Ojal Guardacabo de A°G°, 16 mm Ø x 254 mm, provisto de Tuerca y Contratuerca</v>
      </c>
      <c r="C12" s="2" t="str">
        <f>""&amp;VLOOKUP(A12,Suministros!$A:$C,3,0)</f>
        <v>und</v>
      </c>
      <c r="D12">
        <v>1</v>
      </c>
      <c r="E12">
        <v>2</v>
      </c>
      <c r="F12">
        <v>1</v>
      </c>
      <c r="G12">
        <v>1</v>
      </c>
      <c r="H12">
        <v>1</v>
      </c>
      <c r="I12">
        <v>2</v>
      </c>
      <c r="J12">
        <v>1</v>
      </c>
      <c r="K12">
        <v>1</v>
      </c>
      <c r="L12">
        <v>1</v>
      </c>
      <c r="M12">
        <v>1</v>
      </c>
      <c r="N12">
        <v>1</v>
      </c>
      <c r="O12">
        <v>1</v>
      </c>
      <c r="P12">
        <v>1</v>
      </c>
      <c r="Q12">
        <v>1</v>
      </c>
      <c r="R12">
        <v>2</v>
      </c>
      <c r="S12">
        <v>2</v>
      </c>
      <c r="BQ12" s="6"/>
      <c r="BR12" s="6"/>
      <c r="BS12" s="6"/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</row>
    <row r="13" spans="1:129" x14ac:dyDescent="0.2">
      <c r="A13" s="109">
        <v>14005</v>
      </c>
      <c r="B13" t="str">
        <f>VLOOKUP(A13,Suministros!$A:$B,2,0)</f>
        <v>Varilla de Anclaje de A°G° de 16 mm Ø x 2,40 m, provisto de Ojal Guardacabo en un extremo; Tuerca y Contratuerca en el otro</v>
      </c>
      <c r="C13" s="2" t="str">
        <f>""&amp;VLOOKUP(A13,Suministros!$A:$C,3,0)</f>
        <v>und</v>
      </c>
      <c r="D13">
        <v>1</v>
      </c>
      <c r="E13">
        <v>1</v>
      </c>
      <c r="F13">
        <v>1</v>
      </c>
      <c r="G13">
        <v>1</v>
      </c>
      <c r="H13">
        <v>1</v>
      </c>
      <c r="I13">
        <v>1</v>
      </c>
      <c r="J13">
        <v>1</v>
      </c>
      <c r="K13">
        <v>1</v>
      </c>
      <c r="L13">
        <v>1</v>
      </c>
      <c r="M13">
        <v>1</v>
      </c>
      <c r="N13">
        <v>1</v>
      </c>
      <c r="O13">
        <v>1</v>
      </c>
      <c r="P13">
        <v>1</v>
      </c>
      <c r="Q13">
        <v>1</v>
      </c>
      <c r="R13">
        <v>1</v>
      </c>
      <c r="S13">
        <v>1</v>
      </c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</row>
    <row r="14" spans="1:129" x14ac:dyDescent="0.2">
      <c r="A14" s="109">
        <v>14011</v>
      </c>
      <c r="B14" t="str">
        <f>VLOOKUP(A14,Suministros!$A:$B,2,0)</f>
        <v>Abrazadera de 4 sectores para Retenida, de 75 mm de altura, 6,35 mm de espesor y 70 kN de resistencia. Diámetro según dimensiones del poste,  incluye 4 pernos de 12,7 mm Ø x 63,5 mm y 4 arandelas</v>
      </c>
      <c r="C14" s="2" t="str">
        <f>""&amp;VLOOKUP(A14,Suministros!$A:$C,3,0)</f>
        <v>und</v>
      </c>
      <c r="E14">
        <v>1</v>
      </c>
      <c r="G14">
        <v>1</v>
      </c>
      <c r="I14">
        <v>1</v>
      </c>
      <c r="K14">
        <v>1</v>
      </c>
      <c r="Q14">
        <v>0</v>
      </c>
      <c r="R14" s="3">
        <v>0</v>
      </c>
      <c r="S14" s="3">
        <v>0</v>
      </c>
      <c r="BQ14" s="6"/>
      <c r="BR14" s="6"/>
      <c r="BS14" s="6"/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</row>
    <row r="15" spans="1:129" x14ac:dyDescent="0.2">
      <c r="A15" s="109">
        <v>14012</v>
      </c>
      <c r="B15" t="str">
        <f>VLOOKUP(A15,Suministros!$A:$B,2,0)</f>
        <v>Enlace metálico, de 254 mm x 75 mm x 38 mm, de 70 kN de resistencia</v>
      </c>
      <c r="C15" s="2" t="str">
        <f>""&amp;VLOOKUP(A15,Suministros!$A:$C,3,0)</f>
        <v>und</v>
      </c>
      <c r="E15">
        <v>1</v>
      </c>
      <c r="G15">
        <v>1</v>
      </c>
      <c r="I15">
        <v>1</v>
      </c>
      <c r="K15">
        <v>1</v>
      </c>
      <c r="Q15">
        <v>0</v>
      </c>
      <c r="R15" s="3">
        <v>0</v>
      </c>
      <c r="S15" s="3">
        <v>0</v>
      </c>
      <c r="BQ15" s="6"/>
      <c r="BR15" s="6"/>
      <c r="BS15" s="6"/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</row>
    <row r="16" spans="1:129" x14ac:dyDescent="0.2">
      <c r="A16" s="109">
        <v>8005</v>
      </c>
      <c r="B16" t="str">
        <f>VLOOKUP(A16,Suministros!$A:$B,2,0)</f>
        <v xml:space="preserve">Aislador Polimerico con Conexión Horquilla (Estructura) y Lengüeta (Linea) de 36 kV, según Especificacion Técnica. </v>
      </c>
      <c r="C16" s="2" t="str">
        <f>""&amp;VLOOKUP(A16,Suministros!$A:$C,3,0)</f>
        <v>und</v>
      </c>
      <c r="E16">
        <v>1</v>
      </c>
      <c r="G16">
        <v>1</v>
      </c>
      <c r="I16">
        <v>1</v>
      </c>
      <c r="K16">
        <v>1</v>
      </c>
      <c r="Q16">
        <v>0</v>
      </c>
      <c r="R16">
        <v>1</v>
      </c>
      <c r="S16">
        <v>1</v>
      </c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</row>
    <row r="17" spans="1:177" x14ac:dyDescent="0.2">
      <c r="A17" s="109">
        <v>14014</v>
      </c>
      <c r="B17" t="str">
        <f>VLOOKUP(A17,Suministros!$A:$B,2,0)</f>
        <v>Grillete de Acero de 70 kN</v>
      </c>
      <c r="C17" s="2" t="str">
        <f>""&amp;VLOOKUP(A17,Suministros!$A:$C,3,0)</f>
        <v>und</v>
      </c>
      <c r="E17">
        <v>1</v>
      </c>
      <c r="G17">
        <v>1</v>
      </c>
      <c r="I17">
        <v>1</v>
      </c>
      <c r="K17">
        <v>1</v>
      </c>
      <c r="Q17">
        <v>0</v>
      </c>
      <c r="R17">
        <v>1</v>
      </c>
      <c r="S17">
        <v>1</v>
      </c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</row>
    <row r="18" spans="1:177" x14ac:dyDescent="0.2">
      <c r="A18" s="109">
        <v>14016</v>
      </c>
      <c r="B18" t="str">
        <f>VLOOKUP(A18,Suministros!$A:$B,2,0)</f>
        <v>Abrazadera para Retenida 150 mm Ø x 150 mm x 5 mm</v>
      </c>
      <c r="C18" s="2" t="str">
        <f>""&amp;VLOOKUP(A18,Suministros!$A:$C,3,0)</f>
        <v>und</v>
      </c>
      <c r="Q18">
        <v>0</v>
      </c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</row>
    <row r="19" spans="1:177" x14ac:dyDescent="0.2">
      <c r="A19" s="109">
        <v>15005</v>
      </c>
      <c r="B19" t="str">
        <f>VLOOKUP(A19,Suministros!$A:$B,2,0)</f>
        <v>Conector de Cobre tipo Perno Partido para Conductor de 16 mm²</v>
      </c>
      <c r="C19" s="2" t="str">
        <f>""&amp;VLOOKUP(A19,Suministros!$A:$C,3,0)</f>
        <v>und</v>
      </c>
      <c r="E19" s="4">
        <v>1</v>
      </c>
      <c r="G19">
        <v>1</v>
      </c>
      <c r="I19" s="4">
        <v>1</v>
      </c>
      <c r="K19">
        <v>1</v>
      </c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</row>
    <row r="20" spans="1:177" x14ac:dyDescent="0.2">
      <c r="A20" s="3">
        <v>15013</v>
      </c>
      <c r="B20" s="3" t="s">
        <v>2188</v>
      </c>
      <c r="C20" s="2" t="s">
        <v>35</v>
      </c>
      <c r="E20" s="128">
        <v>1</v>
      </c>
      <c r="F20" s="3"/>
      <c r="G20" s="3">
        <v>1</v>
      </c>
      <c r="H20" s="3"/>
      <c r="I20" s="128">
        <v>1</v>
      </c>
      <c r="J20" s="3"/>
      <c r="K20" s="3">
        <v>1</v>
      </c>
      <c r="L20" s="3"/>
      <c r="M20" s="3"/>
      <c r="N20" s="3"/>
      <c r="O20" s="3"/>
      <c r="P20" s="3"/>
      <c r="Q20" s="3">
        <v>0</v>
      </c>
      <c r="R20" s="128">
        <v>1</v>
      </c>
      <c r="S20" s="128">
        <v>1</v>
      </c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FS20" s="1">
        <v>4.07</v>
      </c>
      <c r="FT20" s="1">
        <v>4.05</v>
      </c>
      <c r="FU20" s="119" t="e">
        <f>IF(#REF!=FT20,"",FS20/FT20)</f>
        <v>#REF!</v>
      </c>
    </row>
    <row r="21" spans="1:177" x14ac:dyDescent="0.2">
      <c r="A21" s="109">
        <v>15009</v>
      </c>
      <c r="B21" t="str">
        <f>VLOOKUP(A21,Suministros!$A:$B,2,0)</f>
        <v>Conector Doble Via Bimetálico para Cable de Acero de 10 mm ø y para Cable de Acero con Recubrimiento Metalúrgico de Cobre de 4 AWG (21,15 mm2)</v>
      </c>
      <c r="C21" s="2" t="str">
        <f>""&amp;VLOOKUP(A21,Suministros!$A:$C,3,0)</f>
        <v>und</v>
      </c>
      <c r="E21">
        <v>1</v>
      </c>
      <c r="G21">
        <v>1</v>
      </c>
      <c r="I21">
        <v>1</v>
      </c>
      <c r="K21">
        <v>1</v>
      </c>
      <c r="Q21">
        <v>0</v>
      </c>
      <c r="R21">
        <v>1</v>
      </c>
      <c r="S21">
        <v>1</v>
      </c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DM21"/>
      <c r="DN21"/>
      <c r="DO21"/>
      <c r="DP21"/>
      <c r="DQ21"/>
      <c r="DR21"/>
      <c r="DS21"/>
      <c r="DT21"/>
      <c r="DU21"/>
      <c r="DV21"/>
      <c r="DW21"/>
      <c r="DX21"/>
      <c r="DY21"/>
    </row>
    <row r="22" spans="1:177" x14ac:dyDescent="0.2">
      <c r="A22" s="49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</row>
  </sheetData>
  <pageMargins left="0.7" right="0.7" top="0.75" bottom="0.75" header="0.3" footer="0.3"/>
  <pageSetup paperSize="9" orientation="portrait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Hoja9">
    <tabColor theme="4" tint="0.59999389629810485"/>
  </sheetPr>
  <dimension ref="A1:FU41"/>
  <sheetViews>
    <sheetView zoomScaleNormal="100" workbookViewId="0"/>
  </sheetViews>
  <sheetFormatPr baseColWidth="10" defaultRowHeight="12.75" x14ac:dyDescent="0.2"/>
  <cols>
    <col min="1" max="1" width="8.7109375" customWidth="1"/>
    <col min="2" max="2" width="66.5703125" customWidth="1"/>
    <col min="3" max="3" width="9.85546875" customWidth="1"/>
    <col min="4" max="5" width="15.7109375" customWidth="1"/>
    <col min="6" max="6" width="12" customWidth="1"/>
    <col min="7" max="7" width="15" customWidth="1"/>
    <col min="8" max="14" width="11" customWidth="1"/>
    <col min="15" max="15" width="11.5703125" customWidth="1"/>
    <col min="16" max="16" width="11.85546875" customWidth="1"/>
    <col min="17" max="18" width="11" customWidth="1"/>
    <col min="19" max="19" width="11.5703125" customWidth="1"/>
    <col min="20" max="20" width="11" customWidth="1"/>
    <col min="21" max="21" width="11.85546875" customWidth="1"/>
    <col min="22" max="26" width="11" customWidth="1"/>
    <col min="27" max="27" width="11.5703125" customWidth="1"/>
    <col min="28" max="29" width="11" customWidth="1"/>
    <col min="30" max="30" width="11.85546875" customWidth="1"/>
    <col min="31" max="35" width="11" customWidth="1"/>
    <col min="36" max="36" width="11.7109375" customWidth="1"/>
    <col min="37" max="50" width="11" customWidth="1"/>
    <col min="51" max="51" width="11.5703125" customWidth="1"/>
    <col min="52" max="54" width="11" customWidth="1"/>
    <col min="55" max="55" width="11.5703125" customWidth="1"/>
    <col min="56" max="57" width="11" customWidth="1"/>
    <col min="58" max="58" width="11.7109375" customWidth="1"/>
    <col min="59" max="62" width="11" customWidth="1"/>
    <col min="63" max="66" width="10.140625" customWidth="1"/>
    <col min="67" max="67" width="12.7109375" customWidth="1"/>
    <col min="68" max="68" width="13.140625" customWidth="1"/>
    <col min="69" max="85" width="10.140625" customWidth="1"/>
    <col min="86" max="86" width="11" customWidth="1"/>
    <col min="87" max="87" width="11.5703125" customWidth="1"/>
    <col min="88" max="89" width="10.140625" customWidth="1"/>
    <col min="90" max="90" width="11.28515625" customWidth="1"/>
    <col min="91" max="92" width="10.140625" customWidth="1"/>
    <col min="93" max="93" width="10.140625" style="6" customWidth="1"/>
    <col min="94" max="94" width="12.42578125" style="6" customWidth="1"/>
    <col min="95" max="95" width="13.7109375" style="6" customWidth="1"/>
    <col min="96" max="97" width="10.140625" style="6" customWidth="1"/>
    <col min="98" max="98" width="10.7109375" style="6" customWidth="1"/>
    <col min="99" max="99" width="11.42578125" style="6" customWidth="1"/>
    <col min="100" max="101" width="10.140625" style="6" customWidth="1"/>
    <col min="102" max="102" width="11.28515625" style="6" customWidth="1"/>
    <col min="103" max="103" width="10.140625" style="6" customWidth="1"/>
    <col min="104" max="104" width="11.42578125" style="6" customWidth="1"/>
    <col min="105" max="105" width="10.140625" style="6" customWidth="1"/>
    <col min="106" max="106" width="11.42578125" style="6" customWidth="1"/>
    <col min="107" max="107" width="11.28515625" style="6" customWidth="1"/>
    <col min="108" max="108" width="10.140625" style="6" customWidth="1"/>
    <col min="109" max="109" width="12.42578125" style="6" customWidth="1"/>
    <col min="110" max="110" width="13.7109375" style="6" customWidth="1"/>
    <col min="111" max="114" width="10.140625" style="6" customWidth="1"/>
    <col min="115" max="115" width="15.28515625" style="6" bestFit="1" customWidth="1"/>
    <col min="116" max="116" width="15.85546875" style="6" bestFit="1" customWidth="1"/>
    <col min="117" max="117" width="11.42578125" style="6" customWidth="1"/>
    <col min="118" max="118" width="18.85546875" style="6" customWidth="1"/>
    <col min="119" max="119" width="15.5703125" style="6" bestFit="1" customWidth="1"/>
    <col min="120" max="120" width="7.5703125" style="6" bestFit="1" customWidth="1"/>
    <col min="121" max="121" width="15.85546875" style="6" bestFit="1" customWidth="1"/>
    <col min="122" max="123" width="11.85546875" style="6" customWidth="1"/>
    <col min="124" max="124" width="7.7109375" style="6" bestFit="1" customWidth="1"/>
    <col min="125" max="125" width="9.140625" style="6" customWidth="1"/>
    <col min="126" max="126" width="10.140625" style="6" bestFit="1" customWidth="1"/>
    <col min="127" max="127" width="8.7109375" style="6" bestFit="1" customWidth="1"/>
    <col min="128" max="128" width="9.5703125" style="6" customWidth="1"/>
    <col min="129" max="129" width="10.28515625" style="6" customWidth="1"/>
    <col min="130" max="130" width="8.85546875" customWidth="1"/>
    <col min="131" max="131" width="9.7109375" customWidth="1"/>
    <col min="132" max="132" width="10.140625" customWidth="1"/>
    <col min="133" max="133" width="10.5703125" customWidth="1"/>
    <col min="134" max="134" width="12.140625" customWidth="1"/>
    <col min="135" max="135" width="9.85546875" customWidth="1"/>
    <col min="136" max="136" width="8.7109375" customWidth="1"/>
    <col min="137" max="138" width="6.140625" bestFit="1" customWidth="1"/>
    <col min="139" max="139" width="8.42578125" bestFit="1" customWidth="1"/>
    <col min="140" max="140" width="8.85546875" bestFit="1" customWidth="1"/>
    <col min="141" max="141" width="8.42578125" bestFit="1" customWidth="1"/>
    <col min="142" max="142" width="8.85546875" bestFit="1" customWidth="1"/>
    <col min="143" max="143" width="8.42578125" bestFit="1" customWidth="1"/>
    <col min="144" max="147" width="9.28515625" bestFit="1" customWidth="1"/>
    <col min="148" max="148" width="11" bestFit="1" customWidth="1"/>
    <col min="150" max="150" width="11" bestFit="1" customWidth="1"/>
    <col min="151" max="156" width="7.85546875" bestFit="1" customWidth="1"/>
    <col min="157" max="164" width="12" bestFit="1" customWidth="1"/>
    <col min="165" max="166" width="12.85546875" bestFit="1" customWidth="1"/>
    <col min="167" max="168" width="19.140625" bestFit="1" customWidth="1"/>
    <col min="169" max="171" width="20.140625" bestFit="1" customWidth="1"/>
    <col min="172" max="173" width="16.85546875" bestFit="1" customWidth="1"/>
    <col min="174" max="175" width="14.7109375" bestFit="1" customWidth="1"/>
    <col min="176" max="178" width="15.7109375" bestFit="1" customWidth="1"/>
    <col min="179" max="183" width="22.7109375" bestFit="1" customWidth="1"/>
    <col min="184" max="188" width="15.5703125" bestFit="1" customWidth="1"/>
  </cols>
  <sheetData>
    <row r="1" spans="1:177" x14ac:dyDescent="0.2">
      <c r="A1" t="s">
        <v>191</v>
      </c>
      <c r="B1">
        <v>1</v>
      </c>
      <c r="C1" s="112" t="s">
        <v>2161</v>
      </c>
      <c r="D1" s="112"/>
      <c r="E1" s="112"/>
      <c r="CJ1" s="6"/>
      <c r="CK1" s="6"/>
      <c r="CL1" s="6"/>
      <c r="CM1" s="6"/>
      <c r="CN1" s="6"/>
      <c r="DU1"/>
      <c r="DV1"/>
      <c r="DW1"/>
      <c r="DX1"/>
      <c r="DY1"/>
    </row>
    <row r="2" spans="1:177" x14ac:dyDescent="0.2">
      <c r="A2" t="s">
        <v>193</v>
      </c>
      <c r="B2" t="s">
        <v>194</v>
      </c>
      <c r="D2" s="15" t="s">
        <v>580</v>
      </c>
      <c r="E2" s="54"/>
      <c r="F2" s="54"/>
      <c r="G2" s="54"/>
      <c r="H2" s="54"/>
      <c r="I2" s="54"/>
      <c r="J2" s="54"/>
      <c r="K2" s="55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  <c r="CI2" s="6"/>
      <c r="CJ2" s="6"/>
      <c r="CK2" s="6"/>
      <c r="CL2" s="6"/>
      <c r="CM2" s="6"/>
      <c r="CN2" s="6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</row>
    <row r="3" spans="1:177" x14ac:dyDescent="0.2">
      <c r="A3" s="28" t="s">
        <v>1</v>
      </c>
      <c r="B3" s="28" t="s">
        <v>204</v>
      </c>
      <c r="C3" s="29" t="s">
        <v>2167</v>
      </c>
      <c r="D3" s="30" t="s">
        <v>581</v>
      </c>
      <c r="E3" s="30" t="s">
        <v>582</v>
      </c>
      <c r="F3" s="30" t="s">
        <v>583</v>
      </c>
      <c r="G3" s="30" t="s">
        <v>584</v>
      </c>
      <c r="H3" s="30" t="s">
        <v>585</v>
      </c>
      <c r="I3" s="30" t="s">
        <v>586</v>
      </c>
      <c r="J3" s="30" t="s">
        <v>587</v>
      </c>
      <c r="K3" s="30" t="s">
        <v>588</v>
      </c>
      <c r="L3" s="5" t="s">
        <v>2250</v>
      </c>
      <c r="M3" s="5" t="s">
        <v>2251</v>
      </c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</row>
    <row r="4" spans="1:177" x14ac:dyDescent="0.2">
      <c r="A4" s="108" t="s">
        <v>442</v>
      </c>
      <c r="B4" s="49" t="str">
        <f>VLOOKUP(A4,Suministros!$A:$B,2,0)</f>
        <v>MATERIAL PARA PUESTA A TIERRA</v>
      </c>
      <c r="C4" s="2" t="str">
        <f>""&amp;VLOOKUP(A4,Suministros!$A:$C,3,0)</f>
        <v/>
      </c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</row>
    <row r="5" spans="1:177" x14ac:dyDescent="0.2">
      <c r="A5" s="109">
        <v>15005</v>
      </c>
      <c r="B5" t="str">
        <f>VLOOKUP(A5,Suministros!$A:$B,2,0)</f>
        <v>Conector de Cobre tipo Perno Partido para Conductor de 16 mm²</v>
      </c>
      <c r="C5" s="2" t="str">
        <f>""&amp;VLOOKUP(A5,Suministros!$A:$C,3,0)</f>
        <v>und</v>
      </c>
      <c r="E5" s="4"/>
      <c r="L5">
        <v>0</v>
      </c>
      <c r="M5">
        <v>0</v>
      </c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</row>
    <row r="6" spans="1:177" x14ac:dyDescent="0.2">
      <c r="A6" s="3">
        <v>15013</v>
      </c>
      <c r="B6" s="3" t="s">
        <v>2188</v>
      </c>
      <c r="C6" s="2" t="s">
        <v>35</v>
      </c>
      <c r="D6">
        <v>1</v>
      </c>
      <c r="E6" s="128">
        <v>1</v>
      </c>
      <c r="F6" s="3">
        <v>1</v>
      </c>
      <c r="G6" s="3">
        <v>1</v>
      </c>
      <c r="H6" s="3">
        <v>2</v>
      </c>
      <c r="I6" s="128">
        <v>1</v>
      </c>
      <c r="J6" s="3">
        <v>1</v>
      </c>
      <c r="K6" s="3">
        <v>2</v>
      </c>
      <c r="L6" s="3">
        <v>2</v>
      </c>
      <c r="M6" s="3">
        <v>2</v>
      </c>
      <c r="R6" s="4"/>
      <c r="S6" s="4"/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FS6" s="1"/>
      <c r="FT6" s="1"/>
      <c r="FU6" s="119"/>
    </row>
    <row r="7" spans="1:177" x14ac:dyDescent="0.2">
      <c r="A7" s="109">
        <v>15004</v>
      </c>
      <c r="B7" t="str">
        <f>VLOOKUP(A7,Suministros!$A:$B,2,0)</f>
        <v>Plancha Doblada de Cobre para toma a Tierra de Espigas y/o Pernos</v>
      </c>
      <c r="C7" s="2" t="str">
        <f>""&amp;VLOOKUP(A7,Suministros!$A:$C,3,0)</f>
        <v>und</v>
      </c>
      <c r="D7">
        <v>1</v>
      </c>
      <c r="E7" s="4">
        <v>1</v>
      </c>
      <c r="F7">
        <v>1</v>
      </c>
      <c r="G7">
        <v>3</v>
      </c>
      <c r="H7">
        <v>3</v>
      </c>
      <c r="I7">
        <v>1</v>
      </c>
      <c r="J7">
        <v>3</v>
      </c>
      <c r="K7">
        <v>3</v>
      </c>
      <c r="L7">
        <v>2</v>
      </c>
      <c r="M7">
        <v>2</v>
      </c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</row>
    <row r="8" spans="1:177" x14ac:dyDescent="0.2">
      <c r="A8" s="109">
        <v>15002</v>
      </c>
      <c r="B8" t="str">
        <f>VLOOKUP(A8,Suministros!$A:$B,2,0)</f>
        <v>Conector de Bronce para Electrodo de 16 mm ø y Conductor de Cobre de 16 mm²</v>
      </c>
      <c r="C8" s="2" t="str">
        <f>""&amp;VLOOKUP(A8,Suministros!$A:$C,3,0)</f>
        <v>und</v>
      </c>
      <c r="F8">
        <v>1</v>
      </c>
      <c r="G8">
        <v>2</v>
      </c>
      <c r="H8">
        <v>3</v>
      </c>
      <c r="I8">
        <v>1</v>
      </c>
      <c r="J8">
        <v>2</v>
      </c>
      <c r="K8">
        <v>3</v>
      </c>
      <c r="L8">
        <v>2</v>
      </c>
      <c r="M8">
        <v>2</v>
      </c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</row>
    <row r="9" spans="1:177" x14ac:dyDescent="0.2">
      <c r="A9" s="109">
        <v>15006</v>
      </c>
      <c r="B9" t="str">
        <f>VLOOKUP(A9,Suministros!$A:$B,2,0)</f>
        <v>Conector Doble Via Bimetálico para Cable de Acero de 10 mm ø y Cobre de 16 mm²</v>
      </c>
      <c r="C9" s="2" t="str">
        <f>""&amp;VLOOKUP(A9,Suministros!$A:$C,3,0)</f>
        <v>und</v>
      </c>
      <c r="L9">
        <v>0</v>
      </c>
      <c r="M9">
        <v>0</v>
      </c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</row>
    <row r="10" spans="1:177" x14ac:dyDescent="0.2">
      <c r="A10" s="109">
        <v>15001</v>
      </c>
      <c r="B10" t="str">
        <f>VLOOKUP(A10,Suministros!$A:$B,2,0)</f>
        <v>Electrodo de Acero Recubierto de Cobre de 16 mm Ø x 2,40 m</v>
      </c>
      <c r="C10" s="2" t="str">
        <f>""&amp;VLOOKUP(A10,Suministros!$A:$C,3,0)</f>
        <v>und</v>
      </c>
      <c r="F10">
        <v>1</v>
      </c>
      <c r="G10">
        <v>2</v>
      </c>
      <c r="H10">
        <v>3</v>
      </c>
      <c r="I10">
        <v>1</v>
      </c>
      <c r="J10">
        <v>2</v>
      </c>
      <c r="K10">
        <v>3</v>
      </c>
      <c r="L10">
        <v>2</v>
      </c>
      <c r="M10">
        <v>2</v>
      </c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</row>
    <row r="11" spans="1:177" x14ac:dyDescent="0.2">
      <c r="A11" s="109">
        <v>15003</v>
      </c>
      <c r="B11" t="str">
        <f>VLOOKUP(A11,Suministros!$A:$B,2,0)</f>
        <v>Caja Registro de Concreto para Puesta a Tierra 0,50 x 0,50 x 0,45 m</v>
      </c>
      <c r="C11" s="2" t="str">
        <f>""&amp;VLOOKUP(A11,Suministros!$A:$C,3,0)</f>
        <v>und</v>
      </c>
      <c r="F11">
        <v>1</v>
      </c>
      <c r="G11">
        <v>1</v>
      </c>
      <c r="H11">
        <v>1</v>
      </c>
      <c r="I11">
        <v>1</v>
      </c>
      <c r="J11">
        <v>1</v>
      </c>
      <c r="K11">
        <v>1</v>
      </c>
      <c r="L11">
        <v>2</v>
      </c>
      <c r="M11">
        <v>2</v>
      </c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</row>
    <row r="12" spans="1:177" x14ac:dyDescent="0.2">
      <c r="A12" s="109">
        <v>15007</v>
      </c>
      <c r="B12" t="str">
        <f>VLOOKUP(A12,Suministros!$A:$B,2,0)</f>
        <v>Conector de Bronce para Electrodo de 16 mm ø y Cable de Acero con Recubrimiento Metalúrgico de Cobre de 4 AWG (21,15 mm2)</v>
      </c>
      <c r="C12" s="2" t="str">
        <f>""&amp;VLOOKUP(A12,Suministros!$A:$C,3,0)</f>
        <v>und</v>
      </c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</row>
    <row r="13" spans="1:177" x14ac:dyDescent="0.2">
      <c r="A13" s="109">
        <v>15008</v>
      </c>
      <c r="B13" t="str">
        <f>VLOOKUP(A13,Suministros!$A:$B,2,0)</f>
        <v>Conector de Cobre tipo Perno Partido para Cable de Acero con Recubrimiento Metalúrgico de Cobre de 4 AWG (21,15 mm2)</v>
      </c>
      <c r="C13" s="2" t="str">
        <f>""&amp;VLOOKUP(A13,Suministros!$A:$C,3,0)</f>
        <v>und</v>
      </c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</row>
    <row r="14" spans="1:177" x14ac:dyDescent="0.2">
      <c r="A14" s="109">
        <v>15011</v>
      </c>
      <c r="B14" t="str">
        <f>VLOOKUP(A14,Suministros!$A:$B,2,0)</f>
        <v>Placa de Señalización de Poste (Puesta a Tierra)</v>
      </c>
      <c r="C14" s="2" t="str">
        <f>""&amp;VLOOKUP(A14,Suministros!$A:$C,3,0)</f>
        <v>und</v>
      </c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</row>
    <row r="15" spans="1:177" x14ac:dyDescent="0.2">
      <c r="A15" s="109">
        <v>15012</v>
      </c>
      <c r="B15" t="str">
        <f>VLOOKUP(A15,Suministros!$A:$B,2,0)</f>
        <v>Plantilla para Señalización de Poste (Puesta a Tierra)</v>
      </c>
      <c r="C15" s="2" t="str">
        <f>""&amp;VLOOKUP(A15,Suministros!$A:$C,3,0)</f>
        <v>und-0+</v>
      </c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</row>
    <row r="16" spans="1:177" x14ac:dyDescent="0.2">
      <c r="A16" s="109">
        <v>15009</v>
      </c>
      <c r="B16" t="str">
        <f>VLOOKUP(A16,Suministros!$A:$B,2,0)</f>
        <v>Conector Doble Via Bimetálico para Cable de Acero de 10 mm ø y para Cable de Acero con Recubrimiento Metalúrgico de Cobre de 4 AWG (21,15 mm2)</v>
      </c>
      <c r="C16" s="2" t="str">
        <f>""&amp;VLOOKUP(A16,Suministros!$A:$C,3,0)</f>
        <v>und</v>
      </c>
      <c r="I16">
        <v>1</v>
      </c>
      <c r="CE16" s="6"/>
      <c r="CF16" s="6"/>
      <c r="CG16" s="6"/>
      <c r="CH16" s="6"/>
      <c r="CI16" s="6"/>
      <c r="CJ16" s="6"/>
      <c r="CK16" s="6"/>
      <c r="CL16" s="6"/>
      <c r="CM16" s="6"/>
      <c r="CN16" s="6"/>
      <c r="DP16"/>
      <c r="DQ16"/>
      <c r="DR16"/>
      <c r="DS16"/>
      <c r="DT16"/>
      <c r="DU16"/>
      <c r="DV16"/>
      <c r="DW16"/>
      <c r="DX16"/>
      <c r="DY16"/>
    </row>
    <row r="17" spans="1:177" x14ac:dyDescent="0.2">
      <c r="A17" s="3">
        <v>15014</v>
      </c>
      <c r="B17" s="3" t="s">
        <v>2198</v>
      </c>
      <c r="C17" s="2" t="s">
        <v>35</v>
      </c>
      <c r="D17" s="3">
        <v>1</v>
      </c>
      <c r="E17" s="3">
        <v>1</v>
      </c>
      <c r="F17" s="3">
        <v>1</v>
      </c>
      <c r="G17" s="3"/>
      <c r="H17" s="3"/>
      <c r="I17" s="3"/>
      <c r="J17" s="3"/>
      <c r="K17" s="3"/>
      <c r="L17" s="3">
        <f>+F17*2</f>
        <v>2</v>
      </c>
      <c r="M17" s="3">
        <f>+L17</f>
        <v>2</v>
      </c>
      <c r="CE17" s="6"/>
      <c r="CF17" s="6"/>
      <c r="CG17" s="6"/>
      <c r="CH17" s="6"/>
      <c r="CI17" s="6"/>
      <c r="CJ17" s="6"/>
      <c r="CK17" s="6"/>
      <c r="CL17" s="6"/>
      <c r="CM17" s="6"/>
      <c r="CN17" s="6"/>
      <c r="DP17"/>
      <c r="DQ17"/>
      <c r="DR17"/>
      <c r="DS17"/>
      <c r="DT17"/>
      <c r="DU17"/>
      <c r="DV17"/>
      <c r="DW17"/>
      <c r="DX17"/>
      <c r="DY17"/>
      <c r="FS17" s="1">
        <v>4.49</v>
      </c>
      <c r="FT17" s="1">
        <v>6.95</v>
      </c>
      <c r="FU17" s="119" t="e">
        <f>IF(#REF!=FT17,"",FS17/FT17)</f>
        <v>#REF!</v>
      </c>
    </row>
    <row r="19" spans="1:177" s="6" customFormat="1" x14ac:dyDescent="0.2">
      <c r="A19" s="6" t="s">
        <v>193</v>
      </c>
      <c r="B19" s="6" t="s">
        <v>485</v>
      </c>
      <c r="D19" s="57" t="s">
        <v>580</v>
      </c>
      <c r="E19" s="58"/>
      <c r="F19" s="58"/>
      <c r="G19" s="59"/>
      <c r="EC19"/>
    </row>
    <row r="20" spans="1:177" s="6" customFormat="1" x14ac:dyDescent="0.2">
      <c r="A20" s="28" t="s">
        <v>1</v>
      </c>
      <c r="B20" s="28" t="s">
        <v>204</v>
      </c>
      <c r="C20" s="29" t="s">
        <v>2167</v>
      </c>
      <c r="D20" s="60" t="s">
        <v>581</v>
      </c>
      <c r="E20" s="60" t="s">
        <v>583</v>
      </c>
      <c r="F20" s="60" t="s">
        <v>584</v>
      </c>
      <c r="G20" s="60" t="s">
        <v>585</v>
      </c>
      <c r="H20" s="5" t="s">
        <v>2250</v>
      </c>
      <c r="I20" s="5" t="s">
        <v>2251</v>
      </c>
      <c r="EC20"/>
    </row>
    <row r="21" spans="1:177" s="6" customFormat="1" x14ac:dyDescent="0.2">
      <c r="A21" s="49" t="s">
        <v>361</v>
      </c>
      <c r="B21" s="49" t="s">
        <v>362</v>
      </c>
      <c r="EC21"/>
    </row>
    <row r="22" spans="1:177" s="6" customFormat="1" x14ac:dyDescent="0.2">
      <c r="A22">
        <v>1</v>
      </c>
      <c r="B22" s="6" t="str">
        <f>+B34</f>
        <v>Listón de madera tratada 50 x 19 mm sección, 2,7 m longitud (incluye clavos de fijación)</v>
      </c>
      <c r="C22" s="6" t="str">
        <f>+C34</f>
        <v>und</v>
      </c>
      <c r="D22" s="6">
        <v>1</v>
      </c>
      <c r="E22" s="6">
        <v>1</v>
      </c>
      <c r="F22" s="6">
        <v>1</v>
      </c>
      <c r="G22" s="6">
        <v>1</v>
      </c>
      <c r="H22" s="6">
        <v>2</v>
      </c>
      <c r="I22" s="6">
        <v>2</v>
      </c>
      <c r="EC22"/>
    </row>
    <row r="23" spans="1:177" s="6" customFormat="1" x14ac:dyDescent="0.2">
      <c r="A23" s="49" t="s">
        <v>442</v>
      </c>
      <c r="B23" s="8" t="s">
        <v>443</v>
      </c>
      <c r="EC23"/>
    </row>
    <row r="24" spans="1:177" s="6" customFormat="1" x14ac:dyDescent="0.2">
      <c r="A24">
        <v>2</v>
      </c>
      <c r="B24" s="6" t="str">
        <f t="shared" ref="B24:C26" si="0">+B36</f>
        <v>Grapa en "U" para fijar conductor de PAT a Poste de Madera</v>
      </c>
      <c r="C24" s="6" t="str">
        <f t="shared" si="0"/>
        <v>und</v>
      </c>
      <c r="D24" s="6">
        <v>1</v>
      </c>
      <c r="E24" s="6">
        <v>1</v>
      </c>
      <c r="F24" s="6">
        <v>1</v>
      </c>
      <c r="G24" s="6">
        <v>1</v>
      </c>
      <c r="H24" s="6">
        <v>2</v>
      </c>
      <c r="I24" s="6">
        <v>2</v>
      </c>
      <c r="EC24"/>
    </row>
    <row r="25" spans="1:177" s="6" customFormat="1" x14ac:dyDescent="0.2">
      <c r="A25">
        <v>3</v>
      </c>
      <c r="B25" s="6" t="str">
        <f t="shared" si="0"/>
        <v>Placa de Señalización de Poste (Puesta a Tierra)</v>
      </c>
      <c r="C25" s="6" t="str">
        <f t="shared" si="0"/>
        <v>und</v>
      </c>
      <c r="E25" s="6">
        <v>1</v>
      </c>
      <c r="F25" s="6">
        <v>1</v>
      </c>
      <c r="G25" s="6">
        <v>1</v>
      </c>
      <c r="H25" s="6">
        <v>2</v>
      </c>
      <c r="I25" s="6">
        <v>3</v>
      </c>
      <c r="EC25"/>
    </row>
    <row r="26" spans="1:177" s="6" customFormat="1" x14ac:dyDescent="0.2">
      <c r="A26">
        <v>4</v>
      </c>
      <c r="B26" s="6" t="str">
        <f t="shared" si="0"/>
        <v>Plantilla para Señalización de Poste (Puesta a Tierra)</v>
      </c>
      <c r="C26" s="6" t="str">
        <f t="shared" si="0"/>
        <v>und-0+</v>
      </c>
      <c r="E26" s="6">
        <v>1</v>
      </c>
      <c r="F26" s="6">
        <f>+E26</f>
        <v>1</v>
      </c>
      <c r="G26" s="6">
        <f>+F26</f>
        <v>1</v>
      </c>
      <c r="H26" s="6">
        <f t="shared" ref="H26:I26" si="1">+G26</f>
        <v>1</v>
      </c>
      <c r="I26" s="6">
        <f t="shared" si="1"/>
        <v>1</v>
      </c>
      <c r="EC26"/>
    </row>
    <row r="27" spans="1:177" s="6" customFormat="1" x14ac:dyDescent="0.2">
      <c r="A27" s="49" t="s">
        <v>471</v>
      </c>
      <c r="B27" s="8" t="s">
        <v>472</v>
      </c>
      <c r="EC27"/>
    </row>
    <row r="28" spans="1:177" s="6" customFormat="1" x14ac:dyDescent="0.2">
      <c r="A28">
        <v>5</v>
      </c>
      <c r="B28" s="6" t="str">
        <f>+B40</f>
        <v>Conductor de Cobre Recocido, Cableado, de 16 mm², para Puesta a Tierra</v>
      </c>
      <c r="C28" s="6" t="str">
        <f>+C40</f>
        <v>m</v>
      </c>
      <c r="EC28"/>
    </row>
    <row r="29" spans="1:177" s="6" customFormat="1" x14ac:dyDescent="0.2">
      <c r="A29">
        <v>6</v>
      </c>
      <c r="B29" s="3" t="str">
        <f>+B41</f>
        <v>Conductor de Cu Desnudo, Cableado, Temple Blando,  de:  35 mm2</v>
      </c>
      <c r="C29" s="6" t="s">
        <v>398</v>
      </c>
      <c r="D29" s="11">
        <v>1</v>
      </c>
      <c r="E29" s="11">
        <v>1</v>
      </c>
      <c r="F29" s="6">
        <v>1</v>
      </c>
      <c r="G29" s="6">
        <v>1</v>
      </c>
      <c r="H29" s="11">
        <v>2</v>
      </c>
      <c r="I29" s="11">
        <v>2</v>
      </c>
      <c r="EC29"/>
    </row>
    <row r="30" spans="1:177" s="6" customFormat="1" x14ac:dyDescent="0.2">
      <c r="A30" s="49"/>
      <c r="EC30"/>
    </row>
    <row r="31" spans="1:177" s="6" customFormat="1" x14ac:dyDescent="0.2">
      <c r="A31" s="6" t="s">
        <v>193</v>
      </c>
      <c r="B31" s="6" t="s">
        <v>499</v>
      </c>
      <c r="EC31"/>
    </row>
    <row r="32" spans="1:177" s="6" customFormat="1" x14ac:dyDescent="0.2">
      <c r="A32" s="28" t="s">
        <v>1</v>
      </c>
      <c r="B32" s="28" t="s">
        <v>204</v>
      </c>
      <c r="C32" s="29" t="s">
        <v>2167</v>
      </c>
      <c r="D32" s="61" t="s">
        <v>1</v>
      </c>
      <c r="E32" s="61" t="s">
        <v>500</v>
      </c>
      <c r="F32" s="61" t="s">
        <v>501</v>
      </c>
      <c r="G32" s="61" t="s">
        <v>500</v>
      </c>
      <c r="H32" s="61" t="s">
        <v>501</v>
      </c>
      <c r="I32" s="61" t="s">
        <v>500</v>
      </c>
      <c r="J32" s="61" t="s">
        <v>501</v>
      </c>
      <c r="K32" s="61" t="s">
        <v>500</v>
      </c>
      <c r="L32" s="61" t="s">
        <v>501</v>
      </c>
      <c r="M32" s="61" t="s">
        <v>500</v>
      </c>
      <c r="N32" s="61" t="s">
        <v>501</v>
      </c>
      <c r="O32" s="61" t="s">
        <v>500</v>
      </c>
      <c r="P32" s="61" t="s">
        <v>501</v>
      </c>
      <c r="Q32" s="61" t="s">
        <v>500</v>
      </c>
      <c r="R32" s="61" t="s">
        <v>501</v>
      </c>
      <c r="S32" s="61" t="s">
        <v>500</v>
      </c>
      <c r="T32" s="61" t="s">
        <v>501</v>
      </c>
      <c r="U32" s="61" t="s">
        <v>500</v>
      </c>
      <c r="V32" s="61" t="s">
        <v>501</v>
      </c>
      <c r="W32" s="132" t="s">
        <v>500</v>
      </c>
      <c r="X32" s="132" t="s">
        <v>501</v>
      </c>
      <c r="DY32"/>
    </row>
    <row r="33" spans="1:129" s="6" customFormat="1" x14ac:dyDescent="0.2">
      <c r="A33" s="108" t="s">
        <v>361</v>
      </c>
      <c r="B33" s="49" t="str">
        <f>VLOOKUP(A33,Suministros!$A:$B,2,0)</f>
        <v>CRUCETAS DE MADERA DE PROCEDENCIA NACIONAL</v>
      </c>
      <c r="C33" s="6" t="str">
        <f>""&amp;VLOOKUP(A33,Suministros!$A:$C,3,0)</f>
        <v/>
      </c>
      <c r="DY33"/>
    </row>
    <row r="34" spans="1:129" s="6" customFormat="1" x14ac:dyDescent="0.2">
      <c r="A34" s="109">
        <v>1011</v>
      </c>
      <c r="B34" s="6" t="str">
        <f>VLOOKUP(A34,Suministros!$A:$B,2,0)</f>
        <v>Listón de madera tratada 50 x 19 mm sección, 2,7 m longitud (incluye clavos de fijación)</v>
      </c>
      <c r="C34" s="6" t="str">
        <f>""&amp;VLOOKUP(A34,Suministros!$A:$C,3,0)</f>
        <v>und</v>
      </c>
      <c r="D34" s="56">
        <v>1</v>
      </c>
      <c r="E34" s="199" t="s">
        <v>599</v>
      </c>
      <c r="F34" s="199">
        <v>1</v>
      </c>
      <c r="G34" s="199" t="s">
        <v>840</v>
      </c>
      <c r="H34" s="199">
        <v>1</v>
      </c>
      <c r="I34" s="199" t="s">
        <v>600</v>
      </c>
      <c r="J34" s="199">
        <v>1</v>
      </c>
      <c r="K34" s="99" t="s">
        <v>850</v>
      </c>
      <c r="L34" s="99">
        <v>1</v>
      </c>
      <c r="M34" s="99" t="s">
        <v>852</v>
      </c>
      <c r="N34" s="99">
        <v>1</v>
      </c>
      <c r="O34" s="99" t="s">
        <v>846</v>
      </c>
      <c r="P34" s="99">
        <v>1</v>
      </c>
      <c r="Q34" s="99" t="s">
        <v>848</v>
      </c>
      <c r="R34" s="99">
        <v>1</v>
      </c>
      <c r="DY34"/>
    </row>
    <row r="35" spans="1:129" s="6" customFormat="1" x14ac:dyDescent="0.2">
      <c r="A35" s="108" t="s">
        <v>442</v>
      </c>
      <c r="B35" s="8" t="str">
        <f>VLOOKUP(A35,Suministros!$A:$B,2,0)</f>
        <v>MATERIAL PARA PUESTA A TIERRA</v>
      </c>
      <c r="C35" s="6" t="str">
        <f>""&amp;VLOOKUP(A35,Suministros!$A:$C,3,0)</f>
        <v/>
      </c>
      <c r="D35" s="56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199"/>
      <c r="P35" s="199"/>
      <c r="Q35" s="199"/>
      <c r="R35" s="199"/>
      <c r="DY35"/>
    </row>
    <row r="36" spans="1:129" s="6" customFormat="1" x14ac:dyDescent="0.2">
      <c r="A36" s="109">
        <v>15010</v>
      </c>
      <c r="B36" s="6" t="str">
        <f>VLOOKUP(A36,Suministros!$A:$B,2,0)</f>
        <v>Grapa en "U" para fijar conductor de PAT a Poste de Madera</v>
      </c>
      <c r="C36" s="6" t="str">
        <f>""&amp;VLOOKUP(A36,Suministros!$A:$C,3,0)</f>
        <v>und</v>
      </c>
      <c r="D36" s="56">
        <v>2</v>
      </c>
      <c r="E36" s="199" t="s">
        <v>599</v>
      </c>
      <c r="F36" s="199">
        <v>60</v>
      </c>
      <c r="G36" s="199" t="s">
        <v>840</v>
      </c>
      <c r="H36" s="199">
        <v>60</v>
      </c>
      <c r="I36" s="199" t="s">
        <v>600</v>
      </c>
      <c r="J36" s="199">
        <v>60</v>
      </c>
      <c r="K36" s="99" t="s">
        <v>850</v>
      </c>
      <c r="L36" s="99">
        <v>60</v>
      </c>
      <c r="M36" s="99" t="s">
        <v>852</v>
      </c>
      <c r="N36" s="99">
        <v>60</v>
      </c>
      <c r="O36" s="99" t="s">
        <v>846</v>
      </c>
      <c r="P36" s="99">
        <v>55</v>
      </c>
      <c r="Q36" s="99" t="s">
        <v>848</v>
      </c>
      <c r="R36" s="99">
        <v>55</v>
      </c>
      <c r="DY36"/>
    </row>
    <row r="37" spans="1:129" x14ac:dyDescent="0.2">
      <c r="A37" s="109">
        <v>15011</v>
      </c>
      <c r="B37" t="str">
        <f>VLOOKUP(A37,Suministros!$A:$B,2,0)</f>
        <v>Placa de Señalización de Poste (Puesta a Tierra)</v>
      </c>
      <c r="C37" s="2" t="str">
        <f>""&amp;VLOOKUP(A37,Suministros!$A:$C,3,0)</f>
        <v>und</v>
      </c>
      <c r="D37" s="198">
        <v>3</v>
      </c>
      <c r="E37" s="199" t="s">
        <v>599</v>
      </c>
      <c r="F37" s="199">
        <v>1</v>
      </c>
      <c r="G37" s="199" t="s">
        <v>840</v>
      </c>
      <c r="H37" s="199">
        <v>1</v>
      </c>
      <c r="I37" s="199" t="s">
        <v>600</v>
      </c>
      <c r="J37" s="199">
        <v>1</v>
      </c>
      <c r="K37" s="99" t="s">
        <v>850</v>
      </c>
      <c r="L37" s="99">
        <v>1</v>
      </c>
      <c r="M37" s="99" t="s">
        <v>852</v>
      </c>
      <c r="N37" s="99">
        <v>1</v>
      </c>
      <c r="O37" s="99" t="s">
        <v>846</v>
      </c>
      <c r="P37" s="99">
        <v>1</v>
      </c>
      <c r="Q37" s="99" t="s">
        <v>848</v>
      </c>
      <c r="R37" s="99">
        <v>1</v>
      </c>
      <c r="S37" s="200"/>
      <c r="T37" s="200"/>
      <c r="U37" s="195"/>
      <c r="V37" s="195"/>
      <c r="W37" s="195"/>
      <c r="X37" s="195"/>
      <c r="Y37" s="195"/>
      <c r="Z37" s="195"/>
      <c r="AA37" s="195"/>
      <c r="AB37" s="195"/>
      <c r="AC37" s="195"/>
      <c r="AD37" s="195"/>
      <c r="AE37" s="195"/>
      <c r="AF37" s="195"/>
      <c r="AG37" s="195"/>
      <c r="AH37" s="195"/>
      <c r="AI37" s="195"/>
      <c r="AJ37" s="195"/>
      <c r="AK37" s="195"/>
      <c r="AL37" s="195"/>
    </row>
    <row r="38" spans="1:129" x14ac:dyDescent="0.2">
      <c r="A38" s="109">
        <v>15012</v>
      </c>
      <c r="B38" t="str">
        <f>VLOOKUP(A38,Suministros!$A:$B,2,0)</f>
        <v>Plantilla para Señalización de Poste (Puesta a Tierra)</v>
      </c>
      <c r="C38" s="2" t="str">
        <f>""&amp;VLOOKUP(A38,Suministros!$A:$C,3,0)</f>
        <v>und-0+</v>
      </c>
      <c r="D38" s="198">
        <v>4</v>
      </c>
      <c r="E38" s="199" t="s">
        <v>603</v>
      </c>
      <c r="F38" s="199">
        <f>1/20</f>
        <v>0.05</v>
      </c>
      <c r="G38" s="199" t="s">
        <v>604</v>
      </c>
      <c r="H38" s="199">
        <f>+F38</f>
        <v>0.05</v>
      </c>
      <c r="I38" s="199" t="s">
        <v>605</v>
      </c>
      <c r="J38" s="199">
        <f>+H38</f>
        <v>0.05</v>
      </c>
      <c r="K38" s="199" t="s">
        <v>606</v>
      </c>
      <c r="L38" s="199">
        <f>+J38</f>
        <v>0.05</v>
      </c>
      <c r="M38" s="199" t="s">
        <v>2389</v>
      </c>
      <c r="N38" s="199">
        <f>+L38</f>
        <v>0.05</v>
      </c>
      <c r="O38" s="199" t="s">
        <v>797</v>
      </c>
      <c r="P38" s="199">
        <f>+N38</f>
        <v>0.05</v>
      </c>
      <c r="Q38" s="199" t="s">
        <v>2380</v>
      </c>
      <c r="R38" s="199">
        <f>+L38</f>
        <v>0.05</v>
      </c>
      <c r="S38" s="199" t="s">
        <v>2382</v>
      </c>
      <c r="T38" s="199">
        <f>+R38</f>
        <v>0.05</v>
      </c>
      <c r="U38" s="195"/>
      <c r="V38" s="195"/>
      <c r="W38" s="195"/>
      <c r="X38" s="195"/>
      <c r="Y38" s="195"/>
      <c r="Z38" s="195"/>
      <c r="AA38" s="195"/>
      <c r="AB38" s="195"/>
      <c r="AC38" s="195"/>
      <c r="AD38" s="195"/>
      <c r="AE38" s="195"/>
      <c r="AF38" s="195"/>
      <c r="AG38" s="195"/>
      <c r="AH38" s="195"/>
      <c r="AI38" s="195"/>
      <c r="AJ38" s="195"/>
      <c r="AK38" s="195"/>
      <c r="AL38" s="195"/>
    </row>
    <row r="39" spans="1:129" s="6" customFormat="1" x14ac:dyDescent="0.2">
      <c r="A39" s="108" t="s">
        <v>471</v>
      </c>
      <c r="B39" s="8" t="str">
        <f>VLOOKUP(A39,Suministros!$A:$B,2,0)</f>
        <v>CONDUCTOR DE COBRE</v>
      </c>
      <c r="C39" s="6" t="str">
        <f>""&amp;VLOOKUP(A39,Suministros!$A:$C,3,0)</f>
        <v/>
      </c>
      <c r="D39" s="56"/>
      <c r="DY39"/>
    </row>
    <row r="40" spans="1:129" s="6" customFormat="1" x14ac:dyDescent="0.2">
      <c r="A40" s="109">
        <v>11001</v>
      </c>
      <c r="B40" s="6" t="str">
        <f>VLOOKUP(A40,Suministros!$A:$B,2,0)</f>
        <v>Conductor de Cobre Recocido, Cableado, de 16 mm², para Puesta a Tierra</v>
      </c>
      <c r="C40" s="6" t="str">
        <f>""&amp;VLOOKUP(A40,Suministros!$A:$C,3,0)</f>
        <v>m</v>
      </c>
      <c r="D40" s="56">
        <v>5</v>
      </c>
      <c r="E40" s="6" t="s">
        <v>599</v>
      </c>
      <c r="F40" s="6">
        <v>15</v>
      </c>
      <c r="G40" s="6" t="s">
        <v>840</v>
      </c>
      <c r="H40" s="6">
        <v>15</v>
      </c>
      <c r="I40" s="6" t="s">
        <v>600</v>
      </c>
      <c r="J40" s="6">
        <v>15</v>
      </c>
      <c r="K40" s="6" t="s">
        <v>601</v>
      </c>
      <c r="L40" s="6">
        <v>10</v>
      </c>
      <c r="M40" s="6" t="s">
        <v>602</v>
      </c>
      <c r="N40" s="6">
        <v>10</v>
      </c>
      <c r="O40" s="6" t="s">
        <v>603</v>
      </c>
      <c r="P40" s="6">
        <v>14</v>
      </c>
      <c r="Q40" s="6" t="s">
        <v>604</v>
      </c>
      <c r="R40" s="6">
        <v>14</v>
      </c>
      <c r="S40" s="6" t="s">
        <v>605</v>
      </c>
      <c r="T40" s="6">
        <v>15</v>
      </c>
      <c r="U40" s="6" t="s">
        <v>606</v>
      </c>
      <c r="V40" s="6">
        <v>15</v>
      </c>
      <c r="W40" s="11" t="s">
        <v>2252</v>
      </c>
      <c r="X40" s="11">
        <v>16</v>
      </c>
      <c r="DY40"/>
    </row>
    <row r="41" spans="1:129" x14ac:dyDescent="0.2">
      <c r="A41" s="3">
        <v>11006</v>
      </c>
      <c r="B41" s="3" t="s">
        <v>2189</v>
      </c>
      <c r="C41" s="3" t="s">
        <v>398</v>
      </c>
      <c r="D41" s="56">
        <v>6</v>
      </c>
      <c r="E41" s="6" t="s">
        <v>599</v>
      </c>
      <c r="F41" s="6">
        <v>15</v>
      </c>
      <c r="G41" s="6" t="s">
        <v>840</v>
      </c>
      <c r="H41" s="6">
        <v>15</v>
      </c>
      <c r="I41" s="6" t="s">
        <v>600</v>
      </c>
      <c r="J41" s="6">
        <v>15</v>
      </c>
      <c r="K41" s="6" t="s">
        <v>601</v>
      </c>
      <c r="L41" s="6">
        <v>10</v>
      </c>
      <c r="M41" s="6" t="s">
        <v>602</v>
      </c>
      <c r="N41" s="6">
        <v>10</v>
      </c>
      <c r="O41" s="6" t="s">
        <v>603</v>
      </c>
      <c r="P41" s="6">
        <v>14</v>
      </c>
      <c r="Q41" s="6" t="s">
        <v>604</v>
      </c>
      <c r="R41" s="6">
        <v>14</v>
      </c>
      <c r="S41" s="6" t="s">
        <v>605</v>
      </c>
      <c r="T41" s="6">
        <v>15</v>
      </c>
      <c r="U41" s="6" t="s">
        <v>606</v>
      </c>
      <c r="V41" s="6">
        <v>15</v>
      </c>
      <c r="W41" s="11" t="s">
        <v>2252</v>
      </c>
      <c r="X41" s="11">
        <v>16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Hoja11">
    <tabColor theme="4" tint="0.59999389629810485"/>
  </sheetPr>
  <dimension ref="A1:FU82"/>
  <sheetViews>
    <sheetView zoomScaleNormal="100" workbookViewId="0">
      <pane xSplit="3" ySplit="3" topLeftCell="D4" activePane="bottomRight" state="frozen"/>
      <selection activeCell="D4" sqref="D4"/>
      <selection pane="topRight" activeCell="D4" sqref="D4"/>
      <selection pane="bottomLeft" activeCell="D4" sqref="D4"/>
      <selection pane="bottomRight" activeCell="D4" sqref="D4"/>
    </sheetView>
  </sheetViews>
  <sheetFormatPr baseColWidth="10" defaultRowHeight="12.75" x14ac:dyDescent="0.2"/>
  <cols>
    <col min="1" max="1" width="9" customWidth="1"/>
    <col min="2" max="2" width="66.5703125" customWidth="1"/>
    <col min="3" max="3" width="9.85546875" customWidth="1"/>
    <col min="4" max="5" width="15.7109375" customWidth="1"/>
    <col min="6" max="6" width="12" customWidth="1"/>
    <col min="7" max="7" width="15" customWidth="1"/>
    <col min="8" max="14" width="11" customWidth="1"/>
    <col min="15" max="15" width="11.5703125" customWidth="1"/>
    <col min="16" max="16" width="11.85546875" customWidth="1"/>
    <col min="17" max="18" width="11" customWidth="1"/>
    <col min="19" max="19" width="11.5703125" customWidth="1"/>
    <col min="20" max="20" width="11" customWidth="1"/>
    <col min="21" max="21" width="11.85546875" customWidth="1"/>
    <col min="22" max="26" width="11" customWidth="1"/>
    <col min="27" max="27" width="11.5703125" customWidth="1"/>
    <col min="28" max="29" width="11" customWidth="1"/>
    <col min="30" max="30" width="11.85546875" customWidth="1"/>
    <col min="31" max="35" width="11" customWidth="1"/>
    <col min="36" max="36" width="11.7109375" customWidth="1"/>
    <col min="37" max="50" width="11" customWidth="1"/>
    <col min="51" max="51" width="11.5703125" customWidth="1"/>
    <col min="52" max="54" width="11" customWidth="1"/>
    <col min="55" max="55" width="11.5703125" customWidth="1"/>
    <col min="56" max="57" width="11" customWidth="1"/>
    <col min="58" max="58" width="11.7109375" customWidth="1"/>
    <col min="59" max="62" width="11" customWidth="1"/>
    <col min="63" max="66" width="10.140625" customWidth="1"/>
    <col min="67" max="67" width="12.7109375" customWidth="1"/>
    <col min="68" max="68" width="13.140625" customWidth="1"/>
    <col min="69" max="85" width="10.140625" customWidth="1"/>
    <col min="86" max="86" width="11" customWidth="1"/>
    <col min="87" max="87" width="11.5703125" customWidth="1"/>
    <col min="88" max="89" width="10.140625" customWidth="1"/>
    <col min="90" max="90" width="11.28515625" customWidth="1"/>
    <col min="91" max="92" width="10.140625" customWidth="1"/>
    <col min="93" max="93" width="10.140625" style="6" customWidth="1"/>
    <col min="94" max="94" width="12.42578125" style="6" customWidth="1"/>
    <col min="95" max="95" width="13.7109375" style="6" customWidth="1"/>
    <col min="96" max="97" width="10.140625" style="6" customWidth="1"/>
    <col min="98" max="98" width="10.7109375" style="6" customWidth="1"/>
    <col min="99" max="99" width="11.42578125" style="6" customWidth="1"/>
    <col min="100" max="101" width="10.140625" style="6" customWidth="1"/>
    <col min="102" max="102" width="11.28515625" style="6" customWidth="1"/>
    <col min="103" max="103" width="10.140625" style="6" customWidth="1"/>
    <col min="104" max="104" width="11.42578125" style="6" customWidth="1"/>
    <col min="105" max="105" width="10.140625" style="6" customWidth="1"/>
    <col min="106" max="106" width="11.42578125" style="6" customWidth="1"/>
    <col min="107" max="107" width="11.28515625" style="6" customWidth="1"/>
    <col min="108" max="108" width="10.140625" style="6" customWidth="1"/>
    <col min="109" max="109" width="12.42578125" style="6" customWidth="1"/>
    <col min="110" max="110" width="13.7109375" style="6" customWidth="1"/>
    <col min="111" max="114" width="10.140625" style="6" customWidth="1"/>
    <col min="115" max="115" width="15.28515625" style="6" bestFit="1" customWidth="1"/>
    <col min="116" max="116" width="15.85546875" style="6" bestFit="1" customWidth="1"/>
    <col min="117" max="117" width="11.42578125" style="6" customWidth="1"/>
    <col min="118" max="118" width="18.85546875" style="6" customWidth="1"/>
    <col min="119" max="119" width="15.5703125" style="6" bestFit="1" customWidth="1"/>
    <col min="120" max="120" width="7.5703125" style="6" bestFit="1" customWidth="1"/>
    <col min="121" max="121" width="15.85546875" style="6" bestFit="1" customWidth="1"/>
    <col min="122" max="123" width="11.85546875" style="6" customWidth="1"/>
    <col min="124" max="124" width="7.7109375" style="6" bestFit="1" customWidth="1"/>
    <col min="125" max="125" width="9.140625" style="6" customWidth="1"/>
    <col min="126" max="126" width="10.140625" style="6" bestFit="1" customWidth="1"/>
    <col min="127" max="127" width="8.7109375" style="6" bestFit="1" customWidth="1"/>
    <col min="128" max="128" width="9.5703125" style="6" customWidth="1"/>
    <col min="129" max="129" width="10.28515625" style="6" customWidth="1"/>
    <col min="130" max="130" width="8.85546875" customWidth="1"/>
    <col min="131" max="131" width="9.7109375" customWidth="1"/>
    <col min="132" max="132" width="10.140625" customWidth="1"/>
    <col min="133" max="133" width="10.5703125" customWidth="1"/>
    <col min="134" max="134" width="12.140625" customWidth="1"/>
    <col min="135" max="135" width="9.85546875" customWidth="1"/>
    <col min="136" max="136" width="8.7109375" customWidth="1"/>
    <col min="137" max="138" width="6.140625" bestFit="1" customWidth="1"/>
    <col min="139" max="139" width="8.42578125" bestFit="1" customWidth="1"/>
    <col min="140" max="140" width="8.85546875" bestFit="1" customWidth="1"/>
    <col min="141" max="141" width="8.42578125" bestFit="1" customWidth="1"/>
    <col min="142" max="142" width="8.85546875" bestFit="1" customWidth="1"/>
    <col min="143" max="143" width="8.42578125" bestFit="1" customWidth="1"/>
    <col min="144" max="147" width="9.28515625" bestFit="1" customWidth="1"/>
    <col min="148" max="148" width="11" bestFit="1" customWidth="1"/>
    <col min="150" max="150" width="11" bestFit="1" customWidth="1"/>
    <col min="151" max="156" width="7.85546875" bestFit="1" customWidth="1"/>
    <col min="157" max="164" width="12" bestFit="1" customWidth="1"/>
    <col min="165" max="166" width="12.85546875" bestFit="1" customWidth="1"/>
    <col min="167" max="168" width="19.140625" bestFit="1" customWidth="1"/>
    <col min="169" max="171" width="20.140625" bestFit="1" customWidth="1"/>
    <col min="172" max="173" width="16.85546875" bestFit="1" customWidth="1"/>
    <col min="174" max="175" width="14.7109375" bestFit="1" customWidth="1"/>
    <col min="176" max="178" width="15.7109375" bestFit="1" customWidth="1"/>
    <col min="179" max="183" width="22.7109375" bestFit="1" customWidth="1"/>
    <col min="184" max="188" width="15.5703125" bestFit="1" customWidth="1"/>
  </cols>
  <sheetData>
    <row r="1" spans="1:177" x14ac:dyDescent="0.2">
      <c r="A1" t="s">
        <v>191</v>
      </c>
      <c r="B1">
        <v>1</v>
      </c>
      <c r="C1" s="112" t="s">
        <v>2162</v>
      </c>
      <c r="D1" s="112"/>
      <c r="E1" s="112"/>
      <c r="CJ1" s="6"/>
      <c r="CK1" s="6"/>
      <c r="CL1" s="6"/>
      <c r="CM1" s="6"/>
      <c r="CN1" s="6"/>
      <c r="DU1"/>
      <c r="DV1"/>
      <c r="DW1"/>
      <c r="DX1"/>
      <c r="DY1"/>
    </row>
    <row r="2" spans="1:177" s="6" customFormat="1" x14ac:dyDescent="0.2">
      <c r="A2" t="s">
        <v>193</v>
      </c>
      <c r="B2" t="s">
        <v>194</v>
      </c>
      <c r="C2"/>
      <c r="D2"/>
      <c r="E2"/>
      <c r="H2" s="62" t="s">
        <v>607</v>
      </c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4"/>
      <c r="BG2" s="65" t="s">
        <v>607</v>
      </c>
      <c r="BH2" s="66"/>
      <c r="BI2" s="66"/>
      <c r="BJ2" s="66"/>
      <c r="BK2" s="66"/>
      <c r="BL2" s="66"/>
      <c r="BM2" s="66"/>
      <c r="BN2" s="66"/>
      <c r="BO2" s="66"/>
      <c r="BP2" s="66"/>
      <c r="BQ2" s="66"/>
      <c r="BR2" s="66"/>
      <c r="BS2" s="66"/>
      <c r="BT2" s="66"/>
      <c r="BU2" s="66"/>
      <c r="BV2" s="66"/>
      <c r="BW2" s="66"/>
      <c r="BX2" s="66"/>
      <c r="BY2" s="66"/>
      <c r="BZ2" s="66"/>
      <c r="CA2" s="66"/>
      <c r="CB2" s="66"/>
      <c r="CC2" s="66"/>
      <c r="CD2" s="66"/>
      <c r="CE2" s="66"/>
      <c r="CF2" s="66"/>
      <c r="CG2" s="66"/>
      <c r="CH2" s="66"/>
      <c r="CI2" s="66"/>
      <c r="CJ2" s="66"/>
      <c r="CK2" s="66"/>
      <c r="CL2" s="66"/>
      <c r="CM2" s="66"/>
      <c r="CN2" s="66"/>
      <c r="CO2" s="66"/>
      <c r="CP2" s="66"/>
      <c r="CQ2" s="66"/>
      <c r="CR2" s="66"/>
      <c r="CS2" s="66"/>
      <c r="CT2" s="66"/>
      <c r="CU2" s="66"/>
      <c r="CV2" s="66"/>
      <c r="CW2" s="66"/>
      <c r="CX2" s="66"/>
      <c r="CY2" s="66"/>
      <c r="CZ2" s="66"/>
      <c r="DA2" s="66"/>
      <c r="DB2" s="66"/>
      <c r="DC2" s="66"/>
      <c r="DD2" s="66"/>
      <c r="DE2" s="66"/>
      <c r="DF2" s="67"/>
      <c r="DH2" s="63"/>
    </row>
    <row r="3" spans="1:177" s="6" customFormat="1" ht="76.5" x14ac:dyDescent="0.2">
      <c r="A3" s="28" t="s">
        <v>1</v>
      </c>
      <c r="B3" s="28" t="s">
        <v>204</v>
      </c>
      <c r="C3" s="29" t="s">
        <v>2167</v>
      </c>
      <c r="D3" s="29" t="s">
        <v>608</v>
      </c>
      <c r="E3" s="29" t="s">
        <v>609</v>
      </c>
      <c r="F3" s="29" t="s">
        <v>610</v>
      </c>
      <c r="G3" s="29" t="s">
        <v>611</v>
      </c>
      <c r="H3" s="29" t="s">
        <v>612</v>
      </c>
      <c r="I3" s="29" t="s">
        <v>613</v>
      </c>
      <c r="J3" s="29" t="s">
        <v>614</v>
      </c>
      <c r="K3" s="29" t="s">
        <v>615</v>
      </c>
      <c r="L3" s="29" t="s">
        <v>616</v>
      </c>
      <c r="M3" s="29" t="s">
        <v>617</v>
      </c>
      <c r="N3" s="68" t="s">
        <v>618</v>
      </c>
      <c r="O3" s="68" t="s">
        <v>619</v>
      </c>
      <c r="P3" s="68" t="s">
        <v>620</v>
      </c>
      <c r="Q3" s="68" t="s">
        <v>621</v>
      </c>
      <c r="R3" s="69" t="s">
        <v>622</v>
      </c>
      <c r="S3" s="69" t="s">
        <v>623</v>
      </c>
      <c r="T3" s="69" t="s">
        <v>624</v>
      </c>
      <c r="U3" s="69" t="s">
        <v>625</v>
      </c>
      <c r="V3" s="68" t="s">
        <v>626</v>
      </c>
      <c r="W3" s="68" t="s">
        <v>627</v>
      </c>
      <c r="X3" s="68" t="s">
        <v>628</v>
      </c>
      <c r="Y3" s="68" t="s">
        <v>629</v>
      </c>
      <c r="Z3" s="69" t="s">
        <v>630</v>
      </c>
      <c r="AA3" s="69" t="s">
        <v>631</v>
      </c>
      <c r="AB3" s="69" t="s">
        <v>632</v>
      </c>
      <c r="AC3" s="69" t="s">
        <v>633</v>
      </c>
      <c r="AD3" s="68" t="s">
        <v>634</v>
      </c>
      <c r="AE3" s="68" t="s">
        <v>635</v>
      </c>
      <c r="AF3" s="68" t="s">
        <v>636</v>
      </c>
      <c r="AG3" s="68" t="s">
        <v>637</v>
      </c>
      <c r="AH3" s="69" t="s">
        <v>638</v>
      </c>
      <c r="AI3" s="69" t="s">
        <v>639</v>
      </c>
      <c r="AJ3" s="69" t="s">
        <v>640</v>
      </c>
      <c r="AK3" s="69" t="s">
        <v>641</v>
      </c>
      <c r="AL3" s="68" t="s">
        <v>642</v>
      </c>
      <c r="AM3" s="68" t="s">
        <v>643</v>
      </c>
      <c r="AN3" s="68" t="s">
        <v>644</v>
      </c>
      <c r="AO3" s="68" t="s">
        <v>645</v>
      </c>
      <c r="AP3" s="69" t="s">
        <v>646</v>
      </c>
      <c r="AQ3" s="69" t="s">
        <v>647</v>
      </c>
      <c r="AR3" s="69" t="s">
        <v>648</v>
      </c>
      <c r="AS3" s="69" t="s">
        <v>649</v>
      </c>
      <c r="AT3" s="68" t="s">
        <v>650</v>
      </c>
      <c r="AU3" s="68" t="s">
        <v>651</v>
      </c>
      <c r="AV3" s="68" t="s">
        <v>652</v>
      </c>
      <c r="AW3" s="68" t="s">
        <v>653</v>
      </c>
      <c r="AX3" s="68" t="s">
        <v>654</v>
      </c>
      <c r="AY3" s="69" t="s">
        <v>655</v>
      </c>
      <c r="AZ3" s="69" t="s">
        <v>656</v>
      </c>
      <c r="BA3" s="69" t="s">
        <v>657</v>
      </c>
      <c r="BB3" s="69" t="s">
        <v>658</v>
      </c>
      <c r="BC3" s="69" t="s">
        <v>659</v>
      </c>
      <c r="BD3" s="68" t="s">
        <v>660</v>
      </c>
      <c r="BE3" s="68" t="s">
        <v>661</v>
      </c>
      <c r="BF3" s="68" t="s">
        <v>662</v>
      </c>
      <c r="BG3" s="68" t="s">
        <v>663</v>
      </c>
      <c r="BH3" s="68" t="s">
        <v>664</v>
      </c>
      <c r="BI3" s="69" t="s">
        <v>665</v>
      </c>
      <c r="BJ3" s="69" t="s">
        <v>666</v>
      </c>
      <c r="BK3" s="69" t="s">
        <v>667</v>
      </c>
      <c r="BL3" s="69" t="s">
        <v>668</v>
      </c>
      <c r="BM3" s="69" t="s">
        <v>669</v>
      </c>
      <c r="BN3" s="68" t="s">
        <v>670</v>
      </c>
      <c r="BO3" s="68" t="s">
        <v>671</v>
      </c>
      <c r="BP3" s="68" t="s">
        <v>672</v>
      </c>
      <c r="BQ3" s="68" t="s">
        <v>673</v>
      </c>
      <c r="BR3" s="69" t="s">
        <v>674</v>
      </c>
      <c r="BS3" s="69" t="s">
        <v>675</v>
      </c>
      <c r="BT3" s="69" t="s">
        <v>676</v>
      </c>
      <c r="BU3" s="69" t="s">
        <v>677</v>
      </c>
      <c r="BV3" s="68" t="s">
        <v>678</v>
      </c>
      <c r="BW3" s="68" t="s">
        <v>679</v>
      </c>
      <c r="BX3" s="68" t="s">
        <v>680</v>
      </c>
      <c r="BY3" s="68" t="s">
        <v>681</v>
      </c>
      <c r="BZ3" s="69" t="s">
        <v>682</v>
      </c>
      <c r="CA3" s="69" t="s">
        <v>683</v>
      </c>
      <c r="CB3" s="69" t="s">
        <v>684</v>
      </c>
      <c r="CC3" s="69" t="s">
        <v>685</v>
      </c>
      <c r="CD3" s="68" t="s">
        <v>686</v>
      </c>
      <c r="CE3" s="68" t="s">
        <v>687</v>
      </c>
      <c r="CF3" s="68" t="s">
        <v>688</v>
      </c>
      <c r="CG3" s="68" t="s">
        <v>689</v>
      </c>
      <c r="CH3" s="69" t="s">
        <v>690</v>
      </c>
      <c r="CI3" s="69" t="s">
        <v>691</v>
      </c>
      <c r="CJ3" s="69" t="s">
        <v>692</v>
      </c>
      <c r="CK3" s="69" t="s">
        <v>693</v>
      </c>
      <c r="CL3" s="68" t="s">
        <v>694</v>
      </c>
      <c r="CM3" s="68" t="s">
        <v>695</v>
      </c>
      <c r="CN3" s="68" t="s">
        <v>696</v>
      </c>
      <c r="CO3" s="68" t="s">
        <v>697</v>
      </c>
      <c r="CP3" s="69" t="s">
        <v>698</v>
      </c>
      <c r="CQ3" s="69" t="s">
        <v>699</v>
      </c>
      <c r="CR3" s="69" t="s">
        <v>700</v>
      </c>
      <c r="CS3" s="69" t="s">
        <v>701</v>
      </c>
      <c r="CT3" s="68" t="s">
        <v>702</v>
      </c>
      <c r="CU3" s="68" t="s">
        <v>703</v>
      </c>
      <c r="CV3" s="68" t="s">
        <v>704</v>
      </c>
      <c r="CW3" s="68" t="s">
        <v>705</v>
      </c>
      <c r="CX3" s="68" t="s">
        <v>706</v>
      </c>
      <c r="CY3" s="69" t="s">
        <v>707</v>
      </c>
      <c r="CZ3" s="69" t="s">
        <v>708</v>
      </c>
      <c r="DA3" s="69" t="s">
        <v>709</v>
      </c>
      <c r="DB3" s="69" t="s">
        <v>710</v>
      </c>
      <c r="DC3" s="69" t="s">
        <v>711</v>
      </c>
      <c r="DD3" s="68" t="s">
        <v>712</v>
      </c>
      <c r="DE3" s="68" t="s">
        <v>713</v>
      </c>
      <c r="DF3" s="68" t="s">
        <v>714</v>
      </c>
      <c r="DG3" s="68" t="s">
        <v>715</v>
      </c>
      <c r="DH3" s="68" t="s">
        <v>716</v>
      </c>
      <c r="DI3" s="69" t="s">
        <v>717</v>
      </c>
      <c r="DJ3" s="69" t="s">
        <v>718</v>
      </c>
      <c r="DK3" s="69" t="s">
        <v>719</v>
      </c>
      <c r="DL3" s="69" t="s">
        <v>720</v>
      </c>
      <c r="DM3" s="69" t="s">
        <v>721</v>
      </c>
      <c r="DN3" s="68" t="s">
        <v>722</v>
      </c>
      <c r="DO3" s="70" t="s">
        <v>723</v>
      </c>
      <c r="DP3" s="70" t="s">
        <v>724</v>
      </c>
      <c r="DQ3" s="70" t="s">
        <v>725</v>
      </c>
      <c r="DR3" s="129" t="s">
        <v>2253</v>
      </c>
      <c r="DS3" s="129" t="s">
        <v>2254</v>
      </c>
      <c r="DT3" s="48" t="s">
        <v>2255</v>
      </c>
      <c r="DU3" s="48" t="s">
        <v>2256</v>
      </c>
    </row>
    <row r="4" spans="1:177" x14ac:dyDescent="0.2">
      <c r="A4" s="108" t="s">
        <v>726</v>
      </c>
      <c r="B4" s="49" t="str">
        <f>VLOOKUP(A4,Suministros!$A:$B,2,0)</f>
        <v>CABLES DE ENERGÍA DE BAJA TENSIÓN</v>
      </c>
      <c r="C4" s="2" t="str">
        <f>""&amp;VLOOKUP(A4,Suministros!$A:$C,3,0)</f>
        <v/>
      </c>
      <c r="D4" s="2"/>
      <c r="E4" s="2"/>
      <c r="F4" s="2"/>
      <c r="G4" s="2"/>
      <c r="H4" s="2"/>
      <c r="I4" s="2"/>
      <c r="J4" s="2"/>
      <c r="K4" s="2"/>
      <c r="L4" s="2"/>
      <c r="M4" s="2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Z4" s="6"/>
      <c r="EA4" s="6"/>
      <c r="EB4" s="6"/>
      <c r="EC4" s="6"/>
    </row>
    <row r="5" spans="1:177" x14ac:dyDescent="0.2">
      <c r="A5" s="109">
        <v>21001</v>
      </c>
      <c r="B5" t="str">
        <f>VLOOKUP(A5,Suministros!$A:$B,2,0)</f>
        <v>Cable NYY, 1 kV, 1 x 16 mm²</v>
      </c>
      <c r="C5" s="2" t="str">
        <f>""&amp;VLOOKUP(A5,Suministros!$A:$C,3,0)</f>
        <v>m</v>
      </c>
      <c r="D5" s="2"/>
      <c r="E5" s="2"/>
      <c r="F5" s="2"/>
      <c r="G5" s="2"/>
      <c r="H5" s="2"/>
      <c r="I5" s="2"/>
      <c r="J5" s="2"/>
      <c r="K5" s="2"/>
      <c r="L5" s="2"/>
      <c r="M5" s="2"/>
      <c r="N5">
        <v>5</v>
      </c>
      <c r="O5">
        <v>5</v>
      </c>
      <c r="R5">
        <v>5</v>
      </c>
      <c r="S5">
        <v>5</v>
      </c>
      <c r="V5">
        <v>5</v>
      </c>
      <c r="W5">
        <v>5</v>
      </c>
      <c r="Z5">
        <v>5</v>
      </c>
      <c r="AA5">
        <v>5</v>
      </c>
      <c r="AD5">
        <v>5</v>
      </c>
      <c r="AE5">
        <v>5</v>
      </c>
      <c r="AH5">
        <v>5</v>
      </c>
      <c r="AI5">
        <v>5</v>
      </c>
      <c r="AL5">
        <v>5</v>
      </c>
      <c r="AM5">
        <v>5</v>
      </c>
      <c r="AP5">
        <v>5</v>
      </c>
      <c r="AQ5">
        <v>5</v>
      </c>
      <c r="BN5">
        <v>5</v>
      </c>
      <c r="BO5">
        <v>5</v>
      </c>
      <c r="BR5">
        <v>5</v>
      </c>
      <c r="BS5">
        <v>5</v>
      </c>
      <c r="BV5">
        <v>5</v>
      </c>
      <c r="BW5">
        <v>5</v>
      </c>
      <c r="BZ5">
        <v>5</v>
      </c>
      <c r="CA5">
        <v>5</v>
      </c>
      <c r="CD5">
        <v>5</v>
      </c>
      <c r="CE5">
        <v>5</v>
      </c>
      <c r="CH5">
        <v>5</v>
      </c>
      <c r="CI5">
        <v>5</v>
      </c>
      <c r="CL5">
        <v>5</v>
      </c>
      <c r="CM5">
        <v>5</v>
      </c>
      <c r="CO5"/>
      <c r="CP5">
        <v>5</v>
      </c>
      <c r="CQ5">
        <v>5</v>
      </c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Z5" s="6"/>
      <c r="EA5" s="6"/>
      <c r="EB5" s="6"/>
    </row>
    <row r="6" spans="1:177" x14ac:dyDescent="0.2">
      <c r="A6" s="109">
        <v>21002</v>
      </c>
      <c r="B6" t="str">
        <f>VLOOKUP(A6,Suministros!$A:$B,2,0)</f>
        <v>Cable NYY, 1 kV, 1 x 25 mm²</v>
      </c>
      <c r="C6" s="2" t="str">
        <f>""&amp;VLOOKUP(A6,Suministros!$A:$C,3,0)</f>
        <v>m</v>
      </c>
      <c r="D6" s="2"/>
      <c r="E6" s="2"/>
      <c r="F6" s="2"/>
      <c r="G6" s="2"/>
      <c r="H6" s="2"/>
      <c r="I6" s="2"/>
      <c r="J6" s="2"/>
      <c r="K6" s="2"/>
      <c r="L6" s="2"/>
      <c r="M6" s="2"/>
      <c r="N6">
        <v>10</v>
      </c>
      <c r="O6">
        <v>10</v>
      </c>
      <c r="P6">
        <v>5</v>
      </c>
      <c r="Q6">
        <v>5</v>
      </c>
      <c r="R6">
        <v>10</v>
      </c>
      <c r="S6">
        <v>10</v>
      </c>
      <c r="T6">
        <v>5</v>
      </c>
      <c r="U6">
        <v>5</v>
      </c>
      <c r="V6">
        <v>10</v>
      </c>
      <c r="W6">
        <v>10</v>
      </c>
      <c r="X6">
        <v>5</v>
      </c>
      <c r="Y6">
        <v>5</v>
      </c>
      <c r="Z6">
        <v>10</v>
      </c>
      <c r="AA6">
        <v>10</v>
      </c>
      <c r="AB6">
        <v>5</v>
      </c>
      <c r="AC6">
        <v>5</v>
      </c>
      <c r="AD6">
        <v>10</v>
      </c>
      <c r="AE6">
        <v>10</v>
      </c>
      <c r="AF6">
        <v>5</v>
      </c>
      <c r="AG6">
        <v>5</v>
      </c>
      <c r="AH6">
        <v>10</v>
      </c>
      <c r="AI6">
        <v>10</v>
      </c>
      <c r="AJ6">
        <v>5</v>
      </c>
      <c r="AK6">
        <v>5</v>
      </c>
      <c r="AL6">
        <v>10</v>
      </c>
      <c r="AM6">
        <v>10</v>
      </c>
      <c r="AN6">
        <v>5</v>
      </c>
      <c r="AO6">
        <v>5</v>
      </c>
      <c r="AP6">
        <v>10</v>
      </c>
      <c r="AQ6">
        <v>10</v>
      </c>
      <c r="AR6">
        <v>5</v>
      </c>
      <c r="AS6">
        <v>5</v>
      </c>
      <c r="AT6">
        <v>5</v>
      </c>
      <c r="AY6">
        <v>5</v>
      </c>
      <c r="BD6">
        <v>5</v>
      </c>
      <c r="BI6">
        <v>5</v>
      </c>
      <c r="BN6">
        <v>10</v>
      </c>
      <c r="BO6">
        <v>10</v>
      </c>
      <c r="BP6">
        <v>5</v>
      </c>
      <c r="BQ6">
        <v>5</v>
      </c>
      <c r="BR6">
        <v>10</v>
      </c>
      <c r="BS6">
        <v>10</v>
      </c>
      <c r="BT6">
        <v>5</v>
      </c>
      <c r="BU6">
        <v>5</v>
      </c>
      <c r="BV6">
        <v>10</v>
      </c>
      <c r="BW6">
        <v>10</v>
      </c>
      <c r="BX6">
        <v>5</v>
      </c>
      <c r="BY6">
        <v>5</v>
      </c>
      <c r="BZ6">
        <v>10</v>
      </c>
      <c r="CA6">
        <v>10</v>
      </c>
      <c r="CB6">
        <v>5</v>
      </c>
      <c r="CC6">
        <v>5</v>
      </c>
      <c r="CD6">
        <v>10</v>
      </c>
      <c r="CE6">
        <v>10</v>
      </c>
      <c r="CF6">
        <v>5</v>
      </c>
      <c r="CG6">
        <v>5</v>
      </c>
      <c r="CH6">
        <v>10</v>
      </c>
      <c r="CI6">
        <v>10</v>
      </c>
      <c r="CJ6">
        <v>5</v>
      </c>
      <c r="CK6">
        <v>5</v>
      </c>
      <c r="CL6">
        <v>10</v>
      </c>
      <c r="CM6">
        <v>10</v>
      </c>
      <c r="CN6">
        <v>5</v>
      </c>
      <c r="CO6">
        <v>5</v>
      </c>
      <c r="CP6">
        <v>10</v>
      </c>
      <c r="CQ6">
        <v>10</v>
      </c>
      <c r="CR6">
        <v>5</v>
      </c>
      <c r="CS6">
        <v>5</v>
      </c>
      <c r="CT6">
        <v>5</v>
      </c>
      <c r="CU6"/>
      <c r="CV6"/>
      <c r="CW6"/>
      <c r="CX6"/>
      <c r="CY6">
        <v>5</v>
      </c>
      <c r="CZ6"/>
      <c r="DA6"/>
      <c r="DB6"/>
      <c r="DC6"/>
      <c r="DD6">
        <v>5</v>
      </c>
      <c r="DE6"/>
      <c r="DF6"/>
      <c r="DG6"/>
      <c r="DH6"/>
      <c r="DI6">
        <v>5</v>
      </c>
      <c r="DJ6"/>
      <c r="DK6"/>
      <c r="DL6"/>
      <c r="DM6"/>
      <c r="DN6">
        <v>5</v>
      </c>
      <c r="DR6"/>
      <c r="DS6">
        <v>6</v>
      </c>
      <c r="DZ6" s="6"/>
      <c r="EA6" s="6"/>
      <c r="EB6" s="6"/>
    </row>
    <row r="7" spans="1:177" x14ac:dyDescent="0.2">
      <c r="A7" s="109">
        <v>21003</v>
      </c>
      <c r="B7" t="str">
        <f>VLOOKUP(A7,Suministros!$A:$B,2,0)</f>
        <v>Cable NYY, 1 kV, 1 x 35 mm²</v>
      </c>
      <c r="C7" s="2" t="str">
        <f>""&amp;VLOOKUP(A7,Suministros!$A:$C,3,0)</f>
        <v>m</v>
      </c>
      <c r="D7" s="2"/>
      <c r="E7" s="2"/>
      <c r="F7" s="2"/>
      <c r="G7" s="2"/>
      <c r="H7" s="2"/>
      <c r="I7" s="2"/>
      <c r="J7" s="2"/>
      <c r="K7" s="2"/>
      <c r="L7" s="2"/>
      <c r="M7" s="2"/>
      <c r="P7">
        <v>10</v>
      </c>
      <c r="Q7">
        <v>10</v>
      </c>
      <c r="T7">
        <v>10</v>
      </c>
      <c r="U7">
        <v>10</v>
      </c>
      <c r="X7">
        <v>10</v>
      </c>
      <c r="Y7">
        <v>10</v>
      </c>
      <c r="AB7">
        <v>10</v>
      </c>
      <c r="AC7">
        <v>10</v>
      </c>
      <c r="AF7">
        <v>10</v>
      </c>
      <c r="AG7">
        <v>10</v>
      </c>
      <c r="AJ7">
        <v>10</v>
      </c>
      <c r="AK7">
        <v>10</v>
      </c>
      <c r="AN7">
        <v>10</v>
      </c>
      <c r="AO7">
        <v>10</v>
      </c>
      <c r="AR7">
        <v>10</v>
      </c>
      <c r="AS7">
        <v>10</v>
      </c>
      <c r="AT7">
        <v>30</v>
      </c>
      <c r="AU7">
        <v>5</v>
      </c>
      <c r="AV7">
        <v>5</v>
      </c>
      <c r="AW7">
        <v>5</v>
      </c>
      <c r="AY7">
        <v>30</v>
      </c>
      <c r="AZ7">
        <v>5</v>
      </c>
      <c r="BA7">
        <v>5</v>
      </c>
      <c r="BB7">
        <v>5</v>
      </c>
      <c r="BD7">
        <v>30</v>
      </c>
      <c r="BE7">
        <v>5</v>
      </c>
      <c r="BF7">
        <v>5</v>
      </c>
      <c r="BG7">
        <v>5</v>
      </c>
      <c r="BI7">
        <v>30</v>
      </c>
      <c r="BJ7">
        <v>5</v>
      </c>
      <c r="BK7">
        <v>5</v>
      </c>
      <c r="BL7">
        <v>5</v>
      </c>
      <c r="BP7">
        <v>10</v>
      </c>
      <c r="BQ7">
        <v>10</v>
      </c>
      <c r="BT7">
        <v>10</v>
      </c>
      <c r="BU7">
        <v>10</v>
      </c>
      <c r="BX7">
        <v>10</v>
      </c>
      <c r="BY7">
        <v>10</v>
      </c>
      <c r="CB7">
        <v>10</v>
      </c>
      <c r="CC7">
        <v>10</v>
      </c>
      <c r="CF7">
        <v>10</v>
      </c>
      <c r="CG7">
        <v>10</v>
      </c>
      <c r="CJ7">
        <v>10</v>
      </c>
      <c r="CK7">
        <v>10</v>
      </c>
      <c r="CN7">
        <v>10</v>
      </c>
      <c r="CO7">
        <v>10</v>
      </c>
      <c r="CP7"/>
      <c r="CQ7"/>
      <c r="CR7">
        <v>10</v>
      </c>
      <c r="CS7">
        <v>10</v>
      </c>
      <c r="CT7">
        <v>30</v>
      </c>
      <c r="CU7">
        <v>5</v>
      </c>
      <c r="CV7">
        <v>5</v>
      </c>
      <c r="CW7">
        <v>5</v>
      </c>
      <c r="CX7"/>
      <c r="CY7">
        <v>30</v>
      </c>
      <c r="CZ7">
        <v>5</v>
      </c>
      <c r="DA7">
        <v>5</v>
      </c>
      <c r="DB7">
        <v>5</v>
      </c>
      <c r="DC7"/>
      <c r="DD7">
        <v>30</v>
      </c>
      <c r="DE7">
        <v>5</v>
      </c>
      <c r="DF7">
        <v>5</v>
      </c>
      <c r="DG7">
        <v>5</v>
      </c>
      <c r="DH7"/>
      <c r="DI7">
        <v>30</v>
      </c>
      <c r="DJ7">
        <v>5</v>
      </c>
      <c r="DK7">
        <v>5</v>
      </c>
      <c r="DL7">
        <v>5</v>
      </c>
      <c r="DM7"/>
      <c r="DN7">
        <v>10</v>
      </c>
      <c r="DR7">
        <v>6</v>
      </c>
      <c r="DS7"/>
      <c r="DZ7" s="6"/>
      <c r="EA7" s="6"/>
      <c r="EB7" s="6"/>
    </row>
    <row r="8" spans="1:177" x14ac:dyDescent="0.2">
      <c r="A8" s="109">
        <v>21004</v>
      </c>
      <c r="B8" t="str">
        <f>VLOOKUP(A8,Suministros!$A:$B,2,0)</f>
        <v>Cable NYY, 1 kV, 1 x 50 mm²</v>
      </c>
      <c r="C8" s="2" t="str">
        <f>""&amp;VLOOKUP(A8,Suministros!$A:$C,3,0)</f>
        <v>m</v>
      </c>
      <c r="D8" s="2"/>
      <c r="E8" s="2"/>
      <c r="F8" s="2"/>
      <c r="G8" s="2"/>
      <c r="H8" s="2"/>
      <c r="I8" s="2"/>
      <c r="J8" s="2"/>
      <c r="K8" s="2"/>
      <c r="L8" s="2"/>
      <c r="M8" s="2"/>
      <c r="AU8">
        <v>30</v>
      </c>
      <c r="AV8">
        <v>30</v>
      </c>
      <c r="AZ8">
        <v>30</v>
      </c>
      <c r="BA8">
        <v>30</v>
      </c>
      <c r="BE8">
        <v>30</v>
      </c>
      <c r="BF8">
        <v>30</v>
      </c>
      <c r="BJ8">
        <v>30</v>
      </c>
      <c r="BK8">
        <v>30</v>
      </c>
      <c r="CO8"/>
      <c r="CP8"/>
      <c r="CQ8"/>
      <c r="CR8"/>
      <c r="CS8"/>
      <c r="CT8"/>
      <c r="CU8">
        <v>30</v>
      </c>
      <c r="CV8">
        <v>30</v>
      </c>
      <c r="CW8"/>
      <c r="CX8"/>
      <c r="CY8"/>
      <c r="CZ8">
        <v>30</v>
      </c>
      <c r="DA8">
        <v>30</v>
      </c>
      <c r="DB8"/>
      <c r="DC8"/>
      <c r="DD8"/>
      <c r="DE8">
        <v>30</v>
      </c>
      <c r="DF8">
        <v>30</v>
      </c>
      <c r="DG8"/>
      <c r="DH8"/>
      <c r="DI8"/>
      <c r="DJ8">
        <v>30</v>
      </c>
      <c r="DK8">
        <v>30</v>
      </c>
      <c r="DL8"/>
      <c r="DM8"/>
      <c r="DN8"/>
      <c r="DZ8" s="6"/>
      <c r="EA8" s="6"/>
      <c r="EB8" s="6"/>
    </row>
    <row r="9" spans="1:177" x14ac:dyDescent="0.2">
      <c r="A9" s="109">
        <v>21005</v>
      </c>
      <c r="B9" t="str">
        <f>VLOOKUP(A9,Suministros!$A:$B,2,0)</f>
        <v>Cable NYY, 1 kV, 1 x 70 mm²</v>
      </c>
      <c r="C9" s="2" t="str">
        <f>""&amp;VLOOKUP(A9,Suministros!$A:$C,3,0)</f>
        <v>m</v>
      </c>
      <c r="D9" s="2"/>
      <c r="E9" s="2"/>
      <c r="F9" s="2"/>
      <c r="G9" s="2"/>
      <c r="H9" s="2"/>
      <c r="I9" s="2"/>
      <c r="J9" s="2"/>
      <c r="K9" s="2"/>
      <c r="L9" s="2"/>
      <c r="M9" s="2"/>
      <c r="AW9">
        <v>30</v>
      </c>
      <c r="AX9">
        <v>5</v>
      </c>
      <c r="BB9">
        <v>30</v>
      </c>
      <c r="BC9">
        <v>5</v>
      </c>
      <c r="BG9">
        <v>30</v>
      </c>
      <c r="BH9">
        <v>5</v>
      </c>
      <c r="BL9">
        <v>30</v>
      </c>
      <c r="BM9">
        <v>5</v>
      </c>
      <c r="CO9"/>
      <c r="CP9"/>
      <c r="CQ9"/>
      <c r="CR9"/>
      <c r="CS9"/>
      <c r="CT9"/>
      <c r="CU9"/>
      <c r="CV9"/>
      <c r="CW9">
        <v>30</v>
      </c>
      <c r="CX9">
        <v>5</v>
      </c>
      <c r="CY9"/>
      <c r="CZ9"/>
      <c r="DA9"/>
      <c r="DB9">
        <v>30</v>
      </c>
      <c r="DC9">
        <v>5</v>
      </c>
      <c r="DD9"/>
      <c r="DE9"/>
      <c r="DF9"/>
      <c r="DG9">
        <v>30</v>
      </c>
      <c r="DH9">
        <v>5</v>
      </c>
      <c r="DI9"/>
      <c r="DJ9"/>
      <c r="DK9"/>
      <c r="DL9">
        <v>30</v>
      </c>
      <c r="DM9">
        <v>5</v>
      </c>
      <c r="DN9"/>
      <c r="DZ9" s="6"/>
      <c r="EA9" s="6"/>
      <c r="EB9" s="6"/>
    </row>
    <row r="10" spans="1:177" x14ac:dyDescent="0.2">
      <c r="A10" s="109">
        <v>21006</v>
      </c>
      <c r="B10" t="str">
        <f>VLOOKUP(A10,Suministros!$A:$B,2,0)</f>
        <v>Cable NYY, 1 kV, 1 x 120 mm²</v>
      </c>
      <c r="C10" s="2" t="str">
        <f>""&amp;VLOOKUP(A10,Suministros!$A:$C,3,0)</f>
        <v>m</v>
      </c>
      <c r="D10" s="2"/>
      <c r="E10" s="2"/>
      <c r="F10" s="2"/>
      <c r="G10" s="2"/>
      <c r="H10" s="2"/>
      <c r="I10" s="2"/>
      <c r="J10" s="2"/>
      <c r="K10" s="2"/>
      <c r="L10" s="2"/>
      <c r="M10" s="2"/>
      <c r="AX10">
        <v>30</v>
      </c>
      <c r="BC10">
        <v>30</v>
      </c>
      <c r="BH10">
        <v>30</v>
      </c>
      <c r="BM10">
        <v>30</v>
      </c>
      <c r="CO10"/>
      <c r="CP10"/>
      <c r="CQ10"/>
      <c r="CR10"/>
      <c r="CS10"/>
      <c r="CT10"/>
      <c r="CU10"/>
      <c r="CV10"/>
      <c r="CW10"/>
      <c r="CX10">
        <v>30</v>
      </c>
      <c r="CY10"/>
      <c r="CZ10"/>
      <c r="DA10"/>
      <c r="DB10"/>
      <c r="DC10">
        <v>30</v>
      </c>
      <c r="DD10"/>
      <c r="DE10"/>
      <c r="DF10"/>
      <c r="DG10"/>
      <c r="DH10">
        <v>30</v>
      </c>
      <c r="DI10"/>
      <c r="DJ10"/>
      <c r="DK10"/>
      <c r="DL10"/>
      <c r="DM10">
        <v>30</v>
      </c>
      <c r="DN10"/>
      <c r="DZ10" s="6"/>
      <c r="EA10" s="6"/>
      <c r="EB10" s="6"/>
    </row>
    <row r="11" spans="1:177" x14ac:dyDescent="0.2">
      <c r="A11" s="3">
        <v>21007</v>
      </c>
      <c r="B11" s="3" t="s">
        <v>2199</v>
      </c>
      <c r="C11" s="117" t="s">
        <v>398</v>
      </c>
      <c r="D11" s="2"/>
      <c r="E11" s="2"/>
      <c r="F11" s="2"/>
      <c r="G11" s="2"/>
      <c r="H11" s="2"/>
      <c r="I11" s="2"/>
      <c r="J11" s="2"/>
      <c r="K11" s="2"/>
      <c r="L11" s="2"/>
      <c r="M11" s="2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R11"/>
      <c r="DS11"/>
      <c r="DZ11" s="6"/>
      <c r="EA11" s="6"/>
      <c r="EB11" s="6"/>
      <c r="FS11" s="1" t="e">
        <v>#N/A</v>
      </c>
      <c r="FT11" s="122">
        <f>+FY6*3</f>
        <v>0</v>
      </c>
      <c r="FU11" s="119" t="e">
        <f>IF(#REF!=FT11,"",FS11/FT11)</f>
        <v>#REF!</v>
      </c>
    </row>
    <row r="12" spans="1:177" x14ac:dyDescent="0.2">
      <c r="A12" s="3">
        <v>21008</v>
      </c>
      <c r="B12" s="3" t="s">
        <v>2200</v>
      </c>
      <c r="C12" s="117" t="s">
        <v>398</v>
      </c>
      <c r="D12" s="2"/>
      <c r="E12" s="2"/>
      <c r="F12" s="2"/>
      <c r="G12" s="2"/>
      <c r="H12" s="2"/>
      <c r="I12" s="2"/>
      <c r="J12" s="2"/>
      <c r="K12" s="2"/>
      <c r="L12" s="2"/>
      <c r="M12" s="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R12"/>
      <c r="DS12">
        <v>6</v>
      </c>
      <c r="DZ12" s="6"/>
      <c r="EA12" s="6"/>
      <c r="EB12" s="6"/>
      <c r="FS12" s="1" t="e">
        <v>#N/A</v>
      </c>
      <c r="FT12" s="122">
        <f>+FY7*3</f>
        <v>0</v>
      </c>
      <c r="FU12" s="119" t="e">
        <f>IF(#REF!=FT12,"",FS12/FT12)</f>
        <v>#REF!</v>
      </c>
    </row>
    <row r="13" spans="1:177" x14ac:dyDescent="0.2">
      <c r="A13" s="3">
        <v>21009</v>
      </c>
      <c r="B13" s="3" t="s">
        <v>2201</v>
      </c>
      <c r="C13" s="117" t="s">
        <v>398</v>
      </c>
      <c r="D13" s="2"/>
      <c r="E13" s="2"/>
      <c r="F13" s="2"/>
      <c r="G13" s="2"/>
      <c r="H13" s="2"/>
      <c r="I13" s="2"/>
      <c r="J13" s="2"/>
      <c r="K13" s="2"/>
      <c r="L13" s="2"/>
      <c r="M13" s="2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R13">
        <v>6</v>
      </c>
      <c r="DS13"/>
      <c r="DZ13" s="6"/>
      <c r="EA13" s="6"/>
      <c r="EB13" s="6"/>
      <c r="FS13" s="1">
        <v>54.02</v>
      </c>
      <c r="FT13" s="122">
        <f>+FY8*3</f>
        <v>0</v>
      </c>
      <c r="FU13" s="119" t="e">
        <f>IF(#REF!=FT13,"",FS13/FT13)</f>
        <v>#REF!</v>
      </c>
    </row>
    <row r="14" spans="1:177" x14ac:dyDescent="0.2">
      <c r="A14" s="108" t="s">
        <v>478</v>
      </c>
      <c r="B14" s="49" t="str">
        <f>VLOOKUP(A14,Suministros!$A:$B,2,0)</f>
        <v>EQUIPO DE PROTECCION Y MANIOBRA</v>
      </c>
      <c r="C14" s="2" t="str">
        <f>""&amp;VLOOKUP(A14,Suministros!$A:$C,3,0)</f>
        <v/>
      </c>
      <c r="D14" s="2"/>
      <c r="E14" s="2"/>
      <c r="F14" s="2"/>
      <c r="G14" s="2"/>
      <c r="H14" s="2"/>
      <c r="I14" s="2"/>
      <c r="J14" s="2"/>
      <c r="K14" s="2"/>
      <c r="L14" s="2"/>
      <c r="M14" s="2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Z14" s="6"/>
      <c r="EA14" s="6"/>
      <c r="EB14" s="6"/>
    </row>
    <row r="15" spans="1:177" x14ac:dyDescent="0.2">
      <c r="A15" s="109">
        <v>16001</v>
      </c>
      <c r="B15" t="str">
        <f>VLOOKUP(A15,Suministros!$A:$B,2,0)</f>
        <v>Seccionador Fusible Unipolar Tipo Expulsion (Cut-Out) de 27/38 kV, 100A, 150 kV-BIL.</v>
      </c>
      <c r="C15" s="2" t="str">
        <f>""&amp;VLOOKUP(A15,Suministros!$A:$C,3,0)</f>
        <v>und</v>
      </c>
      <c r="D15" s="2"/>
      <c r="E15" s="2"/>
      <c r="F15" s="2"/>
      <c r="G15" s="2"/>
      <c r="H15" s="2">
        <v>0</v>
      </c>
      <c r="I15" s="2"/>
      <c r="J15" s="2"/>
      <c r="K15" s="2"/>
      <c r="L15" s="2"/>
      <c r="M15" s="2"/>
      <c r="R15">
        <v>2</v>
      </c>
      <c r="S15">
        <v>2</v>
      </c>
      <c r="T15">
        <v>2</v>
      </c>
      <c r="U15">
        <v>2</v>
      </c>
      <c r="AH15">
        <v>2</v>
      </c>
      <c r="AI15">
        <v>2</v>
      </c>
      <c r="AJ15">
        <v>2</v>
      </c>
      <c r="AK15">
        <v>2</v>
      </c>
      <c r="AP15">
        <v>2</v>
      </c>
      <c r="AQ15">
        <v>2</v>
      </c>
      <c r="AR15">
        <v>2</v>
      </c>
      <c r="AS15">
        <v>2</v>
      </c>
      <c r="AT15">
        <v>3</v>
      </c>
      <c r="AU15">
        <v>3</v>
      </c>
      <c r="AV15">
        <v>3</v>
      </c>
      <c r="AW15">
        <v>3</v>
      </c>
      <c r="AX15">
        <v>3</v>
      </c>
      <c r="BD15">
        <v>3</v>
      </c>
      <c r="BE15">
        <v>3</v>
      </c>
      <c r="BF15">
        <v>3</v>
      </c>
      <c r="BG15">
        <v>3</v>
      </c>
      <c r="BH15">
        <v>3</v>
      </c>
      <c r="BR15">
        <v>2</v>
      </c>
      <c r="BS15">
        <v>2</v>
      </c>
      <c r="BT15">
        <v>2</v>
      </c>
      <c r="BU15">
        <v>2</v>
      </c>
      <c r="CH15">
        <v>2</v>
      </c>
      <c r="CI15">
        <v>2</v>
      </c>
      <c r="CJ15">
        <v>2</v>
      </c>
      <c r="CK15">
        <v>2</v>
      </c>
      <c r="CO15"/>
      <c r="CP15">
        <v>2</v>
      </c>
      <c r="CQ15">
        <v>2</v>
      </c>
      <c r="CR15">
        <v>2</v>
      </c>
      <c r="CS15">
        <v>2</v>
      </c>
      <c r="CT15">
        <v>3</v>
      </c>
      <c r="CU15">
        <v>3</v>
      </c>
      <c r="CV15">
        <v>3</v>
      </c>
      <c r="CW15">
        <v>3</v>
      </c>
      <c r="CX15">
        <v>3</v>
      </c>
      <c r="CY15"/>
      <c r="CZ15"/>
      <c r="DA15"/>
      <c r="DB15"/>
      <c r="DC15"/>
      <c r="DD15">
        <v>3</v>
      </c>
      <c r="DE15">
        <v>3</v>
      </c>
      <c r="DF15">
        <v>3</v>
      </c>
      <c r="DG15">
        <v>3</v>
      </c>
      <c r="DH15">
        <v>3</v>
      </c>
      <c r="DI15"/>
      <c r="DJ15"/>
      <c r="DK15"/>
      <c r="DL15"/>
      <c r="DM15"/>
      <c r="DN15"/>
      <c r="DZ15" s="6"/>
      <c r="EA15" s="6"/>
      <c r="EB15" s="6"/>
    </row>
    <row r="16" spans="1:177" x14ac:dyDescent="0.2">
      <c r="A16" s="109">
        <v>16002</v>
      </c>
      <c r="B16" t="str">
        <f>VLOOKUP(A16,Suministros!$A:$B,2,0)</f>
        <v>Seccionador Fusible Unipolar Tipo Expulsion (Cut-Out) de 15 kV, 100A, 110 kV-BIL.</v>
      </c>
      <c r="C16" s="2" t="str">
        <f>""&amp;VLOOKUP(A16,Suministros!$A:$C,3,0)</f>
        <v>und</v>
      </c>
      <c r="D16" s="2"/>
      <c r="E16" s="2"/>
      <c r="F16" s="2"/>
      <c r="G16" s="2"/>
      <c r="H16" s="2"/>
      <c r="I16" s="2"/>
      <c r="J16" s="2"/>
      <c r="K16" s="2"/>
      <c r="L16" s="2"/>
      <c r="M16" s="2"/>
      <c r="N16">
        <v>1</v>
      </c>
      <c r="O16">
        <v>1</v>
      </c>
      <c r="P16">
        <v>1</v>
      </c>
      <c r="Q16">
        <v>1</v>
      </c>
      <c r="Z16">
        <v>2</v>
      </c>
      <c r="AA16">
        <v>2</v>
      </c>
      <c r="AB16">
        <v>2</v>
      </c>
      <c r="AC16">
        <v>2</v>
      </c>
      <c r="AL16">
        <v>2</v>
      </c>
      <c r="AM16">
        <v>2</v>
      </c>
      <c r="AN16">
        <v>2</v>
      </c>
      <c r="AO16">
        <v>2</v>
      </c>
      <c r="BI16">
        <v>3</v>
      </c>
      <c r="BJ16">
        <v>3</v>
      </c>
      <c r="BK16">
        <v>3</v>
      </c>
      <c r="BL16">
        <v>3</v>
      </c>
      <c r="BM16">
        <v>3</v>
      </c>
      <c r="BN16">
        <v>1</v>
      </c>
      <c r="BO16">
        <v>1</v>
      </c>
      <c r="BP16">
        <v>1</v>
      </c>
      <c r="BQ16">
        <v>1</v>
      </c>
      <c r="BZ16">
        <v>2</v>
      </c>
      <c r="CA16">
        <v>2</v>
      </c>
      <c r="CB16">
        <v>2</v>
      </c>
      <c r="CC16">
        <v>2</v>
      </c>
      <c r="CL16">
        <v>2</v>
      </c>
      <c r="CM16">
        <v>2</v>
      </c>
      <c r="CN16">
        <v>2</v>
      </c>
      <c r="CO16">
        <v>2</v>
      </c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>
        <v>3</v>
      </c>
      <c r="DJ16">
        <v>3</v>
      </c>
      <c r="DK16">
        <v>3</v>
      </c>
      <c r="DL16">
        <v>3</v>
      </c>
      <c r="DM16">
        <v>3</v>
      </c>
      <c r="DN16"/>
      <c r="DZ16" s="6"/>
      <c r="EA16" s="6"/>
      <c r="EB16" s="6"/>
    </row>
    <row r="17" spans="1:132" x14ac:dyDescent="0.2">
      <c r="A17" s="109">
        <v>16003</v>
      </c>
      <c r="B17" t="str">
        <f>VLOOKUP(A17,Suministros!$A:$B,2,0)</f>
        <v>Seccionador Fusible Unipolar Tipo Expulsion (Cut-Out) 12 kV, 100A, 95 kV-BIL.</v>
      </c>
      <c r="C17" s="2" t="str">
        <f>""&amp;VLOOKUP(A17,Suministros!$A:$C,3,0)</f>
        <v>und</v>
      </c>
      <c r="D17" s="2"/>
      <c r="E17" s="2"/>
      <c r="F17" s="2"/>
      <c r="G17" s="2"/>
      <c r="H17" s="2"/>
      <c r="I17" s="2"/>
      <c r="J17" s="2"/>
      <c r="K17" s="2"/>
      <c r="L17" s="2"/>
      <c r="M17" s="2"/>
      <c r="V17">
        <v>2</v>
      </c>
      <c r="W17">
        <v>2</v>
      </c>
      <c r="X17">
        <v>2</v>
      </c>
      <c r="Y17">
        <v>2</v>
      </c>
      <c r="AD17">
        <v>2</v>
      </c>
      <c r="AE17">
        <v>2</v>
      </c>
      <c r="AF17">
        <v>2</v>
      </c>
      <c r="AG17">
        <v>2</v>
      </c>
      <c r="AY17">
        <v>3</v>
      </c>
      <c r="AZ17">
        <v>3</v>
      </c>
      <c r="BA17">
        <v>3</v>
      </c>
      <c r="BB17">
        <v>3</v>
      </c>
      <c r="BC17">
        <v>3</v>
      </c>
      <c r="BV17">
        <v>2</v>
      </c>
      <c r="BW17">
        <v>2</v>
      </c>
      <c r="BX17">
        <v>2</v>
      </c>
      <c r="BY17">
        <v>2</v>
      </c>
      <c r="CD17">
        <v>2</v>
      </c>
      <c r="CE17">
        <v>2</v>
      </c>
      <c r="CF17">
        <v>2</v>
      </c>
      <c r="CG17">
        <v>2</v>
      </c>
      <c r="CO17"/>
      <c r="CP17"/>
      <c r="CQ17"/>
      <c r="CR17"/>
      <c r="CS17"/>
      <c r="CT17"/>
      <c r="CU17"/>
      <c r="CV17"/>
      <c r="CW17"/>
      <c r="CX17"/>
      <c r="CY17">
        <v>3</v>
      </c>
      <c r="CZ17">
        <v>3</v>
      </c>
      <c r="DA17">
        <v>3</v>
      </c>
      <c r="DB17">
        <v>3</v>
      </c>
      <c r="DC17">
        <v>3</v>
      </c>
      <c r="DD17"/>
      <c r="DE17"/>
      <c r="DF17"/>
      <c r="DG17"/>
      <c r="DH17"/>
      <c r="DI17"/>
      <c r="DJ17"/>
      <c r="DK17"/>
      <c r="DL17"/>
      <c r="DM17"/>
      <c r="DN17"/>
      <c r="DZ17" s="6"/>
      <c r="EA17" s="6"/>
      <c r="EB17" s="6"/>
    </row>
    <row r="18" spans="1:132" x14ac:dyDescent="0.2">
      <c r="A18" s="109">
        <v>16004</v>
      </c>
      <c r="B18" t="str">
        <f>VLOOKUP(A18,Suministros!$A:$B,2,0)</f>
        <v>Fusible Tipo Expulsion de 1 A, Tipo K</v>
      </c>
      <c r="C18" s="2" t="str">
        <f>""&amp;VLOOKUP(A18,Suministros!$A:$C,3,0)</f>
        <v>und</v>
      </c>
      <c r="D18" s="2">
        <v>1</v>
      </c>
      <c r="E18" s="2"/>
      <c r="F18" s="2"/>
      <c r="G18" s="2"/>
      <c r="H18" s="2"/>
      <c r="I18" s="2"/>
      <c r="J18" s="2"/>
      <c r="K18" s="2"/>
      <c r="L18" s="2"/>
      <c r="M18" s="2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Z18" s="6"/>
      <c r="EA18" s="6"/>
      <c r="EB18" s="6"/>
    </row>
    <row r="19" spans="1:132" x14ac:dyDescent="0.2">
      <c r="A19" s="109">
        <v>16005</v>
      </c>
      <c r="B19" t="str">
        <f>VLOOKUP(A19,Suministros!$A:$B,2,0)</f>
        <v>Fusible Tipo Expulsion de 2 A, Tipo K</v>
      </c>
      <c r="C19" s="2" t="str">
        <f>""&amp;VLOOKUP(A19,Suministros!$A:$C,3,0)</f>
        <v>und</v>
      </c>
      <c r="D19" s="2"/>
      <c r="E19" s="2">
        <v>1</v>
      </c>
      <c r="F19" s="2"/>
      <c r="G19" s="2"/>
      <c r="H19" s="2"/>
      <c r="I19" s="2"/>
      <c r="J19" s="2"/>
      <c r="K19" s="2"/>
      <c r="L19" s="2"/>
      <c r="M19" s="2"/>
      <c r="N19">
        <v>1</v>
      </c>
      <c r="O19">
        <v>1</v>
      </c>
      <c r="R19">
        <v>2</v>
      </c>
      <c r="S19">
        <v>2</v>
      </c>
      <c r="V19">
        <v>2</v>
      </c>
      <c r="W19">
        <v>2</v>
      </c>
      <c r="Z19">
        <v>2</v>
      </c>
      <c r="AA19">
        <v>2</v>
      </c>
      <c r="AD19">
        <v>2</v>
      </c>
      <c r="AE19">
        <v>2</v>
      </c>
      <c r="AH19">
        <v>2</v>
      </c>
      <c r="AI19">
        <v>2</v>
      </c>
      <c r="AL19">
        <v>2</v>
      </c>
      <c r="AM19">
        <v>2</v>
      </c>
      <c r="AP19">
        <v>1</v>
      </c>
      <c r="AQ19">
        <v>1</v>
      </c>
      <c r="AT19">
        <v>3</v>
      </c>
      <c r="AU19">
        <v>3</v>
      </c>
      <c r="AY19">
        <v>3</v>
      </c>
      <c r="AZ19">
        <v>3</v>
      </c>
      <c r="BD19">
        <v>3</v>
      </c>
      <c r="BE19">
        <v>3</v>
      </c>
      <c r="BI19">
        <v>3</v>
      </c>
      <c r="BJ19">
        <v>3</v>
      </c>
      <c r="BN19">
        <v>1</v>
      </c>
      <c r="BO19">
        <v>1</v>
      </c>
      <c r="BR19">
        <v>2</v>
      </c>
      <c r="BS19">
        <v>2</v>
      </c>
      <c r="BV19">
        <v>2</v>
      </c>
      <c r="BW19">
        <v>2</v>
      </c>
      <c r="BZ19">
        <v>2</v>
      </c>
      <c r="CA19">
        <v>2</v>
      </c>
      <c r="CD19">
        <v>2</v>
      </c>
      <c r="CE19">
        <v>2</v>
      </c>
      <c r="CH19">
        <v>2</v>
      </c>
      <c r="CI19">
        <v>2</v>
      </c>
      <c r="CL19">
        <v>2</v>
      </c>
      <c r="CM19">
        <v>2</v>
      </c>
      <c r="CO19"/>
      <c r="CP19">
        <v>1</v>
      </c>
      <c r="CQ19">
        <v>1</v>
      </c>
      <c r="CR19"/>
      <c r="CS19"/>
      <c r="CT19">
        <v>3</v>
      </c>
      <c r="CU19">
        <v>3</v>
      </c>
      <c r="CV19"/>
      <c r="CW19"/>
      <c r="CX19"/>
      <c r="CY19">
        <v>3</v>
      </c>
      <c r="CZ19">
        <v>3</v>
      </c>
      <c r="DA19"/>
      <c r="DB19"/>
      <c r="DC19"/>
      <c r="DD19">
        <v>3</v>
      </c>
      <c r="DE19">
        <v>3</v>
      </c>
      <c r="DF19"/>
      <c r="DG19"/>
      <c r="DH19"/>
      <c r="DI19">
        <v>3</v>
      </c>
      <c r="DJ19">
        <v>3</v>
      </c>
      <c r="DK19"/>
      <c r="DL19"/>
      <c r="DM19"/>
      <c r="DN19"/>
      <c r="DR19">
        <v>3</v>
      </c>
      <c r="DS19">
        <v>3</v>
      </c>
      <c r="DZ19" s="6"/>
      <c r="EA19" s="6"/>
      <c r="EB19" s="6"/>
    </row>
    <row r="20" spans="1:132" x14ac:dyDescent="0.2">
      <c r="A20" s="109">
        <v>16006</v>
      </c>
      <c r="B20" t="str">
        <f>VLOOKUP(A20,Suministros!$A:$B,2,0)</f>
        <v>Fusible Tipo Expulsion de 3 A, Tipo K</v>
      </c>
      <c r="C20" s="2" t="str">
        <f>""&amp;VLOOKUP(A20,Suministros!$A:$C,3,0)</f>
        <v>und</v>
      </c>
      <c r="D20" s="2"/>
      <c r="E20" s="2"/>
      <c r="F20" s="2">
        <v>1</v>
      </c>
      <c r="G20" s="2"/>
      <c r="H20" s="2"/>
      <c r="I20" s="2"/>
      <c r="J20" s="2"/>
      <c r="K20" s="2"/>
      <c r="L20" s="2"/>
      <c r="M20" s="2"/>
      <c r="P20">
        <v>1</v>
      </c>
      <c r="Q20">
        <v>1</v>
      </c>
      <c r="T20">
        <v>2</v>
      </c>
      <c r="U20">
        <v>2</v>
      </c>
      <c r="X20">
        <v>2</v>
      </c>
      <c r="Y20">
        <v>2</v>
      </c>
      <c r="AB20">
        <v>2</v>
      </c>
      <c r="AC20">
        <v>2</v>
      </c>
      <c r="AF20">
        <v>2</v>
      </c>
      <c r="AG20">
        <v>2</v>
      </c>
      <c r="AJ20">
        <v>2</v>
      </c>
      <c r="AK20">
        <v>2</v>
      </c>
      <c r="AN20">
        <v>2</v>
      </c>
      <c r="AO20">
        <v>2</v>
      </c>
      <c r="AR20">
        <v>1</v>
      </c>
      <c r="AS20">
        <v>1</v>
      </c>
      <c r="AV20">
        <v>3</v>
      </c>
      <c r="BA20">
        <v>3</v>
      </c>
      <c r="BF20">
        <v>3</v>
      </c>
      <c r="BK20">
        <v>3</v>
      </c>
      <c r="BP20">
        <v>1</v>
      </c>
      <c r="BQ20">
        <v>1</v>
      </c>
      <c r="BT20">
        <v>2</v>
      </c>
      <c r="BU20">
        <v>2</v>
      </c>
      <c r="BX20">
        <v>2</v>
      </c>
      <c r="BY20">
        <v>2</v>
      </c>
      <c r="CB20">
        <v>2</v>
      </c>
      <c r="CC20">
        <v>2</v>
      </c>
      <c r="CF20">
        <v>2</v>
      </c>
      <c r="CG20">
        <v>2</v>
      </c>
      <c r="CJ20">
        <v>2</v>
      </c>
      <c r="CK20">
        <v>2</v>
      </c>
      <c r="CN20">
        <v>2</v>
      </c>
      <c r="CO20">
        <v>2</v>
      </c>
      <c r="CP20"/>
      <c r="CQ20"/>
      <c r="CR20">
        <v>1</v>
      </c>
      <c r="CS20">
        <v>1</v>
      </c>
      <c r="CT20"/>
      <c r="CU20"/>
      <c r="CV20">
        <v>3</v>
      </c>
      <c r="CW20"/>
      <c r="CX20"/>
      <c r="CY20"/>
      <c r="CZ20"/>
      <c r="DA20">
        <v>3</v>
      </c>
      <c r="DB20"/>
      <c r="DC20"/>
      <c r="DD20"/>
      <c r="DE20"/>
      <c r="DF20">
        <v>3</v>
      </c>
      <c r="DG20"/>
      <c r="DH20"/>
      <c r="DI20"/>
      <c r="DJ20"/>
      <c r="DK20">
        <v>3</v>
      </c>
      <c r="DL20"/>
      <c r="DM20"/>
      <c r="DN20">
        <v>1</v>
      </c>
      <c r="DO20" s="6">
        <v>1</v>
      </c>
      <c r="DP20">
        <v>1</v>
      </c>
      <c r="DZ20" s="6"/>
      <c r="EA20" s="6"/>
      <c r="EB20" s="6"/>
    </row>
    <row r="21" spans="1:132" x14ac:dyDescent="0.2">
      <c r="A21" s="109">
        <v>16007</v>
      </c>
      <c r="B21" t="str">
        <f>VLOOKUP(A21,Suministros!$A:$B,2,0)</f>
        <v>Fusible Tipo Expulsion de 5 A, Tipo K</v>
      </c>
      <c r="C21" s="2" t="str">
        <f>""&amp;VLOOKUP(A21,Suministros!$A:$C,3,0)</f>
        <v>und</v>
      </c>
      <c r="D21" s="2"/>
      <c r="E21" s="2"/>
      <c r="F21" s="2"/>
      <c r="G21" s="2">
        <v>1</v>
      </c>
      <c r="H21" s="2"/>
      <c r="I21" s="2"/>
      <c r="J21" s="2"/>
      <c r="K21" s="2"/>
      <c r="L21" s="2"/>
      <c r="M21" s="2"/>
      <c r="AW21">
        <v>3</v>
      </c>
      <c r="AX21">
        <v>3</v>
      </c>
      <c r="BB21">
        <v>3</v>
      </c>
      <c r="BC21">
        <v>3</v>
      </c>
      <c r="BG21">
        <v>3</v>
      </c>
      <c r="BH21">
        <v>3</v>
      </c>
      <c r="BL21">
        <v>3</v>
      </c>
      <c r="BM21">
        <v>3</v>
      </c>
      <c r="CO21"/>
      <c r="CP21"/>
      <c r="CQ21"/>
      <c r="CR21"/>
      <c r="CS21"/>
      <c r="CT21"/>
      <c r="CU21"/>
      <c r="CV21"/>
      <c r="CW21">
        <v>3</v>
      </c>
      <c r="CX21">
        <v>3</v>
      </c>
      <c r="CY21"/>
      <c r="CZ21"/>
      <c r="DA21"/>
      <c r="DB21">
        <v>3</v>
      </c>
      <c r="DC21">
        <v>3</v>
      </c>
      <c r="DD21"/>
      <c r="DE21"/>
      <c r="DF21"/>
      <c r="DG21">
        <v>3</v>
      </c>
      <c r="DH21">
        <v>3</v>
      </c>
      <c r="DI21"/>
      <c r="DJ21"/>
      <c r="DK21"/>
      <c r="DL21">
        <v>3</v>
      </c>
      <c r="DM21">
        <v>3</v>
      </c>
      <c r="DN21"/>
      <c r="DQ21" s="6">
        <v>1</v>
      </c>
      <c r="DZ21" s="6"/>
      <c r="EA21" s="6"/>
      <c r="EB21" s="6"/>
    </row>
    <row r="22" spans="1:132" x14ac:dyDescent="0.2">
      <c r="A22" s="109">
        <v>16008</v>
      </c>
      <c r="B22" t="str">
        <f>VLOOKUP(A22,Suministros!$A:$B,2,0)</f>
        <v>Fusible Tipo Expulsion de 6 A, Tipo K</v>
      </c>
      <c r="C22" s="2" t="str">
        <f>""&amp;VLOOKUP(A22,Suministros!$A:$C,3,0)</f>
        <v>und</v>
      </c>
      <c r="D22" s="2"/>
      <c r="E22" s="2"/>
      <c r="F22" s="2"/>
      <c r="G22" s="2"/>
      <c r="H22" s="2"/>
      <c r="I22" s="2"/>
      <c r="J22" s="2"/>
      <c r="K22" s="2"/>
      <c r="L22" s="2"/>
      <c r="M22" s="2"/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T22" s="6">
        <v>3</v>
      </c>
      <c r="DU22" s="6">
        <v>2</v>
      </c>
      <c r="DZ22" s="6"/>
      <c r="EA22" s="6"/>
      <c r="EB22" s="6"/>
    </row>
    <row r="23" spans="1:132" x14ac:dyDescent="0.2">
      <c r="A23" s="109">
        <v>16009</v>
      </c>
      <c r="B23" t="str">
        <f>VLOOKUP(A23,Suministros!$A:$B,2,0)</f>
        <v>Fusible Tipo Expulsion de 8 A, Tipo K</v>
      </c>
      <c r="C23" s="2" t="str">
        <f>""&amp;VLOOKUP(A23,Suministros!$A:$C,3,0)</f>
        <v>und</v>
      </c>
      <c r="D23" s="2"/>
      <c r="E23" s="2"/>
      <c r="F23" s="2"/>
      <c r="G23" s="2"/>
      <c r="H23" s="2"/>
      <c r="I23" s="2"/>
      <c r="J23" s="2"/>
      <c r="K23" s="2"/>
      <c r="L23" s="2"/>
      <c r="M23" s="2"/>
      <c r="CO23"/>
      <c r="CP23"/>
      <c r="CQ23"/>
      <c r="CR23"/>
      <c r="CS23"/>
      <c r="CT23"/>
      <c r="CU23"/>
      <c r="CV23"/>
      <c r="CW23"/>
      <c r="CX23"/>
      <c r="CY23"/>
      <c r="CZ23"/>
      <c r="DA23"/>
      <c r="DB23"/>
      <c r="DC23"/>
      <c r="DD23"/>
      <c r="DE23"/>
      <c r="DF23"/>
      <c r="DG23"/>
      <c r="DH23"/>
      <c r="DI23"/>
      <c r="DJ23"/>
      <c r="DK23"/>
      <c r="DL23"/>
      <c r="DM23"/>
      <c r="DN23"/>
      <c r="DZ23" s="6"/>
      <c r="EA23" s="6"/>
      <c r="EB23" s="6"/>
    </row>
    <row r="24" spans="1:132" x14ac:dyDescent="0.2">
      <c r="A24" s="109">
        <v>16010</v>
      </c>
      <c r="B24" t="str">
        <f>VLOOKUP(A24,Suministros!$A:$B,2,0)</f>
        <v>Fusible Tipo Expulsion de 10 A, Tipo K</v>
      </c>
      <c r="C24" s="2" t="str">
        <f>""&amp;VLOOKUP(A24,Suministros!$A:$C,3,0)</f>
        <v>und</v>
      </c>
      <c r="D24" s="2"/>
      <c r="E24" s="2"/>
      <c r="F24" s="2"/>
      <c r="G24" s="2"/>
      <c r="H24" s="2">
        <v>1</v>
      </c>
      <c r="I24" s="2"/>
      <c r="J24" s="2"/>
      <c r="K24" s="2"/>
      <c r="L24" s="2"/>
      <c r="M24" s="2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Z24" s="6"/>
      <c r="EA24" s="6"/>
      <c r="EB24" s="6"/>
    </row>
    <row r="25" spans="1:132" x14ac:dyDescent="0.2">
      <c r="A25" s="109">
        <v>16011</v>
      </c>
      <c r="B25" t="str">
        <f>VLOOKUP(A25,Suministros!$A:$B,2,0)</f>
        <v>Fusible Tipo Expulsion de 15 A, Tipo K</v>
      </c>
      <c r="C25" s="2" t="str">
        <f>""&amp;VLOOKUP(A25,Suministros!$A:$C,3,0)</f>
        <v>und</v>
      </c>
      <c r="D25" s="2"/>
      <c r="E25" s="2"/>
      <c r="F25" s="2"/>
      <c r="G25" s="2"/>
      <c r="H25" s="2"/>
      <c r="I25" s="2">
        <v>1</v>
      </c>
      <c r="J25" s="2"/>
      <c r="K25" s="2"/>
      <c r="L25" s="2"/>
      <c r="M25" s="2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Z25" s="6"/>
      <c r="EA25" s="6"/>
      <c r="EB25" s="6"/>
    </row>
    <row r="26" spans="1:132" x14ac:dyDescent="0.2">
      <c r="A26" s="109">
        <v>16012</v>
      </c>
      <c r="B26" t="str">
        <f>VLOOKUP(A26,Suministros!$A:$B,2,0)</f>
        <v>Fusible Tipo Expulsion de 20 A, Tipo K</v>
      </c>
      <c r="C26" s="2" t="str">
        <f>""&amp;VLOOKUP(A26,Suministros!$A:$C,3,0)</f>
        <v>und</v>
      </c>
      <c r="D26" s="2"/>
      <c r="E26" s="2"/>
      <c r="F26" s="2"/>
      <c r="G26" s="2"/>
      <c r="H26" s="2"/>
      <c r="I26" s="2"/>
      <c r="J26" s="2">
        <v>1</v>
      </c>
      <c r="K26" s="2"/>
      <c r="L26" s="2"/>
      <c r="M26" s="2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Z26" s="6"/>
      <c r="EA26" s="6"/>
      <c r="EB26" s="6"/>
    </row>
    <row r="27" spans="1:132" x14ac:dyDescent="0.2">
      <c r="A27" s="109">
        <v>16013</v>
      </c>
      <c r="B27" t="str">
        <f>VLOOKUP(A27,Suministros!$A:$B,2,0)</f>
        <v>Fusible Tipo Expulsion de 25 A, Tipo K</v>
      </c>
      <c r="C27" s="2" t="str">
        <f>""&amp;VLOOKUP(A27,Suministros!$A:$C,3,0)</f>
        <v>und</v>
      </c>
      <c r="D27" s="2"/>
      <c r="E27" s="2"/>
      <c r="F27" s="2"/>
      <c r="G27" s="2"/>
      <c r="H27" s="2"/>
      <c r="I27" s="2"/>
      <c r="J27" s="2"/>
      <c r="K27" s="2">
        <v>1</v>
      </c>
      <c r="L27" s="2"/>
      <c r="M27" s="2"/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Z27" s="6"/>
      <c r="EA27" s="6"/>
      <c r="EB27" s="6"/>
    </row>
    <row r="28" spans="1:132" x14ac:dyDescent="0.2">
      <c r="A28" s="109">
        <v>16014</v>
      </c>
      <c r="B28" t="str">
        <f>VLOOKUP(A28,Suministros!$A:$B,2,0)</f>
        <v>Fusible Tipo Expulsion de 30 A, Tipo K</v>
      </c>
      <c r="C28" s="2" t="str">
        <f>""&amp;VLOOKUP(A28,Suministros!$A:$C,3,0)</f>
        <v>und</v>
      </c>
      <c r="D28" s="2"/>
      <c r="E28" s="2"/>
      <c r="F28" s="2"/>
      <c r="G28" s="2"/>
      <c r="H28" s="2"/>
      <c r="I28" s="2"/>
      <c r="J28" s="2"/>
      <c r="K28" s="2"/>
      <c r="L28" s="2"/>
      <c r="M28" s="2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Z28" s="6"/>
      <c r="EA28" s="6"/>
      <c r="EB28" s="6"/>
    </row>
    <row r="29" spans="1:132" x14ac:dyDescent="0.2">
      <c r="A29" s="109">
        <v>16015</v>
      </c>
      <c r="B29" t="str">
        <f>VLOOKUP(A29,Suministros!$A:$B,2,0)</f>
        <v>Fusible Tipo Expulsion de 40 A, Tipo K</v>
      </c>
      <c r="C29" s="2" t="str">
        <f>""&amp;VLOOKUP(A29,Suministros!$A:$C,3,0)</f>
        <v>und</v>
      </c>
      <c r="D29" s="2"/>
      <c r="E29" s="2"/>
      <c r="F29" s="2"/>
      <c r="G29" s="2"/>
      <c r="H29" s="2"/>
      <c r="I29" s="2"/>
      <c r="J29" s="2"/>
      <c r="K29" s="2"/>
      <c r="L29" s="2"/>
      <c r="M29" s="2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Z29" s="6"/>
      <c r="EA29" s="6"/>
      <c r="EB29" s="6"/>
    </row>
    <row r="30" spans="1:132" x14ac:dyDescent="0.2">
      <c r="A30" s="109">
        <v>16016</v>
      </c>
      <c r="B30" t="str">
        <f>VLOOKUP(A30,Suministros!$A:$B,2,0)</f>
        <v>Fusible Tipo Expulsion de 8 A, Tipo T</v>
      </c>
      <c r="C30" s="2" t="str">
        <f>""&amp;VLOOKUP(A30,Suministros!$A:$C,3,0)</f>
        <v>und</v>
      </c>
      <c r="D30" s="2"/>
      <c r="E30" s="2"/>
      <c r="F30" s="2"/>
      <c r="G30" s="2"/>
      <c r="H30" s="2"/>
      <c r="I30" s="2"/>
      <c r="J30" s="2"/>
      <c r="K30" s="2"/>
      <c r="L30" s="2"/>
      <c r="M30" s="2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Z30" s="6"/>
      <c r="EA30" s="6"/>
      <c r="EB30" s="6"/>
    </row>
    <row r="31" spans="1:132" x14ac:dyDescent="0.2">
      <c r="A31" s="109">
        <v>16017</v>
      </c>
      <c r="B31" t="str">
        <f>VLOOKUP(A31,Suministros!$A:$B,2,0)</f>
        <v>Fusible Tipo Expulsion de 10 A, Tipo T</v>
      </c>
      <c r="C31" s="2" t="str">
        <f>""&amp;VLOOKUP(A31,Suministros!$A:$C,3,0)</f>
        <v>und</v>
      </c>
      <c r="D31" s="2"/>
      <c r="E31" s="2"/>
      <c r="F31" s="2"/>
      <c r="G31" s="2"/>
      <c r="H31" s="2"/>
      <c r="I31" s="2"/>
      <c r="J31" s="2"/>
      <c r="K31" s="2"/>
      <c r="L31" s="2"/>
      <c r="M31" s="2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Z31" s="6"/>
      <c r="EA31" s="6"/>
      <c r="EB31" s="6"/>
    </row>
    <row r="32" spans="1:132" x14ac:dyDescent="0.2">
      <c r="A32" s="109">
        <v>16018</v>
      </c>
      <c r="B32" t="str">
        <f>VLOOKUP(A32,Suministros!$A:$B,2,0)</f>
        <v>Fusible Tipo Expulsion de 15 A, Tipo T</v>
      </c>
      <c r="C32" s="2" t="str">
        <f>""&amp;VLOOKUP(A32,Suministros!$A:$C,3,0)</f>
        <v>und</v>
      </c>
      <c r="D32" s="2"/>
      <c r="E32" s="2"/>
      <c r="F32" s="2"/>
      <c r="G32" s="2"/>
      <c r="H32" s="2"/>
      <c r="I32" s="2"/>
      <c r="J32" s="2"/>
      <c r="K32" s="2"/>
      <c r="L32" s="2"/>
      <c r="M32" s="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Z32" s="6"/>
      <c r="EA32" s="6"/>
      <c r="EB32" s="6"/>
    </row>
    <row r="33" spans="1:132" x14ac:dyDescent="0.2">
      <c r="A33" s="109">
        <v>16019</v>
      </c>
      <c r="B33" t="str">
        <f>VLOOKUP(A33,Suministros!$A:$B,2,0)</f>
        <v>Fusible Tipo Expulsion de 20 A, Tipo T</v>
      </c>
      <c r="C33" s="2" t="str">
        <f>""&amp;VLOOKUP(A33,Suministros!$A:$C,3,0)</f>
        <v>und</v>
      </c>
      <c r="D33" s="2"/>
      <c r="E33" s="2"/>
      <c r="F33" s="2"/>
      <c r="G33" s="2"/>
      <c r="H33" s="2"/>
      <c r="I33" s="2"/>
      <c r="J33" s="2"/>
      <c r="K33" s="2"/>
      <c r="L33" s="2"/>
      <c r="M33" s="2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Z33" s="6"/>
      <c r="EA33" s="6"/>
      <c r="EB33" s="6"/>
    </row>
    <row r="34" spans="1:132" x14ac:dyDescent="0.2">
      <c r="A34" s="109">
        <v>16020</v>
      </c>
      <c r="B34" t="str">
        <f>VLOOKUP(A34,Suministros!$A:$B,2,0)</f>
        <v>Fusible Tipo Expulsion de 25 A, Tipo T</v>
      </c>
      <c r="C34" s="2" t="str">
        <f>""&amp;VLOOKUP(A34,Suministros!$A:$C,3,0)</f>
        <v>und</v>
      </c>
      <c r="D34" s="2"/>
      <c r="E34" s="2"/>
      <c r="F34" s="2"/>
      <c r="G34" s="2"/>
      <c r="H34" s="2"/>
      <c r="I34" s="2"/>
      <c r="J34" s="2"/>
      <c r="K34" s="2"/>
      <c r="L34" s="2"/>
      <c r="M34" s="2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Z34" s="6"/>
      <c r="EA34" s="6"/>
      <c r="EB34" s="6"/>
    </row>
    <row r="35" spans="1:132" x14ac:dyDescent="0.2">
      <c r="A35" s="109">
        <v>16021</v>
      </c>
      <c r="B35" t="str">
        <f>VLOOKUP(A35,Suministros!$A:$B,2,0)</f>
        <v>Fusible Tipo Expulsion de 30 A, Tipo T</v>
      </c>
      <c r="C35" s="2" t="str">
        <f>""&amp;VLOOKUP(A35,Suministros!$A:$C,3,0)</f>
        <v>und</v>
      </c>
      <c r="D35" s="2"/>
      <c r="E35" s="2"/>
      <c r="F35" s="2"/>
      <c r="G35" s="2"/>
      <c r="H35" s="2"/>
      <c r="I35" s="2"/>
      <c r="J35" s="2"/>
      <c r="K35" s="2"/>
      <c r="L35" s="2"/>
      <c r="M35" s="2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Z35" s="6"/>
      <c r="EA35" s="6"/>
      <c r="EB35" s="6"/>
    </row>
    <row r="36" spans="1:132" x14ac:dyDescent="0.2">
      <c r="A36" s="109">
        <v>16022</v>
      </c>
      <c r="B36" t="str">
        <f>VLOOKUP(A36,Suministros!$A:$B,2,0)</f>
        <v>Fusible Tipo Expulsion de 40 A, Tipo T</v>
      </c>
      <c r="C36" s="2" t="str">
        <f>""&amp;VLOOKUP(A36,Suministros!$A:$C,3,0)</f>
        <v>und</v>
      </c>
      <c r="D36" s="2"/>
      <c r="E36" s="2"/>
      <c r="F36" s="2"/>
      <c r="G36" s="2"/>
      <c r="H36" s="2"/>
      <c r="I36" s="2"/>
      <c r="J36" s="2"/>
      <c r="K36" s="2"/>
      <c r="L36" s="2"/>
      <c r="M36" s="2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Z36" s="6"/>
      <c r="EA36" s="6"/>
      <c r="EB36" s="6"/>
    </row>
    <row r="37" spans="1:132" x14ac:dyDescent="0.2">
      <c r="A37" s="109">
        <v>16028</v>
      </c>
      <c r="B37" t="str">
        <f>VLOOKUP(A37,Suministros!$A:$B,2,0)</f>
        <v>Pararrayos de Oxido Metalico, 12 kV, 10 KA Clase 1</v>
      </c>
      <c r="C37" s="2" t="str">
        <f>""&amp;VLOOKUP(A37,Suministros!$A:$C,3,0)</f>
        <v>und</v>
      </c>
      <c r="D37" s="2"/>
      <c r="E37" s="2"/>
      <c r="F37" s="2"/>
      <c r="G37" s="2"/>
      <c r="H37" s="2"/>
      <c r="I37" s="2"/>
      <c r="J37" s="2"/>
      <c r="K37" s="2"/>
      <c r="L37" s="2"/>
      <c r="M37" s="2"/>
      <c r="AL37">
        <v>2</v>
      </c>
      <c r="AM37">
        <v>2</v>
      </c>
      <c r="AN37">
        <v>2</v>
      </c>
      <c r="AO37">
        <v>2</v>
      </c>
      <c r="BI37">
        <v>3</v>
      </c>
      <c r="BJ37">
        <v>3</v>
      </c>
      <c r="BK37">
        <v>3</v>
      </c>
      <c r="BL37">
        <v>3</v>
      </c>
      <c r="BM37">
        <v>3</v>
      </c>
      <c r="CL37">
        <v>2</v>
      </c>
      <c r="CM37">
        <v>2</v>
      </c>
      <c r="CN37">
        <v>2</v>
      </c>
      <c r="CO37">
        <v>2</v>
      </c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>
        <v>3</v>
      </c>
      <c r="DJ37">
        <v>3</v>
      </c>
      <c r="DK37">
        <v>3</v>
      </c>
      <c r="DL37">
        <v>3</v>
      </c>
      <c r="DM37">
        <v>3</v>
      </c>
      <c r="DN37"/>
      <c r="DZ37" s="6"/>
      <c r="EA37" s="6"/>
      <c r="EB37" s="6"/>
    </row>
    <row r="38" spans="1:132" x14ac:dyDescent="0.2">
      <c r="A38" s="109">
        <v>16025</v>
      </c>
      <c r="B38" t="str">
        <f>VLOOKUP(A38,Suministros!$A:$B,2,0)</f>
        <v>Pararrayos de Oxido Metalico, 21 kV, 10 KA Clase 1</v>
      </c>
      <c r="C38" s="2" t="str">
        <f>""&amp;VLOOKUP(A38,Suministros!$A:$C,3,0)</f>
        <v>und</v>
      </c>
      <c r="D38" s="2"/>
      <c r="E38" s="2"/>
      <c r="F38" s="2"/>
      <c r="G38" s="2"/>
      <c r="H38" s="2"/>
      <c r="I38" s="2"/>
      <c r="J38" s="2"/>
      <c r="K38" s="2"/>
      <c r="L38" s="2">
        <v>0</v>
      </c>
      <c r="M38" s="2">
        <v>3</v>
      </c>
      <c r="N38">
        <v>1</v>
      </c>
      <c r="O38">
        <v>1</v>
      </c>
      <c r="P38">
        <v>1</v>
      </c>
      <c r="Q38">
        <v>1</v>
      </c>
      <c r="R38">
        <v>2</v>
      </c>
      <c r="S38">
        <v>2</v>
      </c>
      <c r="T38">
        <v>2</v>
      </c>
      <c r="U38">
        <v>2</v>
      </c>
      <c r="Z38">
        <v>2</v>
      </c>
      <c r="AA38">
        <v>2</v>
      </c>
      <c r="AB38">
        <v>2</v>
      </c>
      <c r="AC38">
        <v>2</v>
      </c>
      <c r="AP38">
        <v>2</v>
      </c>
      <c r="AQ38">
        <v>2</v>
      </c>
      <c r="AR38">
        <v>2</v>
      </c>
      <c r="AS38">
        <v>2</v>
      </c>
      <c r="AT38">
        <v>3</v>
      </c>
      <c r="AU38">
        <v>3</v>
      </c>
      <c r="AV38">
        <v>3</v>
      </c>
      <c r="AW38">
        <v>3</v>
      </c>
      <c r="AX38">
        <v>3</v>
      </c>
      <c r="BD38">
        <v>3</v>
      </c>
      <c r="BE38">
        <v>3</v>
      </c>
      <c r="BF38">
        <v>3</v>
      </c>
      <c r="BG38">
        <v>3</v>
      </c>
      <c r="BH38">
        <v>3</v>
      </c>
      <c r="BN38">
        <v>1</v>
      </c>
      <c r="BO38">
        <v>1</v>
      </c>
      <c r="BP38">
        <v>1</v>
      </c>
      <c r="BQ38">
        <v>1</v>
      </c>
      <c r="BR38">
        <v>2</v>
      </c>
      <c r="BS38">
        <v>2</v>
      </c>
      <c r="BT38">
        <v>2</v>
      </c>
      <c r="BU38">
        <v>2</v>
      </c>
      <c r="BZ38">
        <v>2</v>
      </c>
      <c r="CA38">
        <v>2</v>
      </c>
      <c r="CB38">
        <v>2</v>
      </c>
      <c r="CC38">
        <v>2</v>
      </c>
      <c r="CO38"/>
      <c r="CP38">
        <v>2</v>
      </c>
      <c r="CQ38">
        <v>2</v>
      </c>
      <c r="CR38">
        <v>2</v>
      </c>
      <c r="CS38">
        <v>2</v>
      </c>
      <c r="CT38">
        <v>3</v>
      </c>
      <c r="CU38">
        <v>3</v>
      </c>
      <c r="CV38">
        <v>3</v>
      </c>
      <c r="CW38">
        <v>3</v>
      </c>
      <c r="CX38">
        <v>3</v>
      </c>
      <c r="CY38"/>
      <c r="CZ38"/>
      <c r="DA38"/>
      <c r="DB38"/>
      <c r="DC38"/>
      <c r="DD38">
        <v>3</v>
      </c>
      <c r="DE38">
        <v>3</v>
      </c>
      <c r="DF38">
        <v>3</v>
      </c>
      <c r="DG38">
        <v>3</v>
      </c>
      <c r="DH38">
        <v>3</v>
      </c>
      <c r="DI38"/>
      <c r="DJ38"/>
      <c r="DK38"/>
      <c r="DL38"/>
      <c r="DM38"/>
      <c r="DN38"/>
      <c r="DR38">
        <v>3</v>
      </c>
      <c r="DS38">
        <v>3</v>
      </c>
      <c r="DT38" s="6">
        <v>3</v>
      </c>
      <c r="DU38" s="6">
        <v>2</v>
      </c>
      <c r="DZ38" s="6"/>
      <c r="EA38" s="6"/>
      <c r="EB38" s="6"/>
    </row>
    <row r="39" spans="1:132" x14ac:dyDescent="0.2">
      <c r="A39" s="109">
        <v>16023</v>
      </c>
      <c r="B39" t="str">
        <f>VLOOKUP(A39,Suministros!$A:$B,2,0)</f>
        <v>Pararrayos de Oxido Metalico, 27 kV, 10 KA Clase 1</v>
      </c>
      <c r="C39" s="2" t="str">
        <f>""&amp;VLOOKUP(A39,Suministros!$A:$C,3,0)</f>
        <v>und</v>
      </c>
      <c r="D39" s="2"/>
      <c r="E39" s="2"/>
      <c r="F39" s="2"/>
      <c r="G39" s="2"/>
      <c r="H39" s="2"/>
      <c r="I39" s="2"/>
      <c r="J39" s="2"/>
      <c r="K39" s="2"/>
      <c r="L39" s="2"/>
      <c r="M39" s="2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Z39" s="6"/>
      <c r="EA39" s="6"/>
      <c r="EB39" s="6"/>
    </row>
    <row r="40" spans="1:132" x14ac:dyDescent="0.2">
      <c r="A40" s="109">
        <v>16024</v>
      </c>
      <c r="B40" t="str">
        <f>VLOOKUP(A40,Suministros!$A:$B,2,0)</f>
        <v>Pararrayos de Oxido Metalico, 24 kV, 10 KA Clase 1</v>
      </c>
      <c r="C40" s="2" t="str">
        <f>""&amp;VLOOKUP(A40,Suministros!$A:$C,3,0)</f>
        <v>und</v>
      </c>
      <c r="D40" s="2"/>
      <c r="E40" s="2"/>
      <c r="F40" s="2"/>
      <c r="G40" s="2"/>
      <c r="H40" s="2"/>
      <c r="I40" s="2"/>
      <c r="J40" s="2"/>
      <c r="K40" s="2"/>
      <c r="L40" s="2">
        <v>1</v>
      </c>
      <c r="M40" s="2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Z40" s="6"/>
      <c r="EA40" s="6"/>
      <c r="EB40" s="6"/>
    </row>
    <row r="41" spans="1:132" x14ac:dyDescent="0.2">
      <c r="A41" s="109">
        <v>16026</v>
      </c>
      <c r="B41" t="str">
        <f>VLOOKUP(A41,Suministros!$A:$B,2,0)</f>
        <v>Pararrayos de Oxido Metalico, 18 kV, 10 KA Clase 1</v>
      </c>
      <c r="C41" s="2" t="str">
        <f>""&amp;VLOOKUP(A41,Suministros!$A:$C,3,0)</f>
        <v>und</v>
      </c>
      <c r="D41" s="2"/>
      <c r="E41" s="2"/>
      <c r="F41" s="2"/>
      <c r="G41" s="2"/>
      <c r="H41" s="2"/>
      <c r="I41" s="2"/>
      <c r="J41" s="2"/>
      <c r="K41" s="2"/>
      <c r="L41" s="2"/>
      <c r="M41" s="2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Z41" s="6"/>
      <c r="EA41" s="6"/>
      <c r="EB41" s="6"/>
    </row>
    <row r="42" spans="1:132" x14ac:dyDescent="0.2">
      <c r="A42" s="109">
        <v>16027</v>
      </c>
      <c r="B42" t="str">
        <f>VLOOKUP(A42,Suministros!$A:$B,2,0)</f>
        <v>Pararrayos de Oxido Metalico, 15 kV, 10 KA Clase 1</v>
      </c>
      <c r="C42" s="2" t="str">
        <f>""&amp;VLOOKUP(A42,Suministros!$A:$C,3,0)</f>
        <v>und</v>
      </c>
      <c r="D42" s="2"/>
      <c r="E42" s="2"/>
      <c r="F42" s="2"/>
      <c r="G42" s="2"/>
      <c r="H42" s="2"/>
      <c r="I42" s="2"/>
      <c r="J42" s="2"/>
      <c r="K42" s="2"/>
      <c r="L42" s="2"/>
      <c r="M42" s="2"/>
      <c r="AD42">
        <v>2</v>
      </c>
      <c r="AE42">
        <v>2</v>
      </c>
      <c r="AF42">
        <v>2</v>
      </c>
      <c r="AG42">
        <v>2</v>
      </c>
      <c r="AH42">
        <v>2</v>
      </c>
      <c r="AI42">
        <v>2</v>
      </c>
      <c r="AJ42">
        <v>2</v>
      </c>
      <c r="AK42">
        <v>2</v>
      </c>
      <c r="AY42">
        <v>3</v>
      </c>
      <c r="AZ42">
        <v>3</v>
      </c>
      <c r="BA42">
        <v>3</v>
      </c>
      <c r="BB42">
        <v>3</v>
      </c>
      <c r="BC42">
        <v>3</v>
      </c>
      <c r="CD42">
        <v>2</v>
      </c>
      <c r="CE42">
        <v>2</v>
      </c>
      <c r="CF42">
        <v>2</v>
      </c>
      <c r="CG42">
        <v>2</v>
      </c>
      <c r="CH42">
        <v>2</v>
      </c>
      <c r="CI42">
        <v>2</v>
      </c>
      <c r="CJ42">
        <v>2</v>
      </c>
      <c r="CK42">
        <v>2</v>
      </c>
      <c r="CO42"/>
      <c r="CP42"/>
      <c r="CQ42"/>
      <c r="CR42"/>
      <c r="CS42"/>
      <c r="CT42"/>
      <c r="CU42"/>
      <c r="CV42"/>
      <c r="CW42"/>
      <c r="CX42"/>
      <c r="CY42">
        <v>3</v>
      </c>
      <c r="CZ42">
        <v>3</v>
      </c>
      <c r="DA42">
        <v>3</v>
      </c>
      <c r="DB42">
        <v>3</v>
      </c>
      <c r="DC42">
        <v>3</v>
      </c>
      <c r="DD42"/>
      <c r="DE42"/>
      <c r="DF42"/>
      <c r="DG42"/>
      <c r="DH42"/>
      <c r="DI42"/>
      <c r="DJ42"/>
      <c r="DK42"/>
      <c r="DL42"/>
      <c r="DM42"/>
      <c r="DN42"/>
      <c r="DZ42" s="6"/>
      <c r="EA42" s="6"/>
      <c r="EB42" s="6"/>
    </row>
    <row r="43" spans="1:132" x14ac:dyDescent="0.2">
      <c r="A43" s="109">
        <v>16029</v>
      </c>
      <c r="B43" t="str">
        <f>VLOOKUP(A43,Suministros!$A:$B,2,0)</f>
        <v>Pararrayos de Oxido Metalico, 10 kV, 10 KA Clase 1</v>
      </c>
      <c r="C43" s="2" t="str">
        <f>""&amp;VLOOKUP(A43,Suministros!$A:$C,3,0)</f>
        <v>und</v>
      </c>
      <c r="D43" s="2"/>
      <c r="E43" s="2"/>
      <c r="F43" s="2"/>
      <c r="G43" s="2"/>
      <c r="H43" s="2"/>
      <c r="I43" s="2"/>
      <c r="J43" s="2"/>
      <c r="K43" s="2"/>
      <c r="L43" s="2"/>
      <c r="M43" s="2"/>
      <c r="V43">
        <v>2</v>
      </c>
      <c r="W43">
        <v>2</v>
      </c>
      <c r="X43">
        <v>2</v>
      </c>
      <c r="Y43">
        <v>2</v>
      </c>
      <c r="BV43">
        <v>2</v>
      </c>
      <c r="BW43">
        <v>2</v>
      </c>
      <c r="BX43">
        <v>2</v>
      </c>
      <c r="BY43">
        <v>2</v>
      </c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Z43" s="6"/>
      <c r="EA43" s="6"/>
      <c r="EB43" s="6"/>
    </row>
    <row r="44" spans="1:132" x14ac:dyDescent="0.2">
      <c r="A44" s="109">
        <v>16035</v>
      </c>
      <c r="B44" t="str">
        <f>VLOOKUP(A44,Suministros!$A:$B,2,0)</f>
        <v>Pararrayos de Oxido Metalico, 24 kV Clase 2</v>
      </c>
      <c r="C44" s="2" t="str">
        <f>""&amp;VLOOKUP(A44,Suministros!$A:$C,3,0)</f>
        <v>und</v>
      </c>
      <c r="D44" s="2"/>
      <c r="E44" s="2">
        <v>1</v>
      </c>
      <c r="F44" s="2">
        <v>1</v>
      </c>
      <c r="G44" s="2">
        <v>1</v>
      </c>
      <c r="H44" s="2">
        <v>1</v>
      </c>
      <c r="I44" s="2">
        <v>1</v>
      </c>
      <c r="J44" s="2">
        <v>1</v>
      </c>
      <c r="K44" s="2">
        <v>1</v>
      </c>
      <c r="L44" s="2"/>
      <c r="M44" s="2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Z44" s="6"/>
      <c r="EA44" s="6"/>
      <c r="EB44" s="6"/>
    </row>
    <row r="45" spans="1:132" x14ac:dyDescent="0.2">
      <c r="A45" s="109">
        <v>16030</v>
      </c>
      <c r="B45" t="str">
        <f>VLOOKUP(A45,Suministros!$A:$B,2,0)</f>
        <v>Interruptor de Recierre Automático (Recloser) con sistema de control electrónico, Tripolar de 27 kV, 150 kV-BIL, 12 kA</v>
      </c>
      <c r="C45" s="2" t="str">
        <f>""&amp;VLOOKUP(A45,Suministros!$A:$C,3,0)</f>
        <v>und</v>
      </c>
      <c r="D45" s="2"/>
      <c r="E45" s="2"/>
      <c r="F45" s="2"/>
      <c r="G45" s="2"/>
      <c r="H45" s="2"/>
      <c r="I45" s="2"/>
      <c r="J45" s="2"/>
      <c r="K45" s="2"/>
      <c r="L45" s="2"/>
      <c r="M45" s="2"/>
      <c r="CO45"/>
      <c r="CP45"/>
      <c r="CQ45"/>
      <c r="CR45"/>
      <c r="CS45"/>
      <c r="CT45"/>
      <c r="CU45"/>
      <c r="CV45"/>
      <c r="CW45"/>
      <c r="CX45"/>
      <c r="CY45"/>
      <c r="DN45"/>
      <c r="DO45"/>
      <c r="DP45"/>
      <c r="DQ45"/>
      <c r="DR45"/>
      <c r="DS45"/>
      <c r="DT45"/>
      <c r="DU45"/>
      <c r="DV45"/>
      <c r="DW45"/>
      <c r="DX45"/>
      <c r="DY45"/>
    </row>
    <row r="46" spans="1:132" x14ac:dyDescent="0.2">
      <c r="A46" s="109">
        <v>16031</v>
      </c>
      <c r="B46" t="str">
        <f>VLOOKUP(A46,Suministros!$A:$B,2,0)</f>
        <v>Interruptor de Recierre Automático (Recloser) con sistema de control electrónico, Monofásico de 27 kV, 150 kV-BIL, 12 kA</v>
      </c>
      <c r="C46" s="2" t="str">
        <f>""&amp;VLOOKUP(A46,Suministros!$A:$C,3,0)</f>
        <v>und</v>
      </c>
      <c r="D46" s="2"/>
      <c r="E46" s="2"/>
      <c r="F46" s="2"/>
      <c r="G46" s="2"/>
      <c r="H46" s="2"/>
      <c r="I46" s="2"/>
      <c r="J46" s="2"/>
      <c r="K46" s="2"/>
      <c r="L46" s="2"/>
      <c r="M46" s="2"/>
      <c r="CO46"/>
      <c r="CP46"/>
      <c r="CQ46"/>
      <c r="CR46"/>
      <c r="CS46"/>
      <c r="CT46"/>
      <c r="CU46"/>
      <c r="CV46"/>
      <c r="CW46"/>
      <c r="CX46"/>
      <c r="CY46"/>
      <c r="DN46"/>
      <c r="DO46"/>
      <c r="DP46"/>
      <c r="DQ46"/>
      <c r="DR46"/>
      <c r="DS46"/>
      <c r="DT46"/>
      <c r="DU46"/>
      <c r="DV46"/>
      <c r="DW46"/>
      <c r="DX46"/>
      <c r="DY46"/>
    </row>
    <row r="47" spans="1:132" x14ac:dyDescent="0.2">
      <c r="A47" s="109">
        <v>16032</v>
      </c>
      <c r="B47" t="str">
        <f>VLOOKUP(A47,Suministros!$A:$B,2,0)</f>
        <v>Seccionalizador Electrónico Tripolar de 38 kV; 400 A, 150 kV-BIL; 10 kA</v>
      </c>
      <c r="C47" s="2" t="str">
        <f>""&amp;VLOOKUP(A47,Suministros!$A:$C,3,0)</f>
        <v>und</v>
      </c>
      <c r="D47" s="2"/>
      <c r="E47" s="2"/>
      <c r="F47" s="2"/>
      <c r="G47" s="2"/>
      <c r="H47" s="2"/>
      <c r="I47" s="2"/>
      <c r="J47" s="2"/>
      <c r="K47" s="2"/>
      <c r="L47" s="2"/>
      <c r="M47" s="2">
        <v>1</v>
      </c>
      <c r="CO47"/>
      <c r="CP47"/>
      <c r="CQ47"/>
      <c r="CR47"/>
      <c r="CS47"/>
      <c r="CT47"/>
      <c r="CU47"/>
      <c r="CV47"/>
      <c r="CW47"/>
      <c r="CX47"/>
      <c r="CY47"/>
      <c r="DN47"/>
      <c r="DO47"/>
      <c r="DP47"/>
      <c r="DQ47"/>
      <c r="DR47"/>
      <c r="DS47"/>
      <c r="DT47"/>
      <c r="DU47"/>
      <c r="DV47"/>
      <c r="DW47"/>
      <c r="DX47"/>
      <c r="DY47"/>
    </row>
    <row r="48" spans="1:132" x14ac:dyDescent="0.2">
      <c r="A48" s="109">
        <v>16033</v>
      </c>
      <c r="B48" t="str">
        <f>VLOOKUP(A48,Suministros!$A:$B,2,0)</f>
        <v>Regulador de Tensión Monofásico 13,2 kV , 150 kV BIL, 50 A,  Regulación de +- 10%</v>
      </c>
      <c r="C48" s="2" t="str">
        <f>""&amp;VLOOKUP(A48,Suministros!$A:$C,3,0)</f>
        <v>und</v>
      </c>
      <c r="D48" s="2"/>
      <c r="E48" s="2"/>
      <c r="F48" s="2"/>
      <c r="G48" s="2"/>
      <c r="H48" s="2"/>
      <c r="I48" s="2"/>
      <c r="J48" s="2"/>
      <c r="K48" s="2"/>
      <c r="L48" s="2"/>
      <c r="M48" s="2"/>
      <c r="CO48"/>
      <c r="CP48"/>
      <c r="CQ48"/>
      <c r="CR48"/>
      <c r="CS48"/>
      <c r="CT48"/>
      <c r="CU48"/>
      <c r="CV48"/>
      <c r="CW48"/>
      <c r="CX48"/>
      <c r="CY48"/>
      <c r="DN48"/>
      <c r="DO48"/>
      <c r="DP48"/>
      <c r="DQ48"/>
      <c r="DR48"/>
      <c r="DS48"/>
      <c r="DT48"/>
      <c r="DU48"/>
      <c r="DV48"/>
      <c r="DW48"/>
      <c r="DX48"/>
      <c r="DY48"/>
    </row>
    <row r="49" spans="1:177" x14ac:dyDescent="0.2">
      <c r="A49" s="109">
        <v>16034</v>
      </c>
      <c r="B49" t="str">
        <f>VLOOKUP(A49,Suministros!$A:$B,2,0)</f>
        <v>Regulador de Tensión Monofásico 13,2 kV , 150 kV BIL, 100 A,  Regulación de +- 10%</v>
      </c>
      <c r="C49" s="2" t="str">
        <f>""&amp;VLOOKUP(A49,Suministros!$A:$C,3,0)</f>
        <v>und</v>
      </c>
      <c r="D49" s="2"/>
      <c r="E49" s="2"/>
      <c r="F49" s="2"/>
      <c r="G49" s="2"/>
      <c r="H49" s="2"/>
      <c r="I49" s="2"/>
      <c r="J49" s="2"/>
      <c r="K49" s="2"/>
      <c r="L49" s="2"/>
      <c r="M49" s="2"/>
      <c r="CO49"/>
      <c r="CP49"/>
      <c r="CQ49"/>
      <c r="CR49"/>
      <c r="CS49"/>
      <c r="CT49"/>
      <c r="CU49"/>
      <c r="CV49"/>
      <c r="CW49"/>
      <c r="CX49"/>
      <c r="CY49"/>
      <c r="DN49"/>
      <c r="DO49"/>
      <c r="DP49"/>
      <c r="DQ49"/>
      <c r="DR49"/>
      <c r="DS49"/>
      <c r="DT49"/>
      <c r="DU49"/>
      <c r="DV49"/>
      <c r="DW49"/>
      <c r="DX49"/>
      <c r="DY49"/>
    </row>
    <row r="50" spans="1:177" x14ac:dyDescent="0.2">
      <c r="A50" s="3">
        <v>16040</v>
      </c>
      <c r="B50" s="3" t="s">
        <v>2192</v>
      </c>
      <c r="C50" s="117" t="s">
        <v>35</v>
      </c>
      <c r="D50" s="2"/>
      <c r="E50" s="2"/>
      <c r="F50" s="2"/>
      <c r="G50" s="2"/>
      <c r="H50" s="2">
        <v>0</v>
      </c>
      <c r="I50" s="2"/>
      <c r="J50" s="2"/>
      <c r="K50" s="2"/>
      <c r="L50" s="2"/>
      <c r="M50" s="2"/>
      <c r="R50">
        <v>2</v>
      </c>
      <c r="S50">
        <v>2</v>
      </c>
      <c r="T50">
        <v>2</v>
      </c>
      <c r="U50">
        <v>2</v>
      </c>
      <c r="AH50">
        <v>2</v>
      </c>
      <c r="AI50">
        <v>2</v>
      </c>
      <c r="AJ50">
        <v>2</v>
      </c>
      <c r="AK50">
        <v>2</v>
      </c>
      <c r="AP50">
        <v>2</v>
      </c>
      <c r="AQ50">
        <v>2</v>
      </c>
      <c r="AR50">
        <v>2</v>
      </c>
      <c r="AS50">
        <v>2</v>
      </c>
      <c r="AT50">
        <v>3</v>
      </c>
      <c r="AU50">
        <v>3</v>
      </c>
      <c r="AV50">
        <v>3</v>
      </c>
      <c r="AW50">
        <v>3</v>
      </c>
      <c r="AX50">
        <v>3</v>
      </c>
      <c r="BD50">
        <v>3</v>
      </c>
      <c r="BE50">
        <v>3</v>
      </c>
      <c r="BF50">
        <v>3</v>
      </c>
      <c r="BG50">
        <v>3</v>
      </c>
      <c r="BH50">
        <v>3</v>
      </c>
      <c r="BR50">
        <v>2</v>
      </c>
      <c r="BS50">
        <v>2</v>
      </c>
      <c r="BT50">
        <v>2</v>
      </c>
      <c r="BU50">
        <v>2</v>
      </c>
      <c r="CH50">
        <v>2</v>
      </c>
      <c r="CI50">
        <v>2</v>
      </c>
      <c r="CJ50">
        <v>2</v>
      </c>
      <c r="CK50">
        <v>2</v>
      </c>
      <c r="CO50"/>
      <c r="CP50">
        <v>2</v>
      </c>
      <c r="CQ50">
        <v>2</v>
      </c>
      <c r="CR50">
        <v>2</v>
      </c>
      <c r="CS50">
        <v>2</v>
      </c>
      <c r="CT50">
        <v>3</v>
      </c>
      <c r="CU50">
        <v>3</v>
      </c>
      <c r="CV50">
        <v>3</v>
      </c>
      <c r="CW50">
        <v>3</v>
      </c>
      <c r="CX50">
        <v>3</v>
      </c>
      <c r="CY50"/>
      <c r="CZ50"/>
      <c r="DA50"/>
      <c r="DB50"/>
      <c r="DC50"/>
      <c r="DD50">
        <v>3</v>
      </c>
      <c r="DE50">
        <v>3</v>
      </c>
      <c r="DF50">
        <v>3</v>
      </c>
      <c r="DG50">
        <v>3</v>
      </c>
      <c r="DH50">
        <v>3</v>
      </c>
      <c r="DI50"/>
      <c r="DJ50"/>
      <c r="DK50"/>
      <c r="DL50"/>
      <c r="DM50"/>
      <c r="DN50"/>
      <c r="DO50"/>
      <c r="DP50"/>
      <c r="DQ50"/>
      <c r="DR50">
        <v>3</v>
      </c>
      <c r="DS50">
        <v>3</v>
      </c>
      <c r="DT50">
        <v>3</v>
      </c>
      <c r="DU50">
        <v>2</v>
      </c>
      <c r="DV50"/>
      <c r="DW50"/>
      <c r="DX50"/>
      <c r="DY50"/>
      <c r="EE50" s="6"/>
      <c r="EF50" s="6"/>
      <c r="EG50" s="6"/>
      <c r="EH50" s="6"/>
      <c r="EI50" s="6"/>
      <c r="EJ50" s="6"/>
      <c r="EK50" s="6"/>
      <c r="EL50" s="6"/>
      <c r="EM50" s="6"/>
      <c r="EN50" s="6"/>
      <c r="EO50" s="6"/>
      <c r="EP50" s="6"/>
      <c r="EQ50" s="6"/>
      <c r="ER50" s="6"/>
      <c r="ES50" s="6"/>
      <c r="FS50" s="1">
        <v>237.29</v>
      </c>
      <c r="FT50" s="122" t="e">
        <f>+#REF!</f>
        <v>#REF!</v>
      </c>
      <c r="FU50" s="119" t="e">
        <f>IF(#REF!=FT50,"",FS50/FT50)</f>
        <v>#REF!</v>
      </c>
    </row>
    <row r="51" spans="1:177" x14ac:dyDescent="0.2">
      <c r="A51" s="3">
        <v>11008</v>
      </c>
      <c r="B51" s="3" t="s">
        <v>2191</v>
      </c>
      <c r="C51" s="117" t="s">
        <v>398</v>
      </c>
      <c r="CO51"/>
      <c r="CP51"/>
      <c r="CQ51"/>
      <c r="CR51"/>
      <c r="CS51"/>
      <c r="CT51"/>
      <c r="CU51"/>
      <c r="DT51" s="6">
        <v>13</v>
      </c>
      <c r="DU51" s="6">
        <v>9</v>
      </c>
      <c r="DZ51" s="6"/>
      <c r="EA51" s="6"/>
      <c r="EB51" s="6"/>
      <c r="EC51" s="6"/>
      <c r="ED51" s="6"/>
      <c r="EE51" s="6"/>
      <c r="EF51" s="6"/>
      <c r="FS51" s="1">
        <v>9.75</v>
      </c>
      <c r="FT51" s="1">
        <v>6.13</v>
      </c>
      <c r="FU51" s="119" t="e">
        <f>IF(#REF!=FT51,"",FS51/FT51)</f>
        <v>#REF!</v>
      </c>
    </row>
    <row r="52" spans="1:177" x14ac:dyDescent="0.2">
      <c r="A52" s="108" t="s">
        <v>768</v>
      </c>
      <c r="B52" s="49" t="str">
        <f>VLOOKUP(A52,Suministros!$A:$B,2,0)</f>
        <v>TABLEROS DE DISTRIBUCIÓN</v>
      </c>
      <c r="C52" s="2" t="str">
        <f>""&amp;VLOOKUP(A52,Suministros!$A:$C,3,0)</f>
        <v/>
      </c>
      <c r="D52" s="2"/>
      <c r="E52" s="2"/>
      <c r="F52" s="2"/>
      <c r="G52" s="2"/>
      <c r="H52" s="2"/>
      <c r="I52" s="2"/>
      <c r="J52" s="2"/>
      <c r="K52" s="2"/>
      <c r="L52" s="2"/>
      <c r="M52" s="2"/>
      <c r="CO52"/>
      <c r="CP52"/>
      <c r="CQ52"/>
      <c r="DN52"/>
      <c r="DZ52" s="6"/>
      <c r="EA52" s="6"/>
      <c r="EB52" s="6"/>
    </row>
    <row r="53" spans="1:177" x14ac:dyDescent="0.2">
      <c r="A53" s="109">
        <v>20001</v>
      </c>
      <c r="B53" t="str">
        <f>VLOOKUP(A53,Suministros!$A:$B,2,0)</f>
        <v>Tableros de Distribución Completa para S.E. Monofásica de 5 kVA; 440-220V</v>
      </c>
      <c r="C53" s="2" t="str">
        <f>""&amp;VLOOKUP(A53,Suministros!$A:$C,3,0)</f>
        <v>und</v>
      </c>
      <c r="D53" s="2"/>
      <c r="E53" s="2"/>
      <c r="F53" s="2"/>
      <c r="G53" s="2"/>
      <c r="H53" s="2"/>
      <c r="I53" s="2"/>
      <c r="J53" s="2"/>
      <c r="K53" s="2"/>
      <c r="L53" s="2"/>
      <c r="M53" s="2"/>
      <c r="N53">
        <v>1</v>
      </c>
      <c r="R53">
        <v>1</v>
      </c>
      <c r="V53">
        <v>1</v>
      </c>
      <c r="Z53">
        <v>1</v>
      </c>
      <c r="AD53">
        <v>1</v>
      </c>
      <c r="AH53">
        <v>1</v>
      </c>
      <c r="AL53">
        <v>1</v>
      </c>
      <c r="AP53">
        <v>1</v>
      </c>
      <c r="BN53">
        <v>1</v>
      </c>
      <c r="BR53">
        <v>1</v>
      </c>
      <c r="BV53">
        <v>1</v>
      </c>
      <c r="BZ53">
        <v>1</v>
      </c>
      <c r="CD53">
        <v>1</v>
      </c>
      <c r="CH53">
        <v>1</v>
      </c>
      <c r="CL53">
        <v>1</v>
      </c>
      <c r="CO53"/>
      <c r="CP53">
        <v>1</v>
      </c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Z53" s="6"/>
      <c r="EA53" s="6"/>
      <c r="EB53" s="6"/>
    </row>
    <row r="54" spans="1:177" x14ac:dyDescent="0.2">
      <c r="A54" s="109">
        <v>20002</v>
      </c>
      <c r="B54" t="str">
        <f>VLOOKUP(A54,Suministros!$A:$B,2,0)</f>
        <v>Tableros de Distribución Completa para S.E. Monofásica de 10 kVA; 440-220V</v>
      </c>
      <c r="C54" s="2" t="str">
        <f>""&amp;VLOOKUP(A54,Suministros!$A:$C,3,0)</f>
        <v>und</v>
      </c>
      <c r="D54" s="2"/>
      <c r="E54" s="2"/>
      <c r="F54" s="2"/>
      <c r="G54" s="2"/>
      <c r="H54" s="2"/>
      <c r="I54" s="2"/>
      <c r="J54" s="2"/>
      <c r="K54" s="2"/>
      <c r="L54" s="2"/>
      <c r="M54" s="2"/>
      <c r="O54">
        <v>1</v>
      </c>
      <c r="S54">
        <v>1</v>
      </c>
      <c r="W54">
        <v>1</v>
      </c>
      <c r="AA54">
        <v>1</v>
      </c>
      <c r="AE54">
        <v>1</v>
      </c>
      <c r="AI54">
        <v>1</v>
      </c>
      <c r="AM54">
        <v>1</v>
      </c>
      <c r="AQ54">
        <v>1</v>
      </c>
      <c r="BO54">
        <v>1</v>
      </c>
      <c r="BS54">
        <v>1</v>
      </c>
      <c r="BW54">
        <v>1</v>
      </c>
      <c r="CA54">
        <v>1</v>
      </c>
      <c r="CE54">
        <v>1</v>
      </c>
      <c r="CI54">
        <v>1</v>
      </c>
      <c r="CM54">
        <v>1</v>
      </c>
      <c r="CO54"/>
      <c r="CP54"/>
      <c r="CQ54">
        <v>1</v>
      </c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Z54" s="6"/>
      <c r="EA54" s="6"/>
      <c r="EB54" s="6"/>
    </row>
    <row r="55" spans="1:177" x14ac:dyDescent="0.2">
      <c r="A55" s="109">
        <v>20003</v>
      </c>
      <c r="B55" t="str">
        <f>VLOOKUP(A55,Suministros!$A:$B,2,0)</f>
        <v>Tableros de Distribución Completa para S.E. Monofásica de 15 kVA; 440-220V</v>
      </c>
      <c r="C55" s="2" t="str">
        <f>""&amp;VLOOKUP(A55,Suministros!$A:$C,3,0)</f>
        <v>und</v>
      </c>
      <c r="D55" s="2"/>
      <c r="E55" s="2"/>
      <c r="F55" s="2"/>
      <c r="G55" s="2"/>
      <c r="H55" s="2"/>
      <c r="I55" s="2"/>
      <c r="J55" s="2"/>
      <c r="K55" s="2"/>
      <c r="L55" s="2"/>
      <c r="M55" s="2"/>
      <c r="P55">
        <v>1</v>
      </c>
      <c r="T55">
        <v>1</v>
      </c>
      <c r="X55">
        <v>1</v>
      </c>
      <c r="AB55">
        <v>1</v>
      </c>
      <c r="AF55">
        <v>1</v>
      </c>
      <c r="AJ55">
        <v>1</v>
      </c>
      <c r="AN55">
        <v>1</v>
      </c>
      <c r="AR55">
        <v>1</v>
      </c>
      <c r="BP55">
        <v>1</v>
      </c>
      <c r="BT55">
        <v>1</v>
      </c>
      <c r="BX55">
        <v>1</v>
      </c>
      <c r="CB55">
        <v>1</v>
      </c>
      <c r="CF55">
        <v>1</v>
      </c>
      <c r="CJ55">
        <v>1</v>
      </c>
      <c r="CN55">
        <v>1</v>
      </c>
      <c r="CO55"/>
      <c r="CP55"/>
      <c r="CQ55"/>
      <c r="CR55">
        <v>1</v>
      </c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Z55" s="6"/>
      <c r="EA55" s="6"/>
      <c r="EB55" s="6"/>
    </row>
    <row r="56" spans="1:177" x14ac:dyDescent="0.2">
      <c r="A56" s="109">
        <v>20004</v>
      </c>
      <c r="B56" t="str">
        <f>VLOOKUP(A56,Suministros!$A:$B,2,0)</f>
        <v>Tableros de Distribución Completa para S.E. Monofásica de 25 kVA; 440-220V</v>
      </c>
      <c r="C56" s="2" t="str">
        <f>""&amp;VLOOKUP(A56,Suministros!$A:$C,3,0)</f>
        <v>und</v>
      </c>
      <c r="D56" s="2"/>
      <c r="E56" s="2"/>
      <c r="F56" s="2"/>
      <c r="G56" s="2"/>
      <c r="H56" s="2"/>
      <c r="I56" s="2"/>
      <c r="J56" s="2"/>
      <c r="K56" s="2"/>
      <c r="L56" s="2"/>
      <c r="M56" s="2"/>
      <c r="Q56">
        <v>1</v>
      </c>
      <c r="U56">
        <v>1</v>
      </c>
      <c r="Y56">
        <v>1</v>
      </c>
      <c r="AC56">
        <v>1</v>
      </c>
      <c r="AG56">
        <v>1</v>
      </c>
      <c r="AK56">
        <v>1</v>
      </c>
      <c r="AO56">
        <v>1</v>
      </c>
      <c r="AS56">
        <v>1</v>
      </c>
      <c r="BQ56">
        <v>1</v>
      </c>
      <c r="BU56">
        <v>1</v>
      </c>
      <c r="BY56">
        <v>1</v>
      </c>
      <c r="CC56">
        <v>1</v>
      </c>
      <c r="CG56">
        <v>1</v>
      </c>
      <c r="CK56">
        <v>1</v>
      </c>
      <c r="CO56">
        <v>1</v>
      </c>
      <c r="CP56"/>
      <c r="CQ56"/>
      <c r="CR56"/>
      <c r="CS56">
        <v>1</v>
      </c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>
        <v>1</v>
      </c>
      <c r="DP56" s="6">
        <v>1</v>
      </c>
      <c r="DZ56" s="6"/>
      <c r="EA56" s="6"/>
      <c r="EB56" s="6"/>
    </row>
    <row r="57" spans="1:177" x14ac:dyDescent="0.2">
      <c r="A57" s="109">
        <v>20005</v>
      </c>
      <c r="B57" t="str">
        <f>VLOOKUP(A57,Suministros!$A:$B,2,0)</f>
        <v>Tableros de Distribución Completa para S.E. Trifásica de 40 kVA; 380-220V</v>
      </c>
      <c r="C57" s="2" t="str">
        <f>""&amp;VLOOKUP(A57,Suministros!$A:$C,3,0)</f>
        <v>und</v>
      </c>
      <c r="D57" s="2"/>
      <c r="E57" s="2"/>
      <c r="F57" s="2"/>
      <c r="G57" s="2"/>
      <c r="H57" s="2"/>
      <c r="I57" s="2"/>
      <c r="J57" s="2"/>
      <c r="K57" s="2"/>
      <c r="L57" s="2"/>
      <c r="M57" s="2"/>
      <c r="AT57">
        <v>1</v>
      </c>
      <c r="AY57">
        <v>1</v>
      </c>
      <c r="BD57">
        <v>1</v>
      </c>
      <c r="BI57">
        <v>1</v>
      </c>
      <c r="CO57"/>
      <c r="CP57"/>
      <c r="CQ57"/>
      <c r="CR57"/>
      <c r="CS57"/>
      <c r="CT57">
        <v>1</v>
      </c>
      <c r="CU57"/>
      <c r="CV57"/>
      <c r="CW57"/>
      <c r="CX57"/>
      <c r="CY57">
        <v>1</v>
      </c>
      <c r="CZ57"/>
      <c r="DA57"/>
      <c r="DB57"/>
      <c r="DC57"/>
      <c r="DD57">
        <v>1</v>
      </c>
      <c r="DE57"/>
      <c r="DF57"/>
      <c r="DG57"/>
      <c r="DH57"/>
      <c r="DI57">
        <v>1</v>
      </c>
      <c r="DJ57"/>
      <c r="DK57"/>
      <c r="DL57"/>
      <c r="DM57"/>
      <c r="DN57"/>
      <c r="DZ57" s="6"/>
      <c r="EA57" s="6"/>
      <c r="EB57" s="6"/>
    </row>
    <row r="58" spans="1:177" x14ac:dyDescent="0.2">
      <c r="A58" s="109">
        <v>20006</v>
      </c>
      <c r="B58" t="str">
        <f>VLOOKUP(A58,Suministros!$A:$B,2,0)</f>
        <v>Tableros de Distribución Completa para S.E. Trifásica de 50 kVA; 380-220V</v>
      </c>
      <c r="C58" s="2" t="str">
        <f>""&amp;VLOOKUP(A58,Suministros!$A:$C,3,0)</f>
        <v>und</v>
      </c>
      <c r="D58" s="2"/>
      <c r="E58" s="2"/>
      <c r="F58" s="2"/>
      <c r="G58" s="2"/>
      <c r="H58" s="2"/>
      <c r="I58" s="2"/>
      <c r="J58" s="2"/>
      <c r="K58" s="2"/>
      <c r="L58" s="2"/>
      <c r="M58" s="2"/>
      <c r="AU58">
        <v>1</v>
      </c>
      <c r="AZ58">
        <v>1</v>
      </c>
      <c r="BE58">
        <v>1</v>
      </c>
      <c r="BJ58">
        <v>1</v>
      </c>
      <c r="CO58"/>
      <c r="CP58"/>
      <c r="CQ58"/>
      <c r="CR58"/>
      <c r="CS58"/>
      <c r="CT58"/>
      <c r="CU58">
        <v>1</v>
      </c>
      <c r="CV58"/>
      <c r="CW58"/>
      <c r="CX58"/>
      <c r="CY58"/>
      <c r="CZ58">
        <v>1</v>
      </c>
      <c r="DA58"/>
      <c r="DB58"/>
      <c r="DC58"/>
      <c r="DD58"/>
      <c r="DE58">
        <v>1</v>
      </c>
      <c r="DF58"/>
      <c r="DG58"/>
      <c r="DH58"/>
      <c r="DI58"/>
      <c r="DJ58">
        <v>1</v>
      </c>
      <c r="DK58"/>
      <c r="DL58"/>
      <c r="DM58"/>
      <c r="DN58"/>
      <c r="DZ58" s="6"/>
      <c r="EA58" s="6"/>
      <c r="EB58" s="6"/>
    </row>
    <row r="59" spans="1:177" x14ac:dyDescent="0.2">
      <c r="A59" s="109">
        <v>20007</v>
      </c>
      <c r="B59" t="str">
        <f>VLOOKUP(A59,Suministros!$A:$B,2,0)</f>
        <v>Tableros de Distribución Completa para S.E. Trifásica de 75 kVA; 380-220V</v>
      </c>
      <c r="C59" s="2" t="str">
        <f>""&amp;VLOOKUP(A59,Suministros!$A:$C,3,0)</f>
        <v>und</v>
      </c>
      <c r="D59" s="2"/>
      <c r="E59" s="2"/>
      <c r="F59" s="2"/>
      <c r="G59" s="2"/>
      <c r="H59" s="2"/>
      <c r="I59" s="2"/>
      <c r="J59" s="2"/>
      <c r="K59" s="2"/>
      <c r="L59" s="2"/>
      <c r="M59" s="2"/>
      <c r="AV59">
        <v>1</v>
      </c>
      <c r="BA59">
        <v>1</v>
      </c>
      <c r="BF59">
        <v>1</v>
      </c>
      <c r="BK59">
        <v>1</v>
      </c>
      <c r="CO59"/>
      <c r="CP59"/>
      <c r="CQ59"/>
      <c r="CR59"/>
      <c r="CS59"/>
      <c r="CT59"/>
      <c r="CU59"/>
      <c r="CV59">
        <v>1</v>
      </c>
      <c r="CW59"/>
      <c r="CX59"/>
      <c r="CY59"/>
      <c r="CZ59"/>
      <c r="DA59">
        <v>1</v>
      </c>
      <c r="DB59"/>
      <c r="DC59"/>
      <c r="DD59"/>
      <c r="DE59"/>
      <c r="DF59">
        <v>1</v>
      </c>
      <c r="DG59"/>
      <c r="DH59"/>
      <c r="DI59"/>
      <c r="DJ59"/>
      <c r="DK59">
        <v>1</v>
      </c>
      <c r="DL59"/>
      <c r="DM59"/>
      <c r="DN59"/>
      <c r="DZ59" s="6"/>
      <c r="EA59" s="6"/>
      <c r="EB59" s="6"/>
    </row>
    <row r="60" spans="1:177" x14ac:dyDescent="0.2">
      <c r="A60" s="109">
        <v>20008</v>
      </c>
      <c r="B60" t="str">
        <f>VLOOKUP(A60,Suministros!$A:$B,2,0)</f>
        <v>Tableros de Distribución Completa para S.E. Trifásica de 100 kVA; 380-220V</v>
      </c>
      <c r="C60" s="2" t="str">
        <f>""&amp;VLOOKUP(A60,Suministros!$A:$C,3,0)</f>
        <v>und</v>
      </c>
      <c r="D60" s="2"/>
      <c r="E60" s="2"/>
      <c r="F60" s="2"/>
      <c r="G60" s="2"/>
      <c r="H60" s="2"/>
      <c r="I60" s="2"/>
      <c r="J60" s="2"/>
      <c r="K60" s="2"/>
      <c r="L60" s="2"/>
      <c r="M60" s="2"/>
      <c r="AW60">
        <v>1</v>
      </c>
      <c r="BB60">
        <v>1</v>
      </c>
      <c r="BG60">
        <v>1</v>
      </c>
      <c r="BL60">
        <v>1</v>
      </c>
      <c r="CO60"/>
      <c r="CP60"/>
      <c r="CQ60"/>
      <c r="CR60"/>
      <c r="CS60"/>
      <c r="CT60"/>
      <c r="CU60"/>
      <c r="CV60"/>
      <c r="CW60">
        <v>1</v>
      </c>
      <c r="CX60"/>
      <c r="CY60"/>
      <c r="CZ60"/>
      <c r="DA60"/>
      <c r="DB60">
        <v>1</v>
      </c>
      <c r="DC60"/>
      <c r="DD60"/>
      <c r="DE60"/>
      <c r="DF60"/>
      <c r="DG60">
        <v>1</v>
      </c>
      <c r="DH60"/>
      <c r="DI60"/>
      <c r="DJ60"/>
      <c r="DK60"/>
      <c r="DL60">
        <v>1</v>
      </c>
      <c r="DM60"/>
      <c r="DN60"/>
      <c r="DZ60" s="6"/>
      <c r="EA60" s="6"/>
      <c r="EB60" s="6"/>
    </row>
    <row r="61" spans="1:177" x14ac:dyDescent="0.2">
      <c r="A61" s="109">
        <v>20009</v>
      </c>
      <c r="B61" t="str">
        <f>VLOOKUP(A61,Suministros!$A:$B,2,0)</f>
        <v>Tableros de Distribución Completa para S.E. Trifásica de 160 kVA; 380-220V</v>
      </c>
      <c r="C61" s="2" t="str">
        <f>""&amp;VLOOKUP(A61,Suministros!$A:$C,3,0)</f>
        <v>und</v>
      </c>
      <c r="D61" s="2"/>
      <c r="E61" s="2"/>
      <c r="F61" s="2"/>
      <c r="G61" s="2"/>
      <c r="H61" s="2"/>
      <c r="I61" s="2"/>
      <c r="J61" s="2"/>
      <c r="K61" s="2"/>
      <c r="L61" s="2"/>
      <c r="M61" s="2"/>
      <c r="AX61">
        <v>1</v>
      </c>
      <c r="BC61">
        <v>1</v>
      </c>
      <c r="BH61">
        <v>1</v>
      </c>
      <c r="BM61">
        <v>1</v>
      </c>
      <c r="CO61"/>
      <c r="CP61"/>
      <c r="CQ61"/>
      <c r="CR61"/>
      <c r="CS61"/>
      <c r="CT61"/>
      <c r="CU61"/>
      <c r="CV61"/>
      <c r="CW61"/>
      <c r="CX61">
        <v>1</v>
      </c>
      <c r="CY61"/>
      <c r="CZ61"/>
      <c r="DA61"/>
      <c r="DB61"/>
      <c r="DC61">
        <v>1</v>
      </c>
      <c r="DD61"/>
      <c r="DE61"/>
      <c r="DF61"/>
      <c r="DG61"/>
      <c r="DH61">
        <v>1</v>
      </c>
      <c r="DI61"/>
      <c r="DJ61"/>
      <c r="DK61"/>
      <c r="DL61"/>
      <c r="DM61">
        <v>1</v>
      </c>
      <c r="DN61"/>
      <c r="DZ61" s="6"/>
      <c r="EA61" s="6"/>
      <c r="EB61" s="6"/>
    </row>
    <row r="62" spans="1:177" x14ac:dyDescent="0.2">
      <c r="A62" s="3">
        <v>20010</v>
      </c>
      <c r="B62" s="3" t="str">
        <f>VLOOKUP(A62,Suministros!$A:$B,2,0)</f>
        <v>Tableros de Distribución Completa para S.E. Trifásica de 37.5 kVA; 380-220V Inc. Medidor Totalizador</v>
      </c>
      <c r="C62" s="117" t="str">
        <f>""&amp;VLOOKUP(A62,Suministros!$A:$C,3,0)</f>
        <v>und</v>
      </c>
      <c r="D62" s="2"/>
      <c r="E62" s="2"/>
      <c r="F62" s="2"/>
      <c r="G62" s="2"/>
      <c r="H62" s="2"/>
      <c r="I62" s="2"/>
      <c r="J62" s="2"/>
      <c r="K62" s="2"/>
      <c r="L62" s="2"/>
      <c r="M62" s="2"/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R62">
        <v>1</v>
      </c>
      <c r="DS62"/>
      <c r="DZ62" s="6"/>
      <c r="EA62" s="6"/>
      <c r="EB62" s="6"/>
      <c r="FS62" s="1" t="e">
        <v>#N/A</v>
      </c>
      <c r="FT62" s="124">
        <v>5941.48</v>
      </c>
      <c r="FU62" s="119" t="e">
        <f>IF(#REF!=FT62,"",FS62/FT62)</f>
        <v>#REF!</v>
      </c>
    </row>
    <row r="63" spans="1:177" x14ac:dyDescent="0.2">
      <c r="A63" s="3">
        <v>20011</v>
      </c>
      <c r="B63" s="3" t="str">
        <f>VLOOKUP(A63,Suministros!$A:$B,2,0)</f>
        <v>Tableros de Distribución Completa para S.E. Trifásica de 25 kVA; 380-220V</v>
      </c>
      <c r="C63" s="117" t="str">
        <f>""&amp;VLOOKUP(A63,Suministros!$A:$C,3,0)</f>
        <v>und</v>
      </c>
      <c r="CH63" s="6"/>
      <c r="CI63" s="6"/>
      <c r="CJ63" s="6"/>
      <c r="CK63" s="6"/>
      <c r="CL63" s="6"/>
      <c r="CM63" s="6"/>
      <c r="CN63" s="6"/>
      <c r="DR63"/>
      <c r="DS63">
        <v>1</v>
      </c>
      <c r="DT63"/>
      <c r="DU63"/>
      <c r="DV63"/>
      <c r="DW63"/>
      <c r="DX63"/>
      <c r="DY63"/>
      <c r="FS63" s="1" t="e">
        <v>#N/A</v>
      </c>
      <c r="FT63" s="1">
        <v>2438.2199999999998</v>
      </c>
      <c r="FU63" s="119" t="e">
        <f>IF(#REF!=FT63,"",FS63/FT63)</f>
        <v>#REF!</v>
      </c>
    </row>
    <row r="64" spans="1:177" x14ac:dyDescent="0.2">
      <c r="A64" s="49" t="s">
        <v>2259</v>
      </c>
      <c r="B64" s="49" t="s">
        <v>2260</v>
      </c>
      <c r="CM64" s="6"/>
      <c r="CN64" s="6"/>
      <c r="DX64"/>
      <c r="DY64"/>
    </row>
    <row r="65" spans="1:177" x14ac:dyDescent="0.2">
      <c r="A65">
        <v>32001</v>
      </c>
      <c r="B65" s="130" t="str">
        <f>VLOOKUP(A65,Suministros!$A:$B,2,0)</f>
        <v>TERMINAL A COMPRESION DE COBRE ESTAÑADO, SECCION DE:16mm², CAÑON ESTÁNDAR, HUECO 10 mm</v>
      </c>
      <c r="C65" s="2" t="s">
        <v>35</v>
      </c>
      <c r="CO65"/>
      <c r="CP65"/>
      <c r="CQ65"/>
      <c r="CR65"/>
      <c r="CS65"/>
      <c r="CT65"/>
      <c r="CU65"/>
      <c r="CV65"/>
      <c r="CW65"/>
      <c r="CX65"/>
      <c r="CY65"/>
      <c r="CZ65"/>
      <c r="DA65"/>
      <c r="DB65"/>
      <c r="DC65"/>
      <c r="DD65"/>
      <c r="DE65"/>
      <c r="DF65"/>
      <c r="DG65"/>
      <c r="DH65"/>
      <c r="DI65"/>
      <c r="DJ65"/>
      <c r="DK65"/>
      <c r="DL65"/>
      <c r="DM65"/>
      <c r="DN65"/>
      <c r="DR65" s="131"/>
      <c r="DS65" s="131"/>
      <c r="DZ65" s="6"/>
      <c r="EA65" s="6"/>
      <c r="EB65" s="6"/>
      <c r="FS65" s="1" t="e">
        <v>#N/A</v>
      </c>
      <c r="FT65" s="1">
        <v>3.9</v>
      </c>
      <c r="FU65" s="119" t="e">
        <f>IF(#REF!=FT65,"",FS65/FT65)</f>
        <v>#REF!</v>
      </c>
    </row>
    <row r="66" spans="1:177" x14ac:dyDescent="0.2">
      <c r="A66">
        <v>32002</v>
      </c>
      <c r="B66" s="3" t="str">
        <f>VLOOKUP(A66,Suministros!$A:$B,2,0)</f>
        <v>TERMINAL A COMPRESION DE COBRE ESTAÑADO, SECCION DE:25mm², CAÑON ESTÁNDAR, HUECO 10 mm</v>
      </c>
      <c r="C66" s="117" t="str">
        <f>""&amp;VLOOKUP(A66,Suministros!$A:$C,3,0)</f>
        <v>und</v>
      </c>
      <c r="CO66"/>
      <c r="CP66"/>
      <c r="CQ66"/>
      <c r="CR66"/>
      <c r="CS66"/>
      <c r="CT66"/>
      <c r="CU66"/>
      <c r="CV66"/>
      <c r="CW66"/>
      <c r="CX66"/>
      <c r="CY66"/>
      <c r="CZ66"/>
      <c r="DA66"/>
      <c r="DB66"/>
      <c r="DC66"/>
      <c r="DD66"/>
      <c r="DE66"/>
      <c r="DF66"/>
      <c r="DG66"/>
      <c r="DH66"/>
      <c r="DI66"/>
      <c r="DJ66"/>
      <c r="DK66"/>
      <c r="DL66"/>
      <c r="DM66"/>
      <c r="DN66"/>
      <c r="DR66">
        <v>1</v>
      </c>
      <c r="DS66">
        <v>3</v>
      </c>
      <c r="DZ66" s="6"/>
      <c r="EA66" s="6"/>
      <c r="EB66" s="6"/>
      <c r="FS66" s="1">
        <v>2.12</v>
      </c>
      <c r="FT66" s="1">
        <v>5.6</v>
      </c>
      <c r="FU66" s="119" t="e">
        <f>IF(#REF!=FT66,"",FS66/FT66)</f>
        <v>#REF!</v>
      </c>
    </row>
    <row r="67" spans="1:177" x14ac:dyDescent="0.2">
      <c r="A67">
        <v>32003</v>
      </c>
      <c r="B67" s="3" t="str">
        <f>VLOOKUP(A67,Suministros!$A:$B,2,0)</f>
        <v>TERMINAL A COMPRESION DE COBRE ESTAÑADO, SECCION DE:35mm², CAÑON ESTÁNDAR, HUECO 10 mm</v>
      </c>
      <c r="C67" s="117" t="str">
        <f>""&amp;VLOOKUP(A67,Suministros!$A:$C,3,0)</f>
        <v>und</v>
      </c>
      <c r="CO67"/>
      <c r="CP67"/>
      <c r="CQ67"/>
      <c r="CR67"/>
      <c r="CS67"/>
      <c r="CT67"/>
      <c r="CU67"/>
      <c r="CV67"/>
      <c r="CW67"/>
      <c r="CX67"/>
      <c r="CY67"/>
      <c r="CZ67"/>
      <c r="DA67"/>
      <c r="DB67"/>
      <c r="DC67"/>
      <c r="DD67"/>
      <c r="DE67"/>
      <c r="DF67"/>
      <c r="DG67"/>
      <c r="DH67"/>
      <c r="DI67"/>
      <c r="DJ67"/>
      <c r="DK67"/>
      <c r="DL67"/>
      <c r="DM67"/>
      <c r="DN67"/>
      <c r="DR67">
        <v>2</v>
      </c>
      <c r="DS67">
        <v>3</v>
      </c>
      <c r="DZ67" s="6"/>
      <c r="EA67" s="6"/>
      <c r="EB67" s="6"/>
      <c r="FS67" s="1">
        <v>2.97</v>
      </c>
      <c r="FT67" s="1">
        <v>5.6</v>
      </c>
      <c r="FU67" s="119" t="e">
        <f>IF(#REF!=FT67,"",FS67/FT67)</f>
        <v>#REF!</v>
      </c>
    </row>
    <row r="68" spans="1:177" x14ac:dyDescent="0.2">
      <c r="A68">
        <v>32004</v>
      </c>
      <c r="B68" s="3" t="str">
        <f>VLOOKUP(A68,Suministros!$A:$B,2,0)</f>
        <v>TERMINAL A COMPRESION DE COBRE ESTAÑADO, SECCION DE:50mm², CAÑON ESTÁNDAR, HUECO 10 mm</v>
      </c>
      <c r="C68" s="117" t="str">
        <f>""&amp;VLOOKUP(A68,Suministros!$A:$C,3,0)</f>
        <v>und</v>
      </c>
      <c r="CO68"/>
      <c r="CP68"/>
      <c r="CQ68"/>
      <c r="CR68"/>
      <c r="CS68"/>
      <c r="CT68"/>
      <c r="CU68"/>
      <c r="CV68"/>
      <c r="CW68"/>
      <c r="CX68"/>
      <c r="CY68"/>
      <c r="CZ68"/>
      <c r="DA68"/>
      <c r="DB68"/>
      <c r="DC68"/>
      <c r="DD68"/>
      <c r="DE68"/>
      <c r="DF68"/>
      <c r="DG68"/>
      <c r="DH68"/>
      <c r="DI68"/>
      <c r="DJ68"/>
      <c r="DK68"/>
      <c r="DL68"/>
      <c r="DM68"/>
      <c r="DN68"/>
      <c r="DR68">
        <f>3*3</f>
        <v>9</v>
      </c>
      <c r="DS68"/>
      <c r="DZ68" s="6"/>
      <c r="EA68" s="6"/>
      <c r="EB68" s="6"/>
      <c r="FS68" s="1">
        <v>4.24</v>
      </c>
      <c r="FT68" s="1">
        <v>4.07</v>
      </c>
      <c r="FU68" s="119" t="e">
        <f>IF(#REF!=FT68,"",FS68/FT68)</f>
        <v>#REF!</v>
      </c>
    </row>
    <row r="69" spans="1:177" x14ac:dyDescent="0.2">
      <c r="A69">
        <v>32005</v>
      </c>
      <c r="B69" s="130" t="str">
        <f>VLOOKUP(A69,Suministros!$A:$B,2,0)</f>
        <v>TERMINAL A COMPRESION DE COBRE ESTAÑADO, SECCION DE:25mm², CAÑON LARGO, HUECO 12 mm</v>
      </c>
      <c r="C69" s="2" t="str">
        <f>""&amp;VLOOKUP(A69,Suministros!$A:$C,3,0)</f>
        <v>und</v>
      </c>
      <c r="D69" s="100"/>
      <c r="E69" s="2"/>
      <c r="CO69"/>
      <c r="CP69"/>
      <c r="CQ69"/>
      <c r="CR69"/>
      <c r="CS69"/>
      <c r="CT69"/>
      <c r="CU69"/>
      <c r="CV69"/>
      <c r="CW69"/>
      <c r="CX69"/>
      <c r="CY69"/>
      <c r="CZ69"/>
      <c r="DA69"/>
      <c r="DB69"/>
      <c r="DC69"/>
      <c r="DD69"/>
      <c r="DE69"/>
      <c r="DF69"/>
      <c r="DG69"/>
      <c r="DH69"/>
      <c r="DI69"/>
      <c r="DJ69"/>
      <c r="DK69"/>
      <c r="DL69"/>
      <c r="DM69"/>
      <c r="DN69"/>
      <c r="DR69" s="131"/>
      <c r="DS69" s="131"/>
      <c r="DZ69" s="6"/>
      <c r="EA69" s="6"/>
      <c r="EB69" s="6"/>
      <c r="FS69" s="1" t="e">
        <v>#N/A</v>
      </c>
      <c r="FT69" s="1">
        <v>7.2</v>
      </c>
      <c r="FU69" s="119" t="e">
        <f>IF(#REF!=FT69,"",FS69/FT69)</f>
        <v>#REF!</v>
      </c>
    </row>
    <row r="70" spans="1:177" x14ac:dyDescent="0.2">
      <c r="A70">
        <v>32006</v>
      </c>
      <c r="B70" s="3" t="str">
        <f>VLOOKUP(A70,Suministros!$A:$B,2,0)</f>
        <v>TERMINAL A COMPRESION DE COBRE ESTAÑADO, SECCION DE:35mm², CAÑON LARGO, HUECO 12 mm</v>
      </c>
      <c r="C70" s="117" t="str">
        <f>""&amp;VLOOKUP(A70,Suministros!$A:$C,3,0)</f>
        <v>und</v>
      </c>
      <c r="CO70"/>
      <c r="CP70"/>
      <c r="CQ70"/>
      <c r="CR70"/>
      <c r="CS70"/>
      <c r="CT70"/>
      <c r="CU70"/>
      <c r="CV70"/>
      <c r="CW70"/>
      <c r="CX70"/>
      <c r="CY70"/>
      <c r="CZ70"/>
      <c r="DA70"/>
      <c r="DB70"/>
      <c r="DC70"/>
      <c r="DD70"/>
      <c r="DE70"/>
      <c r="DF70"/>
      <c r="DG70"/>
      <c r="DH70"/>
      <c r="DI70"/>
      <c r="DJ70"/>
      <c r="DK70"/>
      <c r="DL70"/>
      <c r="DM70"/>
      <c r="DN70"/>
      <c r="DR70">
        <v>1</v>
      </c>
      <c r="DS70">
        <v>6</v>
      </c>
      <c r="DZ70" s="6"/>
      <c r="EA70" s="6"/>
      <c r="EB70" s="6"/>
      <c r="FS70" s="1">
        <v>2.97</v>
      </c>
      <c r="FT70" s="1">
        <v>3.9</v>
      </c>
      <c r="FU70" s="119" t="e">
        <f>IF(#REF!=FT70,"",FS70/FT70)</f>
        <v>#REF!</v>
      </c>
    </row>
    <row r="71" spans="1:177" x14ac:dyDescent="0.2">
      <c r="A71">
        <v>32007</v>
      </c>
      <c r="B71" s="3" t="str">
        <f>VLOOKUP(A71,Suministros!$A:$B,2,0)</f>
        <v>TERMINAL A COMPRESION DE COBRE ESTAÑADO, SECCION DE:50mm², CAÑON LARGO, HUECO 12 mm</v>
      </c>
      <c r="C71" s="117" t="str">
        <f>""&amp;VLOOKUP(A71,Suministros!$A:$C,3,0)</f>
        <v>und</v>
      </c>
      <c r="CO71"/>
      <c r="CP71"/>
      <c r="CQ71"/>
      <c r="CR71"/>
      <c r="CS71"/>
      <c r="CT71"/>
      <c r="CU71"/>
      <c r="CV71"/>
      <c r="CW71"/>
      <c r="CX71"/>
      <c r="CY71"/>
      <c r="CZ71"/>
      <c r="DA71"/>
      <c r="DB71"/>
      <c r="DC71"/>
      <c r="DD71"/>
      <c r="DE71"/>
      <c r="DF71"/>
      <c r="DG71"/>
      <c r="DH71"/>
      <c r="DI71"/>
      <c r="DJ71"/>
      <c r="DK71"/>
      <c r="DL71"/>
      <c r="DM71"/>
      <c r="DN71"/>
      <c r="DR71">
        <v>3</v>
      </c>
      <c r="DS71"/>
      <c r="DZ71" s="6"/>
      <c r="EA71" s="6"/>
      <c r="EB71" s="6"/>
      <c r="FS71" s="1">
        <v>4.24</v>
      </c>
      <c r="FT71" s="1">
        <v>5.6</v>
      </c>
      <c r="FU71" s="119" t="e">
        <f>IF(#REF!=FT71,"",FS71/FT71)</f>
        <v>#REF!</v>
      </c>
    </row>
    <row r="72" spans="1:177" x14ac:dyDescent="0.2">
      <c r="A72">
        <v>32008</v>
      </c>
      <c r="B72" s="130" t="s">
        <v>2257</v>
      </c>
      <c r="C72" s="2" t="str">
        <f>""&amp;VLOOKUP(A72,Suministros!$A:$C,3,0)</f>
        <v>und</v>
      </c>
      <c r="CO72"/>
      <c r="CP72"/>
      <c r="CQ72"/>
      <c r="CR72"/>
      <c r="CS72"/>
      <c r="CT72"/>
      <c r="CU72"/>
      <c r="CV72"/>
      <c r="CW72"/>
      <c r="CX72"/>
      <c r="CY72"/>
      <c r="CZ72"/>
      <c r="DA72"/>
      <c r="DB72"/>
      <c r="DC72"/>
      <c r="DD72"/>
      <c r="DE72"/>
      <c r="DF72"/>
      <c r="DG72"/>
      <c r="DH72"/>
      <c r="DI72"/>
      <c r="DJ72"/>
      <c r="DK72"/>
      <c r="DL72"/>
      <c r="DM72"/>
      <c r="DN72"/>
      <c r="DR72" s="131"/>
      <c r="DS72" s="131"/>
      <c r="DZ72" s="6"/>
      <c r="EA72" s="6"/>
      <c r="EB72" s="6"/>
      <c r="FS72" s="1" t="e">
        <v>#N/A</v>
      </c>
      <c r="FT72" s="1">
        <v>95</v>
      </c>
      <c r="FU72" s="119" t="e">
        <f>IF(#REF!=FT72,"",FS72/FT72)</f>
        <v>#REF!</v>
      </c>
    </row>
    <row r="73" spans="1:177" x14ac:dyDescent="0.2">
      <c r="A73">
        <v>32009</v>
      </c>
      <c r="B73" s="3" t="str">
        <f>VLOOKUP(A73,Suministros!$A:$B,2,0)</f>
        <v>CONECT. DE DERIV. CUÑA, TIPO AMPAC  DE :(SECC COND. PRINC./ SECC COND. DERIV n) 35/25 mm2  (Al/Al y Al/Cu)</v>
      </c>
      <c r="C73" s="2" t="str">
        <f>""&amp;VLOOKUP(A73,Suministros!$A:$C,3,0)</f>
        <v>und</v>
      </c>
      <c r="CO73"/>
      <c r="CP73"/>
      <c r="CQ73"/>
      <c r="CR73"/>
      <c r="CS73"/>
      <c r="CT73"/>
      <c r="CU73"/>
      <c r="CV73"/>
      <c r="CW73"/>
      <c r="CX73"/>
      <c r="CY73"/>
      <c r="CZ73"/>
      <c r="DA73"/>
      <c r="DB73"/>
      <c r="DC73"/>
      <c r="DD73"/>
      <c r="DE73"/>
      <c r="DF73"/>
      <c r="DG73"/>
      <c r="DH73"/>
      <c r="DI73"/>
      <c r="DJ73"/>
      <c r="DK73"/>
      <c r="DL73"/>
      <c r="DM73"/>
      <c r="DN73"/>
      <c r="DR73" s="131"/>
      <c r="DS73" s="131"/>
      <c r="DZ73" s="6"/>
      <c r="EA73" s="6"/>
      <c r="EB73" s="6"/>
      <c r="FS73" s="1" t="e">
        <v>#N/A</v>
      </c>
      <c r="FT73" s="1">
        <v>25</v>
      </c>
      <c r="FU73" s="119" t="e">
        <f>IF(#REF!=FT73,"",FS73/FT73)</f>
        <v>#REF!</v>
      </c>
    </row>
    <row r="74" spans="1:177" x14ac:dyDescent="0.2">
      <c r="A74">
        <v>32010</v>
      </c>
      <c r="B74" s="3" t="str">
        <f>VLOOKUP(A74,Suministros!$A:$B,2,0)</f>
        <v>CONECT. DE DERIV. CUÑA, TIPO AMPAC  DE :(SECC COND. PRINC./ SECC COND. DERIV n) 50/50 mm2  (Al/Al y Al/Cu)</v>
      </c>
      <c r="C74" s="2" t="str">
        <f>""&amp;VLOOKUP(A74,Suministros!$A:$C,3,0)</f>
        <v>und</v>
      </c>
      <c r="CO74"/>
      <c r="CP74"/>
      <c r="CQ74"/>
      <c r="CR74"/>
      <c r="CS74"/>
      <c r="CT74"/>
      <c r="CU74"/>
      <c r="CV74"/>
      <c r="CW74"/>
      <c r="CX74"/>
      <c r="CY74"/>
      <c r="CZ74"/>
      <c r="DA74"/>
      <c r="DB74"/>
      <c r="DC74"/>
      <c r="DD74"/>
      <c r="DE74"/>
      <c r="DF74"/>
      <c r="DG74"/>
      <c r="DH74"/>
      <c r="DI74"/>
      <c r="DJ74"/>
      <c r="DK74"/>
      <c r="DL74"/>
      <c r="DM74"/>
      <c r="DN74"/>
      <c r="DR74">
        <v>6</v>
      </c>
      <c r="DS74">
        <v>6</v>
      </c>
      <c r="DZ74" s="6"/>
      <c r="EA74" s="6"/>
      <c r="EB74" s="6"/>
      <c r="FS74" s="1" t="e">
        <v>#N/A</v>
      </c>
      <c r="FT74" s="1">
        <v>35</v>
      </c>
      <c r="FU74" s="119" t="e">
        <f>IF(#REF!=FT74,"",FS74/FT74)</f>
        <v>#REF!</v>
      </c>
    </row>
    <row r="75" spans="1:177" x14ac:dyDescent="0.2">
      <c r="A75">
        <v>32011</v>
      </c>
      <c r="B75" s="3" t="str">
        <f>VLOOKUP(A75,Suministros!$A:$B,2,0)</f>
        <v>MASTIC DE GOMA DE 95.30mmx3m, 3.18mm de espesor. (Similar 2229)</v>
      </c>
      <c r="C75" s="117" t="str">
        <f>""&amp;VLOOKUP(A75,Suministros!$A:$C,3,0)</f>
        <v>und</v>
      </c>
      <c r="CO75"/>
      <c r="CP75"/>
      <c r="CQ75"/>
      <c r="CR75"/>
      <c r="CS75"/>
      <c r="CT75"/>
      <c r="CU75"/>
      <c r="CV75"/>
      <c r="CW75"/>
      <c r="CX75"/>
      <c r="CY75"/>
      <c r="CZ75"/>
      <c r="DA75"/>
      <c r="DB75"/>
      <c r="DC75"/>
      <c r="DD75"/>
      <c r="DE75"/>
      <c r="DF75"/>
      <c r="DG75"/>
      <c r="DH75"/>
      <c r="DI75"/>
      <c r="DJ75"/>
      <c r="DK75"/>
      <c r="DL75"/>
      <c r="DM75"/>
      <c r="DN75"/>
      <c r="DR75">
        <v>0.5</v>
      </c>
      <c r="DS75">
        <v>0.5</v>
      </c>
      <c r="DZ75" s="6"/>
      <c r="EA75" s="6"/>
      <c r="EB75" s="6"/>
      <c r="FS75" s="1" t="e">
        <v>#N/A</v>
      </c>
      <c r="FT75" s="1">
        <v>200</v>
      </c>
      <c r="FU75" s="119" t="e">
        <f>IF(#REF!=FT75,"",FS75/FT75)</f>
        <v>#REF!</v>
      </c>
    </row>
    <row r="76" spans="1:177" x14ac:dyDescent="0.2">
      <c r="A76">
        <v>32012</v>
      </c>
      <c r="B76" s="3" t="str">
        <f>VLOOKUP(A76,Suministros!$A:$B,2,0)</f>
        <v>CINTAS AISL. VINILICAS DE PVC, ALTA PERFORMANCE DE 38mmx33m.,0.18mm de espesor(similar 33)</v>
      </c>
      <c r="C76" s="117" t="str">
        <f>""&amp;VLOOKUP(A76,Suministros!$A:$C,3,0)</f>
        <v>und</v>
      </c>
      <c r="CO76"/>
      <c r="CP76"/>
      <c r="CQ76"/>
      <c r="CR76"/>
      <c r="CS76"/>
      <c r="CT76"/>
      <c r="CU76"/>
      <c r="CV76"/>
      <c r="CW76"/>
      <c r="CX76"/>
      <c r="CY76"/>
      <c r="CZ76"/>
      <c r="DA76"/>
      <c r="DB76"/>
      <c r="DC76"/>
      <c r="DD76"/>
      <c r="DE76"/>
      <c r="DF76"/>
      <c r="DG76"/>
      <c r="DH76"/>
      <c r="DI76"/>
      <c r="DJ76"/>
      <c r="DK76"/>
      <c r="DL76"/>
      <c r="DM76"/>
      <c r="DN76"/>
      <c r="DR76">
        <v>1</v>
      </c>
      <c r="DS76">
        <v>1</v>
      </c>
      <c r="DZ76" s="6"/>
      <c r="EA76" s="6"/>
      <c r="EB76" s="6"/>
      <c r="FS76" s="1" t="e">
        <v>#N/A</v>
      </c>
      <c r="FT76" s="1">
        <v>25</v>
      </c>
      <c r="FU76" s="119" t="e">
        <f>IF(#REF!=FT76,"",FS76/FT76)</f>
        <v>#REF!</v>
      </c>
    </row>
    <row r="77" spans="1:177" x14ac:dyDescent="0.2">
      <c r="A77">
        <v>32013</v>
      </c>
      <c r="B77" s="3" t="str">
        <f>VLOOKUP(A77,Suministros!$A:$B,2,0)</f>
        <v>CINTILLO CORREA DE AMARRE PLASTICO NYLON DE 360mm X 7.6mm  X 1.7 mm (BOLZA 100 UNID)</v>
      </c>
      <c r="C77" s="117" t="str">
        <f>""&amp;VLOOKUP(A77,Suministros!$A:$C,3,0)</f>
        <v>und-0+</v>
      </c>
      <c r="CO77"/>
      <c r="CP77"/>
      <c r="CQ77"/>
      <c r="CR77"/>
      <c r="CS77"/>
      <c r="CT77"/>
      <c r="CU77"/>
      <c r="CV77"/>
      <c r="CW77"/>
      <c r="CX77"/>
      <c r="CY77"/>
      <c r="CZ77"/>
      <c r="DA77"/>
      <c r="DB77"/>
      <c r="DC77"/>
      <c r="DD77"/>
      <c r="DE77"/>
      <c r="DF77"/>
      <c r="DG77"/>
      <c r="DH77"/>
      <c r="DI77"/>
      <c r="DJ77"/>
      <c r="DK77"/>
      <c r="DL77"/>
      <c r="DM77"/>
      <c r="DN77"/>
      <c r="DR77">
        <v>0.1</v>
      </c>
      <c r="DS77">
        <v>0.1</v>
      </c>
      <c r="DT77"/>
      <c r="DU77"/>
      <c r="DZ77" s="6"/>
      <c r="EA77" s="6"/>
      <c r="EB77" s="6"/>
      <c r="FS77" s="1">
        <v>22.03</v>
      </c>
      <c r="FT77" s="121">
        <v>26</v>
      </c>
      <c r="FU77" s="119" t="e">
        <f>IF(#REF!=FT77,"",FS77/FT77)</f>
        <v>#REF!</v>
      </c>
    </row>
    <row r="78" spans="1:177" x14ac:dyDescent="0.2">
      <c r="CM78" s="6"/>
      <c r="CN78" s="6"/>
      <c r="DX78"/>
      <c r="DY78"/>
    </row>
    <row r="79" spans="1:177" x14ac:dyDescent="0.2">
      <c r="CM79" s="6"/>
      <c r="CN79" s="6"/>
      <c r="DX79"/>
      <c r="DY79"/>
    </row>
    <row r="80" spans="1:177" x14ac:dyDescent="0.2">
      <c r="CM80" s="6"/>
      <c r="CN80" s="6"/>
      <c r="DX80"/>
      <c r="DY80"/>
    </row>
    <row r="81" spans="91:129" x14ac:dyDescent="0.2">
      <c r="CM81" s="6"/>
      <c r="CN81" s="6"/>
      <c r="DX81"/>
      <c r="DY81"/>
    </row>
    <row r="82" spans="91:129" x14ac:dyDescent="0.2">
      <c r="CM82" s="6"/>
      <c r="CN82" s="6"/>
      <c r="DX82"/>
      <c r="DY82"/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Hoja12">
    <tabColor theme="4" tint="0.59999389629810485"/>
  </sheetPr>
  <dimension ref="A1:DY176"/>
  <sheetViews>
    <sheetView zoomScaleNormal="100" workbookViewId="0"/>
  </sheetViews>
  <sheetFormatPr baseColWidth="10" defaultRowHeight="12.75" x14ac:dyDescent="0.2"/>
  <cols>
    <col min="1" max="1" width="7.85546875" customWidth="1"/>
    <col min="2" max="2" width="66.5703125" customWidth="1"/>
    <col min="3" max="3" width="9.85546875" customWidth="1"/>
    <col min="4" max="4" width="32" bestFit="1" customWidth="1"/>
    <col min="5" max="5" width="15.7109375" customWidth="1"/>
    <col min="6" max="6" width="12" customWidth="1"/>
    <col min="7" max="7" width="15" customWidth="1"/>
    <col min="8" max="14" width="11" customWidth="1"/>
    <col min="15" max="15" width="11.5703125" customWidth="1"/>
    <col min="16" max="16" width="11.85546875" customWidth="1"/>
    <col min="17" max="18" width="11" customWidth="1"/>
    <col min="19" max="19" width="11.5703125" customWidth="1"/>
    <col min="20" max="20" width="11" customWidth="1"/>
    <col min="21" max="21" width="11.85546875" customWidth="1"/>
    <col min="22" max="26" width="11" customWidth="1"/>
    <col min="27" max="27" width="11.5703125" customWidth="1"/>
    <col min="28" max="29" width="11" customWidth="1"/>
    <col min="30" max="30" width="11.85546875" customWidth="1"/>
    <col min="31" max="35" width="11" customWidth="1"/>
    <col min="36" max="36" width="11.7109375" customWidth="1"/>
    <col min="37" max="50" width="11" customWidth="1"/>
    <col min="51" max="51" width="11.5703125" customWidth="1"/>
    <col min="52" max="54" width="11" customWidth="1"/>
    <col min="55" max="55" width="11.5703125" customWidth="1"/>
    <col min="56" max="57" width="11" customWidth="1"/>
    <col min="58" max="58" width="11.7109375" customWidth="1"/>
    <col min="59" max="62" width="11" customWidth="1"/>
    <col min="63" max="66" width="10.140625" customWidth="1"/>
    <col min="67" max="67" width="12.7109375" customWidth="1"/>
    <col min="68" max="68" width="13.140625" customWidth="1"/>
    <col min="69" max="85" width="10.140625" customWidth="1"/>
    <col min="86" max="86" width="11" customWidth="1"/>
    <col min="87" max="87" width="11.5703125" customWidth="1"/>
    <col min="88" max="89" width="10.140625" customWidth="1"/>
    <col min="90" max="90" width="11.28515625" customWidth="1"/>
    <col min="91" max="92" width="10.140625" customWidth="1"/>
    <col min="93" max="93" width="10.140625" style="6" customWidth="1"/>
    <col min="94" max="94" width="12.42578125" style="6" customWidth="1"/>
    <col min="95" max="95" width="13.7109375" style="6" customWidth="1"/>
    <col min="96" max="97" width="10.140625" style="6" customWidth="1"/>
    <col min="98" max="98" width="10.7109375" style="6" customWidth="1"/>
    <col min="99" max="99" width="11.42578125" style="6" customWidth="1"/>
    <col min="100" max="101" width="10.140625" style="6" customWidth="1"/>
    <col min="102" max="102" width="11.28515625" style="6" customWidth="1"/>
    <col min="103" max="103" width="10.140625" style="6" customWidth="1"/>
    <col min="104" max="104" width="11.42578125" style="6" customWidth="1"/>
    <col min="105" max="105" width="10.140625" style="6" customWidth="1"/>
    <col min="106" max="106" width="11.42578125" style="6" customWidth="1"/>
    <col min="107" max="107" width="11.28515625" style="6" customWidth="1"/>
    <col min="108" max="108" width="10.140625" style="6" customWidth="1"/>
    <col min="109" max="109" width="12.42578125" style="6" customWidth="1"/>
    <col min="110" max="110" width="13.7109375" style="6" customWidth="1"/>
    <col min="111" max="114" width="10.140625" style="6" customWidth="1"/>
    <col min="115" max="115" width="15.28515625" style="6" bestFit="1" customWidth="1"/>
    <col min="116" max="116" width="15.85546875" style="6" bestFit="1" customWidth="1"/>
    <col min="117" max="117" width="11.42578125" style="6" customWidth="1"/>
    <col min="118" max="118" width="18.85546875" style="6" customWidth="1"/>
    <col min="119" max="119" width="15.5703125" style="6" bestFit="1" customWidth="1"/>
    <col min="120" max="120" width="7.5703125" style="6" bestFit="1" customWidth="1"/>
    <col min="121" max="121" width="15.85546875" style="6" bestFit="1" customWidth="1"/>
    <col min="122" max="123" width="11.85546875" style="6" customWidth="1"/>
    <col min="124" max="124" width="7.7109375" style="6" bestFit="1" customWidth="1"/>
    <col min="125" max="125" width="9.140625" style="6" customWidth="1"/>
    <col min="126" max="126" width="10.140625" style="6" bestFit="1" customWidth="1"/>
    <col min="127" max="127" width="8.7109375" style="6" bestFit="1" customWidth="1"/>
    <col min="128" max="128" width="9.5703125" style="6" customWidth="1"/>
    <col min="129" max="129" width="10.28515625" style="6" customWidth="1"/>
    <col min="130" max="130" width="8.85546875" customWidth="1"/>
    <col min="131" max="131" width="9.7109375" customWidth="1"/>
    <col min="132" max="132" width="10.140625" customWidth="1"/>
    <col min="133" max="133" width="10.5703125" customWidth="1"/>
    <col min="134" max="134" width="12.140625" customWidth="1"/>
    <col min="135" max="135" width="9.85546875" customWidth="1"/>
    <col min="136" max="136" width="8.7109375" customWidth="1"/>
    <col min="137" max="138" width="6.140625" bestFit="1" customWidth="1"/>
    <col min="139" max="139" width="8.42578125" bestFit="1" customWidth="1"/>
    <col min="140" max="140" width="8.85546875" bestFit="1" customWidth="1"/>
    <col min="141" max="141" width="8.42578125" bestFit="1" customWidth="1"/>
    <col min="142" max="142" width="8.85546875" bestFit="1" customWidth="1"/>
    <col min="143" max="143" width="8.42578125" bestFit="1" customWidth="1"/>
    <col min="144" max="147" width="9.28515625" bestFit="1" customWidth="1"/>
    <col min="148" max="148" width="11" bestFit="1" customWidth="1"/>
    <col min="150" max="150" width="11" bestFit="1" customWidth="1"/>
    <col min="151" max="156" width="7.85546875" bestFit="1" customWidth="1"/>
    <col min="157" max="164" width="12" bestFit="1" customWidth="1"/>
    <col min="165" max="166" width="12.85546875" bestFit="1" customWidth="1"/>
    <col min="167" max="168" width="19.140625" bestFit="1" customWidth="1"/>
    <col min="169" max="171" width="20.140625" bestFit="1" customWidth="1"/>
    <col min="172" max="173" width="16.85546875" bestFit="1" customWidth="1"/>
    <col min="174" max="174" width="14.7109375" bestFit="1" customWidth="1"/>
    <col min="175" max="175" width="15.7109375" bestFit="1" customWidth="1"/>
    <col min="176" max="180" width="22.7109375" bestFit="1" customWidth="1"/>
    <col min="181" max="185" width="15.5703125" bestFit="1" customWidth="1"/>
  </cols>
  <sheetData>
    <row r="1" spans="1:129" x14ac:dyDescent="0.2">
      <c r="A1" t="s">
        <v>191</v>
      </c>
      <c r="B1">
        <v>1</v>
      </c>
      <c r="C1" s="112" t="s">
        <v>2163</v>
      </c>
      <c r="D1" s="112"/>
      <c r="E1" s="112"/>
      <c r="CJ1" s="6"/>
      <c r="CK1" s="6"/>
      <c r="CL1" s="6"/>
      <c r="CM1" s="6"/>
      <c r="CN1" s="6"/>
      <c r="DU1"/>
      <c r="DV1"/>
      <c r="DW1"/>
      <c r="DX1"/>
      <c r="DY1"/>
    </row>
    <row r="2" spans="1:129" x14ac:dyDescent="0.2">
      <c r="A2" t="s">
        <v>193</v>
      </c>
      <c r="B2" t="s">
        <v>779</v>
      </c>
      <c r="CH2" s="6"/>
      <c r="CI2" s="6"/>
      <c r="CJ2" s="6"/>
      <c r="CK2" s="6"/>
      <c r="CL2" s="6"/>
      <c r="CM2" s="6"/>
      <c r="CN2" s="6"/>
      <c r="DS2"/>
      <c r="DT2"/>
      <c r="DU2"/>
      <c r="DV2"/>
      <c r="DW2"/>
      <c r="DX2"/>
      <c r="DY2"/>
    </row>
    <row r="3" spans="1:129" x14ac:dyDescent="0.2">
      <c r="A3" s="28" t="s">
        <v>1</v>
      </c>
      <c r="B3" s="28" t="s">
        <v>204</v>
      </c>
      <c r="C3" s="29" t="s">
        <v>2167</v>
      </c>
      <c r="D3" s="52" t="s">
        <v>780</v>
      </c>
      <c r="E3" s="52" t="s">
        <v>781</v>
      </c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DO3"/>
      <c r="DP3"/>
      <c r="DQ3"/>
      <c r="DR3"/>
      <c r="DS3"/>
      <c r="DT3"/>
      <c r="DU3"/>
      <c r="DV3"/>
      <c r="DW3"/>
      <c r="DX3"/>
      <c r="DY3"/>
    </row>
    <row r="4" spans="1:129" x14ac:dyDescent="0.2">
      <c r="A4" s="108" t="s">
        <v>782</v>
      </c>
      <c r="B4" s="49" t="str">
        <f>VLOOKUP(A4,Suministros!$A:$B,2,0)</f>
        <v>CONDUCTOR DE ALEACIÓN DE ALUMINIO</v>
      </c>
      <c r="C4" s="2" t="str">
        <f>""&amp;VLOOKUP(A4,Suministros!$A:$C,3,0)</f>
        <v/>
      </c>
      <c r="CH4" s="6"/>
      <c r="CI4" s="6"/>
      <c r="CJ4" s="6"/>
      <c r="CK4" s="6"/>
      <c r="CL4" s="6"/>
      <c r="CM4" s="6"/>
      <c r="CN4" s="6"/>
      <c r="DS4"/>
      <c r="DT4"/>
      <c r="DU4"/>
      <c r="DV4"/>
      <c r="DW4"/>
      <c r="DX4"/>
      <c r="DY4"/>
    </row>
    <row r="5" spans="1:129" x14ac:dyDescent="0.2">
      <c r="A5" s="109">
        <v>9001</v>
      </c>
      <c r="B5" t="str">
        <f>VLOOKUP(A5,Suministros!$A:$B,2,0)</f>
        <v>Conductor de Aleacion de Aluminio de 25 mm²</v>
      </c>
      <c r="C5" s="2" t="str">
        <f>""&amp;VLOOKUP(A5,Suministros!$A:$C,3,0)</f>
        <v>km</v>
      </c>
      <c r="D5" t="s">
        <v>503</v>
      </c>
      <c r="E5">
        <v>1.0249999999999999</v>
      </c>
      <c r="CH5" s="6"/>
      <c r="CI5" s="6"/>
      <c r="CJ5" s="6"/>
      <c r="CK5" s="6"/>
      <c r="CL5" s="6"/>
      <c r="CM5" s="6"/>
      <c r="CN5" s="6"/>
      <c r="DS5"/>
      <c r="DT5"/>
      <c r="DU5"/>
      <c r="DV5"/>
      <c r="DW5"/>
      <c r="DX5"/>
      <c r="DY5"/>
    </row>
    <row r="6" spans="1:129" x14ac:dyDescent="0.2">
      <c r="A6" s="109">
        <v>9002</v>
      </c>
      <c r="B6" t="str">
        <f>VLOOKUP(A6,Suministros!$A:$B,2,0)</f>
        <v>Conductor de Aleacion de Aluminio de 35 mm²</v>
      </c>
      <c r="C6" s="2" t="str">
        <f>""&amp;VLOOKUP(A6,Suministros!$A:$C,3,0)</f>
        <v>km</v>
      </c>
      <c r="D6" t="s">
        <v>505</v>
      </c>
      <c r="E6">
        <v>1.0249999999999999</v>
      </c>
      <c r="CH6" s="6"/>
      <c r="CI6" s="6"/>
      <c r="CJ6" s="6"/>
      <c r="CK6" s="6"/>
      <c r="CL6" s="6"/>
      <c r="CM6" s="6"/>
      <c r="CN6" s="6"/>
      <c r="DS6"/>
      <c r="DT6"/>
      <c r="DU6"/>
      <c r="DV6"/>
      <c r="DW6"/>
      <c r="DX6"/>
      <c r="DY6"/>
    </row>
    <row r="7" spans="1:129" x14ac:dyDescent="0.2">
      <c r="A7" s="109">
        <v>9003</v>
      </c>
      <c r="B7" t="str">
        <f>VLOOKUP(A7,Suministros!$A:$B,2,0)</f>
        <v>Conductor de Aleacion de Aluminio de 50 mm²</v>
      </c>
      <c r="C7" s="2" t="str">
        <f>""&amp;VLOOKUP(A7,Suministros!$A:$C,3,0)</f>
        <v>km</v>
      </c>
      <c r="D7" t="s">
        <v>508</v>
      </c>
      <c r="E7">
        <v>1.0249999999999999</v>
      </c>
      <c r="CH7" s="6"/>
      <c r="CI7" s="6"/>
      <c r="CJ7" s="6"/>
      <c r="CK7" s="6"/>
      <c r="CL7" s="6"/>
      <c r="CM7" s="6"/>
      <c r="CN7" s="6"/>
      <c r="DS7"/>
      <c r="DT7"/>
      <c r="DU7"/>
      <c r="DV7"/>
      <c r="DW7"/>
      <c r="DX7"/>
      <c r="DY7"/>
    </row>
    <row r="8" spans="1:129" x14ac:dyDescent="0.2">
      <c r="A8" s="109">
        <v>9004</v>
      </c>
      <c r="B8" t="str">
        <f>VLOOKUP(A8,Suministros!$A:$B,2,0)</f>
        <v>Conductor de Aleacion de Aluminio de 70 mm²</v>
      </c>
      <c r="C8" s="2" t="str">
        <f>""&amp;VLOOKUP(A8,Suministros!$A:$C,3,0)</f>
        <v>km</v>
      </c>
      <c r="D8" t="s">
        <v>511</v>
      </c>
      <c r="E8">
        <v>1.0249999999999999</v>
      </c>
      <c r="CH8" s="6"/>
      <c r="CI8" s="6"/>
      <c r="CJ8" s="6"/>
      <c r="CK8" s="6"/>
      <c r="CL8" s="6"/>
      <c r="CM8" s="6"/>
      <c r="CN8" s="6"/>
      <c r="DS8"/>
      <c r="DT8"/>
      <c r="DU8"/>
      <c r="DV8"/>
      <c r="DW8"/>
      <c r="DX8"/>
      <c r="DY8"/>
    </row>
    <row r="9" spans="1:129" x14ac:dyDescent="0.2">
      <c r="A9" s="109">
        <v>9005</v>
      </c>
      <c r="B9" t="str">
        <f>VLOOKUP(A9,Suministros!$A:$B,2,0)</f>
        <v>Conductor de Aleacion de Aluminio de 95 mm²</v>
      </c>
      <c r="C9" s="2" t="str">
        <f>""&amp;VLOOKUP(A9,Suministros!$A:$C,3,0)</f>
        <v>km</v>
      </c>
      <c r="D9" t="s">
        <v>514</v>
      </c>
      <c r="E9">
        <v>1.0249999999999999</v>
      </c>
      <c r="CH9" s="6"/>
      <c r="CI9" s="6"/>
      <c r="CJ9" s="6"/>
      <c r="CK9" s="6"/>
      <c r="CL9" s="6"/>
      <c r="CM9" s="6"/>
      <c r="CN9" s="6"/>
      <c r="DS9"/>
      <c r="DT9"/>
      <c r="DU9"/>
      <c r="DV9"/>
      <c r="DW9"/>
      <c r="DX9"/>
      <c r="DY9"/>
    </row>
    <row r="10" spans="1:129" x14ac:dyDescent="0.2">
      <c r="A10" s="109">
        <v>9006</v>
      </c>
      <c r="B10" t="str">
        <f>VLOOKUP(A10,Suministros!$A:$B,2,0)</f>
        <v>Conductor de Aleacion de Aluminio de 120 mm²</v>
      </c>
      <c r="C10" s="2" t="str">
        <f>""&amp;VLOOKUP(A10,Suministros!$A:$C,3,0)</f>
        <v>km</v>
      </c>
      <c r="D10" t="s">
        <v>516</v>
      </c>
      <c r="E10">
        <v>1.0249999999999999</v>
      </c>
      <c r="CH10" s="6"/>
      <c r="CI10" s="6"/>
      <c r="CJ10" s="6"/>
      <c r="CK10" s="6"/>
      <c r="CL10" s="6"/>
      <c r="CM10" s="6"/>
      <c r="CN10" s="6"/>
      <c r="DS10"/>
      <c r="DT10"/>
      <c r="DU10"/>
      <c r="DV10"/>
      <c r="DW10"/>
      <c r="DX10"/>
      <c r="DY10"/>
    </row>
    <row r="11" spans="1:129" x14ac:dyDescent="0.2">
      <c r="A11" s="108" t="s">
        <v>790</v>
      </c>
      <c r="B11" s="49" t="str">
        <f>VLOOKUP(A11,Suministros!$A:$B,2,0)</f>
        <v>POSTES DE CONCRETO ARMADO CENTRIFUGADO</v>
      </c>
      <c r="C11" s="2" t="str">
        <f>""&amp;VLOOKUP(A11,Suministros!$A:$C,3,0)</f>
        <v/>
      </c>
      <c r="CH11" s="6"/>
      <c r="CI11" s="6"/>
      <c r="CJ11" s="6"/>
      <c r="CK11" s="6"/>
      <c r="CL11" s="6"/>
      <c r="CM11" s="6"/>
      <c r="CN11" s="6"/>
      <c r="DS11"/>
      <c r="DT11"/>
      <c r="DU11"/>
      <c r="DV11"/>
      <c r="DW11"/>
      <c r="DX11"/>
      <c r="DY11"/>
    </row>
    <row r="12" spans="1:129" x14ac:dyDescent="0.2">
      <c r="A12" s="109">
        <v>2009</v>
      </c>
      <c r="B12" t="str">
        <f>VLOOKUP(A12,Suministros!$A:$B,2,0)</f>
        <v>Poste de C.A.C. de 11 m/200 daN (Incluye perilla)</v>
      </c>
      <c r="C12" s="2" t="str">
        <f>""&amp;VLOOKUP(A12,Suministros!$A:$C,3,0)</f>
        <v>und</v>
      </c>
      <c r="D12" t="s">
        <v>603</v>
      </c>
      <c r="E12">
        <v>1</v>
      </c>
      <c r="CH12" s="6"/>
      <c r="CI12" s="6"/>
      <c r="CJ12" s="6"/>
      <c r="CK12" s="6"/>
      <c r="CL12" s="6"/>
      <c r="CM12" s="6"/>
      <c r="CN12" s="6"/>
      <c r="DS12"/>
      <c r="DT12"/>
      <c r="DU12"/>
      <c r="DV12"/>
      <c r="DW12"/>
      <c r="DX12"/>
      <c r="DY12"/>
    </row>
    <row r="13" spans="1:129" x14ac:dyDescent="0.2">
      <c r="A13" s="109">
        <v>2010</v>
      </c>
      <c r="B13" t="str">
        <f>VLOOKUP(A13,Suministros!$A:$B,2,0)</f>
        <v>Poste de C.A.C. de 11 m/300 daN (Incluye perilla)</v>
      </c>
      <c r="C13" s="2" t="str">
        <f>""&amp;VLOOKUP(A13,Suministros!$A:$C,3,0)</f>
        <v>und</v>
      </c>
      <c r="D13" t="s">
        <v>604</v>
      </c>
      <c r="E13">
        <v>1</v>
      </c>
      <c r="CH13" s="6"/>
      <c r="CI13" s="6"/>
      <c r="CJ13" s="6"/>
      <c r="CK13" s="6"/>
      <c r="CL13" s="6"/>
      <c r="CM13" s="6"/>
      <c r="CN13" s="6"/>
      <c r="DS13"/>
      <c r="DT13"/>
      <c r="DU13"/>
      <c r="DV13"/>
      <c r="DW13"/>
      <c r="DX13"/>
      <c r="DY13"/>
    </row>
    <row r="14" spans="1:129" x14ac:dyDescent="0.2">
      <c r="A14" s="109">
        <v>2011</v>
      </c>
      <c r="B14" t="str">
        <f>VLOOKUP(A14,Suministros!$A:$B,2,0)</f>
        <v>Poste de C.A.C. de 12 m/200 daN (Incluye perilla)</v>
      </c>
      <c r="C14" s="2" t="str">
        <f>""&amp;VLOOKUP(A14,Suministros!$A:$C,3,0)</f>
        <v>und</v>
      </c>
      <c r="D14" t="s">
        <v>605</v>
      </c>
      <c r="E14">
        <v>1</v>
      </c>
      <c r="CH14" s="6"/>
      <c r="CI14" s="6"/>
      <c r="CJ14" s="6"/>
      <c r="CK14" s="6"/>
      <c r="CL14" s="6"/>
      <c r="CM14" s="6"/>
      <c r="CN14" s="6"/>
      <c r="DS14"/>
      <c r="DT14"/>
      <c r="DU14"/>
      <c r="DV14"/>
      <c r="DW14"/>
      <c r="DX14"/>
      <c r="DY14"/>
    </row>
    <row r="15" spans="1:129" x14ac:dyDescent="0.2">
      <c r="A15" s="109">
        <v>2012</v>
      </c>
      <c r="B15" t="str">
        <f>VLOOKUP(A15,Suministros!$A:$B,2,0)</f>
        <v>Poste de C.A.C. de 12 m/300 daN (Incluye perilla)</v>
      </c>
      <c r="C15" s="2" t="str">
        <f>""&amp;VLOOKUP(A15,Suministros!$A:$C,3,0)</f>
        <v>und</v>
      </c>
      <c r="D15" t="s">
        <v>606</v>
      </c>
      <c r="E15">
        <v>1</v>
      </c>
      <c r="CH15" s="6"/>
      <c r="CI15" s="6"/>
      <c r="CJ15" s="6"/>
      <c r="CK15" s="6"/>
      <c r="CL15" s="6"/>
      <c r="CM15" s="6"/>
      <c r="CN15" s="6"/>
      <c r="DS15"/>
      <c r="DT15"/>
      <c r="DU15"/>
      <c r="DV15"/>
      <c r="DW15"/>
      <c r="DX15"/>
      <c r="DY15"/>
    </row>
    <row r="16" spans="1:129" x14ac:dyDescent="0.2">
      <c r="A16" s="109">
        <v>2013</v>
      </c>
      <c r="B16" t="str">
        <f>VLOOKUP(A16,Suministros!$A:$B,2,0)</f>
        <v>Poste de C.A.C. de 13 m/300 daN (Incluye perilla)</v>
      </c>
      <c r="C16" s="2" t="str">
        <f>""&amp;VLOOKUP(A16,Suministros!$A:$C,3,0)</f>
        <v>und</v>
      </c>
      <c r="D16" t="s">
        <v>797</v>
      </c>
      <c r="E16">
        <v>1</v>
      </c>
      <c r="CH16" s="6"/>
      <c r="CI16" s="6"/>
      <c r="CJ16" s="6"/>
      <c r="CK16" s="6"/>
      <c r="CL16" s="6"/>
      <c r="CM16" s="6"/>
      <c r="CN16" s="6"/>
      <c r="DS16"/>
      <c r="DT16"/>
      <c r="DU16"/>
      <c r="DV16"/>
      <c r="DW16"/>
      <c r="DX16"/>
      <c r="DY16"/>
    </row>
    <row r="17" spans="1:129" x14ac:dyDescent="0.2">
      <c r="A17" s="109">
        <v>2014</v>
      </c>
      <c r="B17" t="str">
        <f>VLOOKUP(A17,Suministros!$A:$B,2,0)</f>
        <v>Poste de C.A.C. de 13 m/400 daN (Incluye perilla)</v>
      </c>
      <c r="C17" s="2" t="str">
        <f>""&amp;VLOOKUP(A17,Suministros!$A:$C,3,0)</f>
        <v>und</v>
      </c>
      <c r="D17" t="s">
        <v>799</v>
      </c>
      <c r="E17">
        <v>1</v>
      </c>
      <c r="CH17" s="6"/>
      <c r="CI17" s="6"/>
      <c r="CJ17" s="6"/>
      <c r="CK17" s="6"/>
      <c r="CL17" s="6"/>
      <c r="CM17" s="6"/>
      <c r="CN17" s="6"/>
      <c r="DS17"/>
      <c r="DT17"/>
      <c r="DU17"/>
      <c r="DV17"/>
      <c r="DW17"/>
      <c r="DX17"/>
      <c r="DY17"/>
    </row>
    <row r="18" spans="1:129" x14ac:dyDescent="0.2">
      <c r="A18" s="3">
        <v>2015</v>
      </c>
      <c r="B18" s="3" t="s">
        <v>2179</v>
      </c>
      <c r="C18" s="117" t="s">
        <v>35</v>
      </c>
      <c r="D18" s="3" t="s">
        <v>2252</v>
      </c>
      <c r="E18" s="3">
        <v>1</v>
      </c>
      <c r="CH18" s="6"/>
      <c r="CI18" s="6"/>
      <c r="CJ18" s="6"/>
      <c r="CK18" s="6"/>
      <c r="CL18" s="6"/>
      <c r="CM18" s="6"/>
      <c r="CN18" s="6"/>
      <c r="DS18"/>
      <c r="DT18"/>
      <c r="DU18"/>
      <c r="DV18"/>
      <c r="DW18"/>
      <c r="DX18"/>
      <c r="DY18"/>
    </row>
    <row r="19" spans="1:129" x14ac:dyDescent="0.2">
      <c r="A19" s="108" t="s">
        <v>800</v>
      </c>
      <c r="B19" s="49" t="str">
        <f>VLOOKUP(A19,Suministros!$A:$B,2,0)</f>
        <v>POSTES DE CONCRETO SECCIONABLE (ALTERNATIVA)</v>
      </c>
      <c r="C19" s="2" t="str">
        <f>""&amp;VLOOKUP(A19,Suministros!$A:$C,3,0)</f>
        <v/>
      </c>
      <c r="CH19" s="6"/>
      <c r="CI19" s="6"/>
      <c r="CJ19" s="6"/>
      <c r="CK19" s="6"/>
      <c r="CL19" s="6"/>
      <c r="CM19" s="6"/>
      <c r="CN19" s="6"/>
      <c r="DS19"/>
      <c r="DT19"/>
      <c r="DU19"/>
      <c r="DV19"/>
      <c r="DW19"/>
      <c r="DX19"/>
      <c r="DY19"/>
    </row>
    <row r="20" spans="1:129" x14ac:dyDescent="0.2">
      <c r="A20" s="109">
        <v>3009</v>
      </c>
      <c r="B20" t="str">
        <f>VLOOKUP(A20,Suministros!$A:$B,2,0)</f>
        <v>Poste de C.A.C. Seccionable 2 Cuerpos de 11 m/200 daN (Incluye perilla)</v>
      </c>
      <c r="C20" s="2" t="str">
        <f>""&amp;VLOOKUP(A20,Suministros!$A:$C,3,0)</f>
        <v>und</v>
      </c>
      <c r="D20" t="s">
        <v>803</v>
      </c>
      <c r="E20">
        <v>1</v>
      </c>
      <c r="CH20" s="6"/>
      <c r="CI20" s="6"/>
      <c r="CJ20" s="6"/>
      <c r="CK20" s="6"/>
      <c r="CL20" s="6"/>
      <c r="CM20" s="6"/>
      <c r="CN20" s="6"/>
      <c r="DS20"/>
      <c r="DT20"/>
      <c r="DU20"/>
      <c r="DV20"/>
      <c r="DW20"/>
      <c r="DX20"/>
      <c r="DY20"/>
    </row>
    <row r="21" spans="1:129" x14ac:dyDescent="0.2">
      <c r="A21" s="109">
        <v>3010</v>
      </c>
      <c r="B21" t="str">
        <f>VLOOKUP(A21,Suministros!$A:$B,2,0)</f>
        <v>Poste de C.A.C. Seccionable 2 Cuerpos de 11 m/300 daN (Incluye perilla)</v>
      </c>
      <c r="C21" s="2" t="str">
        <f>""&amp;VLOOKUP(A21,Suministros!$A:$C,3,0)</f>
        <v>und</v>
      </c>
      <c r="D21" t="s">
        <v>805</v>
      </c>
      <c r="E21">
        <v>1</v>
      </c>
      <c r="CH21" s="6"/>
      <c r="CI21" s="6"/>
      <c r="CJ21" s="6"/>
      <c r="CK21" s="6"/>
      <c r="CL21" s="6"/>
      <c r="CM21" s="6"/>
      <c r="CN21" s="6"/>
      <c r="DS21"/>
      <c r="DT21"/>
      <c r="DU21"/>
      <c r="DV21"/>
      <c r="DW21"/>
      <c r="DX21"/>
      <c r="DY21"/>
    </row>
    <row r="22" spans="1:129" x14ac:dyDescent="0.2">
      <c r="A22" s="109">
        <v>3011</v>
      </c>
      <c r="B22" t="str">
        <f>VLOOKUP(A22,Suministros!$A:$B,2,0)</f>
        <v>Poste de C.A.C. Seccionable 2 Cuerpos de 12 m/200 daN (Incluye perilla)</v>
      </c>
      <c r="C22" s="2" t="str">
        <f>""&amp;VLOOKUP(A22,Suministros!$A:$C,3,0)</f>
        <v>und</v>
      </c>
      <c r="D22" t="s">
        <v>807</v>
      </c>
      <c r="E22">
        <v>1</v>
      </c>
      <c r="CH22" s="6"/>
      <c r="CI22" s="6"/>
      <c r="CJ22" s="6"/>
      <c r="CK22" s="6"/>
      <c r="CL22" s="6"/>
      <c r="CM22" s="6"/>
      <c r="CN22" s="6"/>
      <c r="DS22"/>
      <c r="DT22"/>
      <c r="DU22"/>
      <c r="DV22"/>
      <c r="DW22"/>
      <c r="DX22"/>
      <c r="DY22"/>
    </row>
    <row r="23" spans="1:129" x14ac:dyDescent="0.2">
      <c r="A23" s="109">
        <v>3012</v>
      </c>
      <c r="B23" t="str">
        <f>VLOOKUP(A23,Suministros!$A:$B,2,0)</f>
        <v>Poste de C.A.C. Seccionable 2 Cuerpos de 12 m/300 daN (Incluye perilla)</v>
      </c>
      <c r="C23" s="2" t="str">
        <f>""&amp;VLOOKUP(A23,Suministros!$A:$C,3,0)</f>
        <v>und</v>
      </c>
      <c r="D23" t="s">
        <v>809</v>
      </c>
      <c r="E23">
        <v>1</v>
      </c>
      <c r="CH23" s="6"/>
      <c r="CI23" s="6"/>
      <c r="CJ23" s="6"/>
      <c r="CK23" s="6"/>
      <c r="CL23" s="6"/>
      <c r="CM23" s="6"/>
      <c r="CN23" s="6"/>
      <c r="DS23"/>
      <c r="DT23"/>
      <c r="DU23"/>
      <c r="DV23"/>
      <c r="DW23"/>
      <c r="DX23"/>
      <c r="DY23"/>
    </row>
    <row r="24" spans="1:129" x14ac:dyDescent="0.2">
      <c r="A24" s="109">
        <v>3013</v>
      </c>
      <c r="B24" t="str">
        <f>VLOOKUP(A24,Suministros!$A:$B,2,0)</f>
        <v>Poste de C.A.C. Seccionable 2 Cuerpos de 13 m/300 daN (Incluye perilla)</v>
      </c>
      <c r="C24" s="2" t="str">
        <f>""&amp;VLOOKUP(A24,Suministros!$A:$C,3,0)</f>
        <v>und</v>
      </c>
      <c r="D24" t="s">
        <v>811</v>
      </c>
      <c r="E24">
        <v>1</v>
      </c>
      <c r="CH24" s="6"/>
      <c r="CI24" s="6"/>
      <c r="CJ24" s="6"/>
      <c r="CK24" s="6"/>
      <c r="CL24" s="6"/>
      <c r="CM24" s="6"/>
      <c r="CN24" s="6"/>
      <c r="DS24"/>
      <c r="DT24"/>
      <c r="DU24"/>
      <c r="DV24"/>
      <c r="DW24"/>
      <c r="DX24"/>
      <c r="DY24"/>
    </row>
    <row r="25" spans="1:129" x14ac:dyDescent="0.2">
      <c r="A25" s="109">
        <v>3014</v>
      </c>
      <c r="B25" t="str">
        <f>VLOOKUP(A25,Suministros!$A:$B,2,0)</f>
        <v>Poste de C.A.C. Seccionable 2 Cuerpos de 13 m/400 daN (Incluye perilla)</v>
      </c>
      <c r="C25" s="2" t="str">
        <f>""&amp;VLOOKUP(A25,Suministros!$A:$C,3,0)</f>
        <v>und</v>
      </c>
      <c r="D25" t="s">
        <v>813</v>
      </c>
      <c r="E25">
        <v>1</v>
      </c>
      <c r="CH25" s="6"/>
      <c r="CI25" s="6"/>
      <c r="CJ25" s="6"/>
      <c r="CK25" s="6"/>
      <c r="CL25" s="6"/>
      <c r="CM25" s="6"/>
      <c r="CN25" s="6"/>
      <c r="DS25"/>
      <c r="DT25"/>
      <c r="DU25"/>
      <c r="DV25"/>
      <c r="DW25"/>
      <c r="DX25"/>
      <c r="DY25"/>
    </row>
    <row r="26" spans="1:129" x14ac:dyDescent="0.2">
      <c r="A26" s="108" t="s">
        <v>814</v>
      </c>
      <c r="B26" s="49" t="str">
        <f>VLOOKUP(A26,Suministros!$A:$B,2,0)</f>
        <v>POSTES DE MADERA DE PROCEDENCIA NACIONAL</v>
      </c>
      <c r="C26" s="2" t="str">
        <f>""&amp;VLOOKUP(A26,Suministros!$A:$C,3,0)</f>
        <v/>
      </c>
      <c r="CH26" s="6"/>
      <c r="CI26" s="6"/>
      <c r="CJ26" s="6"/>
      <c r="CK26" s="6"/>
      <c r="CL26" s="6"/>
      <c r="CM26" s="6"/>
      <c r="CN26" s="6"/>
      <c r="DS26"/>
      <c r="DT26"/>
      <c r="DU26"/>
      <c r="DV26"/>
      <c r="DW26"/>
      <c r="DX26"/>
      <c r="DY26"/>
    </row>
    <row r="27" spans="1:129" x14ac:dyDescent="0.2">
      <c r="A27" s="109">
        <v>5006</v>
      </c>
      <c r="B27" t="str">
        <f>VLOOKUP(A27,Suministros!$A:$B,2,0)</f>
        <v>Poste de madera de procedencia nacional de 10 m, Clase 6</v>
      </c>
      <c r="C27" s="2" t="str">
        <f>""&amp;VLOOKUP(A27,Suministros!$A:$C,3,0)</f>
        <v>und</v>
      </c>
      <c r="D27" t="s">
        <v>817</v>
      </c>
      <c r="E27">
        <v>1</v>
      </c>
      <c r="CH27" s="6"/>
      <c r="CI27" s="6"/>
      <c r="CJ27" s="6"/>
      <c r="CK27" s="6"/>
      <c r="CL27" s="6"/>
      <c r="CM27" s="6"/>
      <c r="CN27" s="6"/>
      <c r="DS27"/>
      <c r="DT27"/>
      <c r="DU27"/>
      <c r="DV27"/>
      <c r="DW27"/>
      <c r="DX27"/>
      <c r="DY27"/>
    </row>
    <row r="28" spans="1:129" x14ac:dyDescent="0.2">
      <c r="A28" s="109">
        <v>5007</v>
      </c>
      <c r="B28" t="str">
        <f>VLOOKUP(A28,Suministros!$A:$B,2,0)</f>
        <v>Poste de madera de procedencia nacional de 10 m, Clase 5</v>
      </c>
      <c r="C28" s="2" t="str">
        <f>""&amp;VLOOKUP(A28,Suministros!$A:$C,3,0)</f>
        <v>und</v>
      </c>
      <c r="D28" t="s">
        <v>819</v>
      </c>
      <c r="E28">
        <v>1</v>
      </c>
      <c r="CH28" s="6"/>
      <c r="CI28" s="6"/>
      <c r="CJ28" s="6"/>
      <c r="CK28" s="6"/>
      <c r="CL28" s="6"/>
      <c r="CM28" s="6"/>
      <c r="CN28" s="6"/>
      <c r="DS28"/>
      <c r="DT28"/>
      <c r="DU28"/>
      <c r="DV28"/>
      <c r="DW28"/>
      <c r="DX28"/>
      <c r="DY28"/>
    </row>
    <row r="29" spans="1:129" x14ac:dyDescent="0.2">
      <c r="A29" s="109">
        <v>5008</v>
      </c>
      <c r="B29" t="str">
        <f>VLOOKUP(A29,Suministros!$A:$B,2,0)</f>
        <v>Poste de madera de procedencia nacional de 11 m, Clase 6</v>
      </c>
      <c r="C29" s="2" t="str">
        <f>""&amp;VLOOKUP(A29,Suministros!$A:$C,3,0)</f>
        <v>und</v>
      </c>
      <c r="D29" t="s">
        <v>821</v>
      </c>
      <c r="E29">
        <v>1</v>
      </c>
      <c r="CH29" s="6"/>
      <c r="CI29" s="6"/>
      <c r="CJ29" s="6"/>
      <c r="CK29" s="6"/>
      <c r="CL29" s="6"/>
      <c r="CM29" s="6"/>
      <c r="CN29" s="6"/>
      <c r="DS29"/>
      <c r="DT29"/>
      <c r="DU29"/>
      <c r="DV29"/>
      <c r="DW29"/>
      <c r="DX29"/>
      <c r="DY29"/>
    </row>
    <row r="30" spans="1:129" x14ac:dyDescent="0.2">
      <c r="A30" s="109">
        <v>5009</v>
      </c>
      <c r="B30" t="str">
        <f>VLOOKUP(A30,Suministros!$A:$B,2,0)</f>
        <v>Poste de madera de procedencia nacional de 11 m, Clase 5</v>
      </c>
      <c r="C30" s="2" t="str">
        <f>""&amp;VLOOKUP(A30,Suministros!$A:$C,3,0)</f>
        <v>und</v>
      </c>
      <c r="D30" t="s">
        <v>823</v>
      </c>
      <c r="E30">
        <v>1</v>
      </c>
      <c r="CH30" s="6"/>
      <c r="CI30" s="6"/>
      <c r="CJ30" s="6"/>
      <c r="CK30" s="6"/>
      <c r="CL30" s="6"/>
      <c r="CM30" s="6"/>
      <c r="CN30" s="6"/>
      <c r="DS30"/>
      <c r="DT30"/>
      <c r="DU30"/>
      <c r="DV30"/>
      <c r="DW30"/>
      <c r="DX30"/>
      <c r="DY30"/>
    </row>
    <row r="31" spans="1:129" x14ac:dyDescent="0.2">
      <c r="A31" s="109">
        <v>5010</v>
      </c>
      <c r="B31" t="str">
        <f>VLOOKUP(A31,Suministros!$A:$B,2,0)</f>
        <v>Poste de madera de procedencia nacional de 12 m, Clase 6</v>
      </c>
      <c r="C31" s="2" t="str">
        <f>""&amp;VLOOKUP(A31,Suministros!$A:$C,3,0)</f>
        <v>und</v>
      </c>
      <c r="D31" t="s">
        <v>825</v>
      </c>
      <c r="E31">
        <v>1</v>
      </c>
      <c r="CH31" s="6"/>
      <c r="CI31" s="6"/>
      <c r="CJ31" s="6"/>
      <c r="CK31" s="6"/>
      <c r="CL31" s="6"/>
      <c r="CM31" s="6"/>
      <c r="CN31" s="6"/>
      <c r="DS31"/>
      <c r="DT31"/>
      <c r="DU31"/>
      <c r="DV31"/>
      <c r="DW31"/>
      <c r="DX31"/>
      <c r="DY31"/>
    </row>
    <row r="32" spans="1:129" x14ac:dyDescent="0.2">
      <c r="A32" s="109">
        <v>5011</v>
      </c>
      <c r="B32" t="str">
        <f>VLOOKUP(A32,Suministros!$A:$B,2,0)</f>
        <v>Poste de madera de procedencia nacional de 12 m, Clase 5</v>
      </c>
      <c r="C32" s="2" t="str">
        <f>""&amp;VLOOKUP(A32,Suministros!$A:$C,3,0)</f>
        <v>und</v>
      </c>
      <c r="D32" t="s">
        <v>827</v>
      </c>
      <c r="E32">
        <v>1</v>
      </c>
      <c r="CH32" s="6"/>
      <c r="CI32" s="6"/>
      <c r="CJ32" s="6"/>
      <c r="CK32" s="6"/>
      <c r="CL32" s="6"/>
      <c r="CM32" s="6"/>
      <c r="CN32" s="6"/>
      <c r="DS32"/>
      <c r="DT32"/>
      <c r="DU32"/>
      <c r="DV32"/>
      <c r="DW32"/>
      <c r="DX32"/>
      <c r="DY32"/>
    </row>
    <row r="33" spans="1:129" x14ac:dyDescent="0.2">
      <c r="A33" s="109">
        <v>5012</v>
      </c>
      <c r="B33" t="str">
        <f>VLOOKUP(A33,Suministros!$A:$B,2,0)</f>
        <v>Poste de madera de procedencia nacional de 13 m, Clase 6</v>
      </c>
      <c r="C33" s="2" t="str">
        <f>""&amp;VLOOKUP(A33,Suministros!$A:$C,3,0)</f>
        <v>und</v>
      </c>
      <c r="D33" t="s">
        <v>829</v>
      </c>
      <c r="E33">
        <v>1</v>
      </c>
      <c r="CH33" s="6"/>
      <c r="CI33" s="6"/>
      <c r="CJ33" s="6"/>
      <c r="CK33" s="6"/>
      <c r="CL33" s="6"/>
      <c r="CM33" s="6"/>
      <c r="CN33" s="6"/>
      <c r="DS33"/>
      <c r="DT33"/>
      <c r="DU33"/>
      <c r="DV33"/>
      <c r="DW33"/>
      <c r="DX33"/>
      <c r="DY33"/>
    </row>
    <row r="34" spans="1:129" x14ac:dyDescent="0.2">
      <c r="A34" s="109">
        <v>5013</v>
      </c>
      <c r="B34" t="str">
        <f>VLOOKUP(A34,Suministros!$A:$B,2,0)</f>
        <v>Poste de madera de procedencia nacional de 13 m, Clase 5</v>
      </c>
      <c r="C34" s="2" t="str">
        <f>""&amp;VLOOKUP(A34,Suministros!$A:$C,3,0)</f>
        <v>und</v>
      </c>
      <c r="D34" t="s">
        <v>831</v>
      </c>
      <c r="E34">
        <v>1</v>
      </c>
      <c r="CH34" s="6"/>
      <c r="CI34" s="6"/>
      <c r="CJ34" s="6"/>
      <c r="CK34" s="6"/>
      <c r="CL34" s="6"/>
      <c r="CM34" s="6"/>
      <c r="CN34" s="6"/>
      <c r="DS34"/>
      <c r="DT34"/>
      <c r="DU34"/>
      <c r="DV34"/>
      <c r="DW34"/>
      <c r="DX34"/>
      <c r="DY34"/>
    </row>
    <row r="35" spans="1:129" x14ac:dyDescent="0.2">
      <c r="A35" s="108" t="s">
        <v>832</v>
      </c>
      <c r="B35" s="49" t="str">
        <f>VLOOKUP(A35,Suministros!$A:$B,2,0)</f>
        <v>POSTES DE MADERA IMPORTADA</v>
      </c>
      <c r="C35" s="2" t="str">
        <f>""&amp;VLOOKUP(A35,Suministros!$A:$C,3,0)</f>
        <v/>
      </c>
      <c r="CH35" s="6"/>
      <c r="CI35" s="6"/>
      <c r="CJ35" s="6"/>
      <c r="CK35" s="6"/>
      <c r="CL35" s="6"/>
      <c r="CM35" s="6"/>
      <c r="CN35" s="6"/>
      <c r="DS35"/>
      <c r="DT35"/>
      <c r="DU35"/>
      <c r="DV35"/>
      <c r="DW35"/>
      <c r="DX35"/>
      <c r="DY35"/>
    </row>
    <row r="36" spans="1:129" x14ac:dyDescent="0.2">
      <c r="A36" s="109">
        <v>4008</v>
      </c>
      <c r="B36" t="str">
        <f>VLOOKUP(A36,Suministros!$A:$B,2,0)</f>
        <v>Poste de madera importada (Pino Amarillo del Sur) de 11 m, Clase 6</v>
      </c>
      <c r="C36" s="2" t="str">
        <f>""&amp;VLOOKUP(A36,Suministros!$A:$C,3,0)</f>
        <v>und</v>
      </c>
      <c r="D36" t="s">
        <v>835</v>
      </c>
      <c r="E36">
        <v>1</v>
      </c>
      <c r="CH36" s="6"/>
      <c r="CI36" s="6"/>
      <c r="CJ36" s="6"/>
      <c r="CK36" s="6"/>
      <c r="CL36" s="6"/>
      <c r="CM36" s="6"/>
      <c r="CN36" s="6"/>
      <c r="DS36"/>
      <c r="DT36"/>
      <c r="DU36"/>
      <c r="DV36"/>
      <c r="DW36"/>
      <c r="DX36"/>
      <c r="DY36"/>
    </row>
    <row r="37" spans="1:129" x14ac:dyDescent="0.2">
      <c r="A37" s="109">
        <v>4009</v>
      </c>
      <c r="B37" t="str">
        <f>VLOOKUP(A37,Suministros!$A:$B,2,0)</f>
        <v>Poste de madera importada (Pino Amarillo del Sur) de 11 m, Clase 5</v>
      </c>
      <c r="C37" s="2" t="str">
        <f>""&amp;VLOOKUP(A37,Suministros!$A:$C,3,0)</f>
        <v>und</v>
      </c>
      <c r="D37" t="s">
        <v>837</v>
      </c>
      <c r="E37">
        <v>1</v>
      </c>
      <c r="CH37" s="6"/>
      <c r="CI37" s="6"/>
      <c r="CJ37" s="6"/>
      <c r="CK37" s="6"/>
      <c r="CL37" s="6"/>
      <c r="CM37" s="6"/>
      <c r="CN37" s="6"/>
      <c r="DS37"/>
      <c r="DT37"/>
      <c r="DU37"/>
      <c r="DV37"/>
      <c r="DW37"/>
      <c r="DX37"/>
      <c r="DY37"/>
    </row>
    <row r="38" spans="1:129" x14ac:dyDescent="0.2">
      <c r="A38" s="109">
        <v>4010</v>
      </c>
      <c r="B38" t="str">
        <f>VLOOKUP(A38,Suministros!$A:$B,2,0)</f>
        <v>Poste de madera importada (Pino Amarillo del Sur) de 12 m, Clase 6</v>
      </c>
      <c r="C38" s="2" t="str">
        <f>""&amp;VLOOKUP(A38,Suministros!$A:$C,3,0)</f>
        <v>und</v>
      </c>
      <c r="D38" t="s">
        <v>599</v>
      </c>
      <c r="E38">
        <v>1</v>
      </c>
      <c r="CH38" s="6"/>
      <c r="CI38" s="6"/>
      <c r="CJ38" s="6"/>
      <c r="CK38" s="6"/>
      <c r="CL38" s="6"/>
      <c r="CM38" s="6"/>
      <c r="CN38" s="6"/>
      <c r="DS38"/>
      <c r="DT38"/>
      <c r="DU38"/>
      <c r="DV38"/>
      <c r="DW38"/>
      <c r="DX38"/>
      <c r="DY38"/>
    </row>
    <row r="39" spans="1:129" x14ac:dyDescent="0.2">
      <c r="A39" s="109">
        <v>4011</v>
      </c>
      <c r="B39" t="str">
        <f>VLOOKUP(A39,Suministros!$A:$B,2,0)</f>
        <v>Poste de madera importada (Pino Amarillo del Sur) de 12 m, Clase 5</v>
      </c>
      <c r="C39" s="2" t="str">
        <f>""&amp;VLOOKUP(A39,Suministros!$A:$C,3,0)</f>
        <v>und</v>
      </c>
      <c r="D39" t="s">
        <v>840</v>
      </c>
      <c r="E39">
        <v>1</v>
      </c>
      <c r="CH39" s="6"/>
      <c r="CI39" s="6"/>
      <c r="CJ39" s="6"/>
      <c r="CK39" s="6"/>
      <c r="CL39" s="6"/>
      <c r="CM39" s="6"/>
      <c r="CN39" s="6"/>
      <c r="DS39"/>
      <c r="DT39"/>
      <c r="DU39"/>
      <c r="DV39"/>
      <c r="DW39"/>
      <c r="DX39"/>
      <c r="DY39"/>
    </row>
    <row r="40" spans="1:129" x14ac:dyDescent="0.2">
      <c r="A40" s="109">
        <v>4012</v>
      </c>
      <c r="B40" t="str">
        <f>VLOOKUP(A40,Suministros!$A:$B,2,0)</f>
        <v>Poste de madera importada (Pino Amarillo del Sur) de 13 m, Clase 6</v>
      </c>
      <c r="C40" s="2" t="str">
        <f>""&amp;VLOOKUP(A40,Suministros!$A:$C,3,0)</f>
        <v>und</v>
      </c>
      <c r="D40" t="s">
        <v>842</v>
      </c>
      <c r="E40">
        <v>1</v>
      </c>
      <c r="CH40" s="6"/>
      <c r="CI40" s="6"/>
      <c r="CJ40" s="6"/>
      <c r="CK40" s="6"/>
      <c r="CL40" s="6"/>
      <c r="CM40" s="6"/>
      <c r="CN40" s="6"/>
      <c r="DS40"/>
      <c r="DT40"/>
      <c r="DU40"/>
      <c r="DV40"/>
      <c r="DW40"/>
      <c r="DX40"/>
      <c r="DY40"/>
    </row>
    <row r="41" spans="1:129" x14ac:dyDescent="0.2">
      <c r="A41" s="109">
        <v>4013</v>
      </c>
      <c r="B41" t="str">
        <f>VLOOKUP(A41,Suministros!$A:$B,2,0)</f>
        <v>Poste de madera importada (Pino Amarillo del Sur) de 13 m, Clase 5</v>
      </c>
      <c r="C41" s="2" t="str">
        <f>""&amp;VLOOKUP(A41,Suministros!$A:$C,3,0)</f>
        <v>und</v>
      </c>
      <c r="D41" t="s">
        <v>844</v>
      </c>
      <c r="E41">
        <v>1</v>
      </c>
      <c r="CH41" s="6"/>
      <c r="CI41" s="6"/>
      <c r="CJ41" s="6"/>
      <c r="CK41" s="6"/>
      <c r="CL41" s="6"/>
      <c r="CM41" s="6"/>
      <c r="CN41" s="6"/>
      <c r="DS41"/>
      <c r="DT41"/>
      <c r="DU41"/>
      <c r="DV41"/>
      <c r="DW41"/>
      <c r="DX41"/>
      <c r="DY41"/>
    </row>
    <row r="42" spans="1:129" x14ac:dyDescent="0.2">
      <c r="A42" s="109">
        <v>4019</v>
      </c>
      <c r="B42" t="str">
        <f>VLOOKUP(A42,Suministros!$A:$B,2,0)</f>
        <v>Poste de madera importada (Pino Amarillo del Sur) de 35pies, Clase 6</v>
      </c>
      <c r="C42" s="2" t="str">
        <f>""&amp;VLOOKUP(A42,Suministros!$A:$C,3,0)</f>
        <v>und</v>
      </c>
      <c r="D42" t="s">
        <v>846</v>
      </c>
      <c r="E42">
        <v>1</v>
      </c>
      <c r="CH42" s="6"/>
      <c r="CI42" s="6"/>
      <c r="CJ42" s="6"/>
      <c r="CK42" s="6"/>
      <c r="CL42" s="6"/>
      <c r="CM42" s="6"/>
      <c r="CN42" s="6"/>
      <c r="DS42"/>
      <c r="DT42"/>
      <c r="DU42"/>
      <c r="DV42"/>
      <c r="DW42"/>
      <c r="DX42"/>
      <c r="DY42"/>
    </row>
    <row r="43" spans="1:129" x14ac:dyDescent="0.2">
      <c r="A43" s="109">
        <v>4020</v>
      </c>
      <c r="B43" t="str">
        <f>VLOOKUP(A43,Suministros!$A:$B,2,0)</f>
        <v>Poste de madera importada (Pino Amarillo del Sur) de 35pies, Clase 5</v>
      </c>
      <c r="C43" s="2" t="str">
        <f>""&amp;VLOOKUP(A43,Suministros!$A:$C,3,0)</f>
        <v>und</v>
      </c>
      <c r="D43" t="s">
        <v>848</v>
      </c>
      <c r="E43">
        <v>1</v>
      </c>
      <c r="CH43" s="6"/>
      <c r="CI43" s="6"/>
      <c r="CJ43" s="6"/>
      <c r="CK43" s="6"/>
      <c r="CL43" s="6"/>
      <c r="CM43" s="6"/>
      <c r="CN43" s="6"/>
      <c r="DS43"/>
      <c r="DT43"/>
      <c r="DU43"/>
      <c r="DV43"/>
      <c r="DW43"/>
      <c r="DX43"/>
      <c r="DY43"/>
    </row>
    <row r="44" spans="1:129" x14ac:dyDescent="0.2">
      <c r="A44" s="109">
        <v>4021</v>
      </c>
      <c r="B44" t="str">
        <f>VLOOKUP(A44,Suministros!$A:$B,2,0)</f>
        <v>Poste de madera importada (Pino Amarillo del Sur) de 40pies, Clase 6</v>
      </c>
      <c r="C44" s="2" t="str">
        <f>""&amp;VLOOKUP(A44,Suministros!$A:$C,3,0)</f>
        <v>und</v>
      </c>
      <c r="D44" t="s">
        <v>850</v>
      </c>
      <c r="E44">
        <v>1</v>
      </c>
      <c r="CH44" s="6"/>
      <c r="CI44" s="6"/>
      <c r="CJ44" s="6"/>
      <c r="CK44" s="6"/>
      <c r="CL44" s="6"/>
      <c r="CM44" s="6"/>
      <c r="CN44" s="6"/>
      <c r="DS44"/>
      <c r="DT44"/>
      <c r="DU44"/>
      <c r="DV44"/>
      <c r="DW44"/>
      <c r="DX44"/>
      <c r="DY44"/>
    </row>
    <row r="45" spans="1:129" x14ac:dyDescent="0.2">
      <c r="A45" s="109">
        <v>4022</v>
      </c>
      <c r="B45" t="str">
        <f>VLOOKUP(A45,Suministros!$A:$B,2,0)</f>
        <v>Poste de madera importada (Pino Amarillo del Sur) de 40pies, Clase 5</v>
      </c>
      <c r="C45" s="2" t="str">
        <f>""&amp;VLOOKUP(A45,Suministros!$A:$C,3,0)</f>
        <v>und</v>
      </c>
      <c r="D45" t="s">
        <v>852</v>
      </c>
      <c r="E45">
        <v>1</v>
      </c>
      <c r="CH45" s="6"/>
      <c r="CI45" s="6"/>
      <c r="CJ45" s="6"/>
      <c r="CK45" s="6"/>
      <c r="CL45" s="6"/>
      <c r="CM45" s="6"/>
      <c r="CN45" s="6"/>
      <c r="DS45"/>
      <c r="DT45"/>
      <c r="DU45"/>
      <c r="DV45"/>
      <c r="DW45"/>
      <c r="DX45"/>
      <c r="DY45"/>
    </row>
    <row r="46" spans="1:129" x14ac:dyDescent="0.2">
      <c r="A46" s="109">
        <v>4023</v>
      </c>
      <c r="B46" t="str">
        <f>VLOOKUP(A46,Suministros!$A:$B,2,0)</f>
        <v>Poste de madera importada (Pino Amarillo del Sur) de 45pies, Clase 6</v>
      </c>
      <c r="C46" s="2" t="str">
        <f>""&amp;VLOOKUP(A46,Suministros!$A:$C,3,0)</f>
        <v>und</v>
      </c>
      <c r="D46" t="s">
        <v>854</v>
      </c>
      <c r="E46">
        <v>1</v>
      </c>
      <c r="CH46" s="6"/>
      <c r="CI46" s="6"/>
      <c r="CJ46" s="6"/>
      <c r="CK46" s="6"/>
      <c r="CL46" s="6"/>
      <c r="CM46" s="6"/>
      <c r="CN46" s="6"/>
      <c r="DS46"/>
      <c r="DT46"/>
      <c r="DU46"/>
      <c r="DV46"/>
      <c r="DW46"/>
      <c r="DX46"/>
      <c r="DY46"/>
    </row>
    <row r="47" spans="1:129" x14ac:dyDescent="0.2">
      <c r="A47" s="109">
        <v>4024</v>
      </c>
      <c r="B47" t="str">
        <f>VLOOKUP(A47,Suministros!$A:$B,2,0)</f>
        <v>Poste de madera importada (Pino Amarillo del Sur) de 45pies, Clase 5</v>
      </c>
      <c r="C47" s="2" t="str">
        <f>""&amp;VLOOKUP(A47,Suministros!$A:$C,3,0)</f>
        <v>und</v>
      </c>
      <c r="D47" t="s">
        <v>856</v>
      </c>
      <c r="E47">
        <v>1</v>
      </c>
      <c r="CH47" s="6"/>
      <c r="CI47" s="6"/>
      <c r="CJ47" s="6"/>
      <c r="CK47" s="6"/>
      <c r="CL47" s="6"/>
      <c r="CM47" s="6"/>
      <c r="CN47" s="6"/>
      <c r="DS47"/>
      <c r="DT47"/>
      <c r="DU47"/>
      <c r="DV47"/>
      <c r="DW47"/>
      <c r="DX47"/>
      <c r="DY47"/>
    </row>
    <row r="48" spans="1:129" x14ac:dyDescent="0.2">
      <c r="A48" s="109">
        <v>4025</v>
      </c>
      <c r="B48" t="str">
        <f>VLOOKUP(A48,Suministros!$A:$B,2,0)</f>
        <v>Poste de madera importada (Pino Amarillo del Sur) de 50pies, Clase 5</v>
      </c>
      <c r="C48" s="2" t="str">
        <f>""&amp;VLOOKUP(A48,Suministros!$A:$C,3,0)</f>
        <v>und</v>
      </c>
      <c r="D48" t="s">
        <v>858</v>
      </c>
      <c r="E48">
        <v>1</v>
      </c>
      <c r="CH48" s="6"/>
      <c r="CI48" s="6"/>
      <c r="CJ48" s="6"/>
      <c r="CK48" s="6"/>
      <c r="CL48" s="6"/>
      <c r="CM48" s="6"/>
      <c r="CN48" s="6"/>
      <c r="DS48"/>
      <c r="DT48"/>
      <c r="DU48"/>
      <c r="DV48"/>
      <c r="DW48"/>
      <c r="DX48"/>
      <c r="DY48"/>
    </row>
    <row r="49" spans="1:129" x14ac:dyDescent="0.2">
      <c r="A49" s="109"/>
      <c r="C49" s="2"/>
      <c r="CH49" s="6"/>
      <c r="CI49" s="6"/>
      <c r="CJ49" s="6"/>
      <c r="CK49" s="6"/>
      <c r="CL49" s="6"/>
      <c r="CM49" s="6"/>
      <c r="CN49" s="6"/>
      <c r="DS49"/>
      <c r="DT49"/>
      <c r="DU49"/>
      <c r="DV49"/>
      <c r="DW49"/>
      <c r="DX49"/>
      <c r="DY49"/>
    </row>
    <row r="50" spans="1:129" x14ac:dyDescent="0.2">
      <c r="A50" t="s">
        <v>193</v>
      </c>
      <c r="B50" t="s">
        <v>194</v>
      </c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</row>
    <row r="51" spans="1:129" ht="30" customHeight="1" x14ac:dyDescent="0.2">
      <c r="A51" s="28" t="s">
        <v>1</v>
      </c>
      <c r="B51" s="28" t="s">
        <v>204</v>
      </c>
      <c r="C51" s="29" t="s">
        <v>2167</v>
      </c>
      <c r="D51" s="30" t="s">
        <v>603</v>
      </c>
      <c r="E51" s="30" t="s">
        <v>604</v>
      </c>
      <c r="F51" s="30" t="s">
        <v>605</v>
      </c>
      <c r="G51" s="30" t="s">
        <v>606</v>
      </c>
      <c r="H51" s="30" t="s">
        <v>797</v>
      </c>
      <c r="I51" s="30" t="s">
        <v>799</v>
      </c>
      <c r="J51" s="30" t="s">
        <v>2252</v>
      </c>
      <c r="K51" s="30" t="s">
        <v>803</v>
      </c>
      <c r="L51" s="30" t="s">
        <v>805</v>
      </c>
      <c r="M51" s="30" t="s">
        <v>807</v>
      </c>
      <c r="N51" s="31" t="s">
        <v>809</v>
      </c>
      <c r="O51" s="31" t="s">
        <v>811</v>
      </c>
      <c r="P51" s="31" t="s">
        <v>813</v>
      </c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</row>
    <row r="52" spans="1:129" x14ac:dyDescent="0.2">
      <c r="A52" s="49" t="s">
        <v>2204</v>
      </c>
      <c r="B52" s="123" t="s">
        <v>2205</v>
      </c>
      <c r="C52" s="2"/>
      <c r="CH52" s="6"/>
      <c r="CI52" s="6"/>
      <c r="CJ52" s="6"/>
      <c r="CK52" s="6"/>
      <c r="CL52" s="6"/>
      <c r="CM52" s="6"/>
      <c r="CN52" s="6"/>
      <c r="DR52"/>
      <c r="DS52"/>
      <c r="DT52"/>
      <c r="DU52"/>
      <c r="DV52"/>
      <c r="DW52"/>
      <c r="DX52"/>
      <c r="DY52"/>
    </row>
    <row r="53" spans="1:129" x14ac:dyDescent="0.2">
      <c r="A53">
        <v>31001</v>
      </c>
      <c r="B53" s="3" t="s">
        <v>2206</v>
      </c>
      <c r="C53" s="2" t="s">
        <v>35</v>
      </c>
      <c r="D53">
        <v>1</v>
      </c>
      <c r="E53">
        <f>+D53</f>
        <v>1</v>
      </c>
      <c r="F53">
        <f t="shared" ref="F53:P53" si="0">+E53</f>
        <v>1</v>
      </c>
      <c r="G53">
        <f t="shared" si="0"/>
        <v>1</v>
      </c>
      <c r="H53">
        <f t="shared" si="0"/>
        <v>1</v>
      </c>
      <c r="I53">
        <f t="shared" si="0"/>
        <v>1</v>
      </c>
      <c r="J53">
        <f t="shared" si="0"/>
        <v>1</v>
      </c>
      <c r="K53">
        <f t="shared" si="0"/>
        <v>1</v>
      </c>
      <c r="L53">
        <f t="shared" si="0"/>
        <v>1</v>
      </c>
      <c r="M53">
        <f t="shared" si="0"/>
        <v>1</v>
      </c>
      <c r="N53">
        <f t="shared" si="0"/>
        <v>1</v>
      </c>
      <c r="O53">
        <f t="shared" si="0"/>
        <v>1</v>
      </c>
      <c r="P53">
        <f t="shared" si="0"/>
        <v>1</v>
      </c>
      <c r="CH53" s="6"/>
      <c r="CI53" s="6"/>
      <c r="CJ53" s="6"/>
      <c r="CK53" s="6"/>
      <c r="CL53" s="6"/>
      <c r="CM53" s="6"/>
      <c r="CN53" s="6"/>
      <c r="DR53"/>
      <c r="DS53"/>
      <c r="DT53"/>
      <c r="DU53"/>
      <c r="DV53"/>
      <c r="DW53"/>
      <c r="DX53"/>
      <c r="DY53"/>
    </row>
    <row r="54" spans="1:129" x14ac:dyDescent="0.2">
      <c r="CH54" s="6"/>
      <c r="CI54" s="6"/>
      <c r="CJ54" s="6"/>
      <c r="CK54" s="6"/>
      <c r="CL54" s="6"/>
      <c r="CM54" s="6"/>
      <c r="CN54" s="6"/>
      <c r="DR54"/>
      <c r="DS54"/>
      <c r="DT54"/>
      <c r="DU54"/>
      <c r="DV54"/>
      <c r="DW54"/>
      <c r="DX54"/>
      <c r="DY54"/>
    </row>
    <row r="55" spans="1:129" x14ac:dyDescent="0.2">
      <c r="A55" t="s">
        <v>193</v>
      </c>
      <c r="B55" t="s">
        <v>779</v>
      </c>
      <c r="CH55" s="6"/>
      <c r="CI55" s="6"/>
      <c r="CJ55" s="6"/>
      <c r="CK55" s="6"/>
      <c r="CL55" s="6"/>
      <c r="CM55" s="6"/>
      <c r="CN55" s="6"/>
      <c r="DS55"/>
      <c r="DT55"/>
      <c r="DU55"/>
      <c r="DV55"/>
      <c r="DW55"/>
      <c r="DX55"/>
      <c r="DY55"/>
    </row>
    <row r="56" spans="1:129" x14ac:dyDescent="0.2">
      <c r="A56" s="28" t="s">
        <v>1</v>
      </c>
      <c r="B56" s="28" t="s">
        <v>204</v>
      </c>
      <c r="C56" s="29" t="s">
        <v>2167</v>
      </c>
      <c r="D56" s="52" t="s">
        <v>780</v>
      </c>
      <c r="E56" s="52" t="s">
        <v>781</v>
      </c>
      <c r="F56" s="52" t="s">
        <v>780</v>
      </c>
      <c r="G56" s="52" t="s">
        <v>781</v>
      </c>
      <c r="CF56" s="6"/>
      <c r="CG56" s="6"/>
      <c r="CH56" s="6"/>
      <c r="CI56" s="6"/>
      <c r="CJ56" s="6"/>
      <c r="CK56" s="6"/>
      <c r="CL56" s="6"/>
      <c r="CM56" s="6"/>
      <c r="CN56" s="6"/>
      <c r="DQ56"/>
      <c r="DR56"/>
      <c r="DS56"/>
      <c r="DT56"/>
      <c r="DU56"/>
      <c r="DV56"/>
      <c r="DW56"/>
      <c r="DX56"/>
      <c r="DY56"/>
    </row>
    <row r="57" spans="1:129" x14ac:dyDescent="0.2">
      <c r="A57" s="108" t="s">
        <v>859</v>
      </c>
      <c r="B57" s="49" t="str">
        <f>VLOOKUP(A57,Suministros!$A:$B,2,0)</f>
        <v>TRANSFORMADORES DE DISTRIBUCIÓN (Altura de Instalación hasta 4 500 m.s.n.m.)</v>
      </c>
      <c r="C57" s="2" t="str">
        <f>""&amp;VLOOKUP(A57,Suministros!$A:$C,3,0)</f>
        <v/>
      </c>
      <c r="CH57" s="6"/>
      <c r="CI57" s="6"/>
      <c r="CJ57" s="6"/>
      <c r="CK57" s="6"/>
      <c r="CL57" s="6"/>
      <c r="CM57" s="6"/>
      <c r="CN57" s="6"/>
      <c r="DS57"/>
      <c r="DT57"/>
      <c r="DU57"/>
      <c r="DV57"/>
      <c r="DW57"/>
      <c r="DX57"/>
      <c r="DY57"/>
    </row>
    <row r="58" spans="1:129" x14ac:dyDescent="0.2">
      <c r="A58" s="109">
        <v>18001</v>
      </c>
      <c r="B58" t="str">
        <f>VLOOKUP(A58,Suministros!$A:$B,2,0)</f>
        <v>Transformador Monofásico Fase - Neutro de 5 kVA; 13,2 / 0,46-0,23 kV</v>
      </c>
      <c r="C58" s="2" t="str">
        <f>""&amp;VLOOKUP(A58,Suministros!$A:$C,3,0)</f>
        <v>und</v>
      </c>
      <c r="D58" s="4" t="s">
        <v>618</v>
      </c>
      <c r="E58" s="4">
        <v>1</v>
      </c>
      <c r="G58" s="103"/>
      <c r="CH58" s="6"/>
      <c r="CI58" s="6"/>
      <c r="CJ58" s="6"/>
      <c r="CK58" s="6"/>
      <c r="CL58" s="6"/>
      <c r="CM58" s="6"/>
      <c r="CN58" s="6"/>
      <c r="DS58"/>
      <c r="DT58"/>
      <c r="DU58"/>
      <c r="DV58"/>
      <c r="DW58"/>
      <c r="DX58"/>
      <c r="DY58"/>
    </row>
    <row r="59" spans="1:129" x14ac:dyDescent="0.2">
      <c r="A59" s="109">
        <v>18002</v>
      </c>
      <c r="B59" t="str">
        <f>VLOOKUP(A59,Suministros!$A:$B,2,0)</f>
        <v>Transformador Monofásico Fase - Neutro de 10 kVA; 13,2 / 0,46-0,23 kV</v>
      </c>
      <c r="C59" s="2" t="str">
        <f>""&amp;VLOOKUP(A59,Suministros!$A:$C,3,0)</f>
        <v>und</v>
      </c>
      <c r="D59" s="4" t="s">
        <v>619</v>
      </c>
      <c r="E59" s="4">
        <v>1</v>
      </c>
      <c r="CH59" s="6"/>
      <c r="CI59" s="6"/>
      <c r="CJ59" s="6"/>
      <c r="CK59" s="6"/>
      <c r="CL59" s="6"/>
      <c r="CM59" s="6"/>
      <c r="CN59" s="6"/>
      <c r="DS59"/>
      <c r="DT59"/>
      <c r="DU59"/>
      <c r="DV59"/>
      <c r="DW59"/>
      <c r="DX59"/>
      <c r="DY59"/>
    </row>
    <row r="60" spans="1:129" x14ac:dyDescent="0.2">
      <c r="A60" s="109">
        <v>18003</v>
      </c>
      <c r="B60" t="str">
        <f>VLOOKUP(A60,Suministros!$A:$B,2,0)</f>
        <v>Transformador Monofásico Fase - Neutro de 15 kVA; 13,2 / 0,46-0,23 kV</v>
      </c>
      <c r="C60" s="2" t="str">
        <f>""&amp;VLOOKUP(A60,Suministros!$A:$C,3,0)</f>
        <v>und</v>
      </c>
      <c r="D60" s="4" t="s">
        <v>620</v>
      </c>
      <c r="E60" s="4">
        <v>1</v>
      </c>
      <c r="CH60" s="6"/>
      <c r="CI60" s="6"/>
      <c r="CJ60" s="6"/>
      <c r="CK60" s="6"/>
      <c r="CL60" s="6"/>
      <c r="CM60" s="6"/>
      <c r="CN60" s="6"/>
      <c r="DS60"/>
      <c r="DT60"/>
      <c r="DU60"/>
      <c r="DV60"/>
      <c r="DW60"/>
      <c r="DX60"/>
      <c r="DY60"/>
    </row>
    <row r="61" spans="1:129" x14ac:dyDescent="0.2">
      <c r="A61" s="109">
        <v>18004</v>
      </c>
      <c r="B61" t="str">
        <f>VLOOKUP(A61,Suministros!$A:$B,2,0)</f>
        <v>Transformador Monofásico Fase - Neutro de 25 kVA; 13,2 / 0,46-0,23 kV</v>
      </c>
      <c r="C61" s="2" t="str">
        <f>""&amp;VLOOKUP(A61,Suministros!$A:$C,3,0)</f>
        <v>und</v>
      </c>
      <c r="D61" s="4" t="s">
        <v>621</v>
      </c>
      <c r="E61" s="4">
        <v>1</v>
      </c>
      <c r="F61" s="4" t="s">
        <v>722</v>
      </c>
      <c r="G61" s="4">
        <v>1</v>
      </c>
      <c r="CH61" s="6"/>
      <c r="CI61" s="6"/>
      <c r="CJ61" s="6"/>
      <c r="CK61" s="6"/>
      <c r="CL61" s="6"/>
      <c r="CM61" s="6"/>
      <c r="CN61" s="6"/>
      <c r="DS61"/>
      <c r="DT61"/>
      <c r="DU61"/>
      <c r="DV61"/>
      <c r="DW61"/>
      <c r="DX61"/>
      <c r="DY61"/>
    </row>
    <row r="62" spans="1:129" x14ac:dyDescent="0.2">
      <c r="A62" s="109">
        <v>18005</v>
      </c>
      <c r="B62" t="str">
        <f>VLOOKUP(A62,Suministros!$A:$B,2,0)</f>
        <v>Transformador Monofásico Fase - Fase de 5 kVA; 22,9 / 0,46-0,23 kV</v>
      </c>
      <c r="C62" s="2" t="str">
        <f>""&amp;VLOOKUP(A62,Suministros!$A:$C,3,0)</f>
        <v>und</v>
      </c>
      <c r="D62" s="4" t="s">
        <v>622</v>
      </c>
      <c r="E62" s="4">
        <v>1</v>
      </c>
      <c r="CH62" s="6"/>
      <c r="CI62" s="6"/>
      <c r="CJ62" s="6"/>
      <c r="CK62" s="6"/>
      <c r="CL62" s="6"/>
      <c r="CM62" s="6"/>
      <c r="CN62" s="6"/>
      <c r="DS62"/>
      <c r="DT62"/>
      <c r="DU62"/>
      <c r="DV62"/>
      <c r="DW62"/>
      <c r="DX62"/>
      <c r="DY62"/>
    </row>
    <row r="63" spans="1:129" x14ac:dyDescent="0.2">
      <c r="A63" s="109">
        <v>18006</v>
      </c>
      <c r="B63" t="str">
        <f>VLOOKUP(A63,Suministros!$A:$B,2,0)</f>
        <v>Transformador Monofásico Fase - Fase de 10 kVA; 22,9 / 0,46-0,23 kV</v>
      </c>
      <c r="C63" s="2" t="str">
        <f>""&amp;VLOOKUP(A63,Suministros!$A:$C,3,0)</f>
        <v>und</v>
      </c>
      <c r="D63" s="4" t="s">
        <v>623</v>
      </c>
      <c r="E63" s="4">
        <v>1</v>
      </c>
      <c r="CH63" s="6"/>
      <c r="CI63" s="6"/>
      <c r="CJ63" s="6"/>
      <c r="CK63" s="6"/>
      <c r="CL63" s="6"/>
      <c r="CM63" s="6"/>
      <c r="CN63" s="6"/>
      <c r="DS63"/>
      <c r="DT63"/>
      <c r="DU63"/>
      <c r="DV63"/>
      <c r="DW63"/>
      <c r="DX63"/>
      <c r="DY63"/>
    </row>
    <row r="64" spans="1:129" x14ac:dyDescent="0.2">
      <c r="A64" s="109">
        <v>18007</v>
      </c>
      <c r="B64" t="str">
        <f>VLOOKUP(A64,Suministros!$A:$B,2,0)</f>
        <v>Transformador Monofásico Fase - Fase de 15 kVA; 22,9 / 0,46-0,23 kV</v>
      </c>
      <c r="C64" s="2" t="str">
        <f>""&amp;VLOOKUP(A64,Suministros!$A:$C,3,0)</f>
        <v>und</v>
      </c>
      <c r="D64" s="4" t="s">
        <v>624</v>
      </c>
      <c r="E64" s="4">
        <v>1</v>
      </c>
      <c r="CH64" s="6"/>
      <c r="CI64" s="6"/>
      <c r="CJ64" s="6"/>
      <c r="CK64" s="6"/>
      <c r="CL64" s="6"/>
      <c r="CM64" s="6"/>
      <c r="CN64" s="6"/>
      <c r="DS64"/>
      <c r="DT64"/>
      <c r="DU64"/>
      <c r="DV64"/>
      <c r="DW64"/>
      <c r="DX64"/>
      <c r="DY64"/>
    </row>
    <row r="65" spans="1:129" x14ac:dyDescent="0.2">
      <c r="A65" s="109">
        <v>18008</v>
      </c>
      <c r="B65" t="str">
        <f>VLOOKUP(A65,Suministros!$A:$B,2,0)</f>
        <v>Transformador Monofásico Fase - Fase de 25 kVA; 22,9 / 0,46-0,23 kV</v>
      </c>
      <c r="C65" s="2" t="str">
        <f>""&amp;VLOOKUP(A65,Suministros!$A:$C,3,0)</f>
        <v>und</v>
      </c>
      <c r="D65" s="4" t="s">
        <v>625</v>
      </c>
      <c r="E65" s="4">
        <v>1</v>
      </c>
      <c r="CH65" s="6"/>
      <c r="CI65" s="6"/>
      <c r="CJ65" s="6"/>
      <c r="CK65" s="6"/>
      <c r="CL65" s="6"/>
      <c r="CM65" s="6"/>
      <c r="CN65" s="6"/>
      <c r="DS65"/>
      <c r="DT65"/>
      <c r="DU65"/>
      <c r="DV65"/>
      <c r="DW65"/>
      <c r="DX65"/>
      <c r="DY65"/>
    </row>
    <row r="66" spans="1:129" x14ac:dyDescent="0.2">
      <c r="A66" s="109">
        <v>18009</v>
      </c>
      <c r="B66" t="str">
        <f>VLOOKUP(A66,Suministros!$A:$B,2,0)</f>
        <v>Transformador Monofásico Fase - Neutro de 5 kVA; 7,62 / 0,46-0,23 kV</v>
      </c>
      <c r="C66" s="2" t="str">
        <f>""&amp;VLOOKUP(A66,Suministros!$A:$C,3,0)</f>
        <v>und</v>
      </c>
      <c r="D66" s="4" t="s">
        <v>626</v>
      </c>
      <c r="E66" s="4">
        <v>1</v>
      </c>
      <c r="CH66" s="6"/>
      <c r="CI66" s="6"/>
      <c r="CJ66" s="6"/>
      <c r="CK66" s="6"/>
      <c r="CL66" s="6"/>
      <c r="CM66" s="6"/>
      <c r="CN66" s="6"/>
      <c r="DS66"/>
      <c r="DT66"/>
      <c r="DU66"/>
      <c r="DV66"/>
      <c r="DW66"/>
      <c r="DX66"/>
      <c r="DY66"/>
    </row>
    <row r="67" spans="1:129" x14ac:dyDescent="0.2">
      <c r="A67" s="109">
        <v>18010</v>
      </c>
      <c r="B67" t="str">
        <f>VLOOKUP(A67,Suministros!$A:$B,2,0)</f>
        <v>Transformador Monofásico Fase - Neutro de 10 kVA; 7,62 / 0,46-0,23 kV</v>
      </c>
      <c r="C67" s="2" t="str">
        <f>""&amp;VLOOKUP(A67,Suministros!$A:$C,3,0)</f>
        <v>und</v>
      </c>
      <c r="D67" s="4" t="s">
        <v>627</v>
      </c>
      <c r="E67" s="4">
        <v>1</v>
      </c>
      <c r="CH67" s="6"/>
      <c r="CI67" s="6"/>
      <c r="CJ67" s="6"/>
      <c r="CK67" s="6"/>
      <c r="CL67" s="6"/>
      <c r="CM67" s="6"/>
      <c r="CN67" s="6"/>
      <c r="DS67"/>
      <c r="DT67"/>
      <c r="DU67"/>
      <c r="DV67"/>
      <c r="DW67"/>
      <c r="DX67"/>
      <c r="DY67"/>
    </row>
    <row r="68" spans="1:129" x14ac:dyDescent="0.2">
      <c r="A68" s="109">
        <v>18011</v>
      </c>
      <c r="B68" t="str">
        <f>VLOOKUP(A68,Suministros!$A:$B,2,0)</f>
        <v>Transformador Monofásico Fase - Neutro de 15 kVA; 7,62 / 0,46-0,23 kV</v>
      </c>
      <c r="C68" s="2" t="str">
        <f>""&amp;VLOOKUP(A68,Suministros!$A:$C,3,0)</f>
        <v>und</v>
      </c>
      <c r="D68" s="4" t="s">
        <v>628</v>
      </c>
      <c r="E68" s="4">
        <v>1</v>
      </c>
      <c r="CH68" s="6"/>
      <c r="CI68" s="6"/>
      <c r="CJ68" s="6"/>
      <c r="CK68" s="6"/>
      <c r="CL68" s="6"/>
      <c r="CM68" s="6"/>
      <c r="CN68" s="6"/>
      <c r="DS68"/>
      <c r="DT68"/>
      <c r="DU68"/>
      <c r="DV68"/>
      <c r="DW68"/>
      <c r="DX68"/>
      <c r="DY68"/>
    </row>
    <row r="69" spans="1:129" x14ac:dyDescent="0.2">
      <c r="A69" s="109">
        <v>18012</v>
      </c>
      <c r="B69" t="str">
        <f>VLOOKUP(A69,Suministros!$A:$B,2,0)</f>
        <v>Transformador Monofásico Fase - Neutro de 25 kVA; 7,62 / 0,46-0,23 kV</v>
      </c>
      <c r="C69" s="2" t="str">
        <f>""&amp;VLOOKUP(A69,Suministros!$A:$C,3,0)</f>
        <v>und</v>
      </c>
      <c r="D69" s="4" t="s">
        <v>629</v>
      </c>
      <c r="E69" s="4">
        <v>1</v>
      </c>
      <c r="CH69" s="6"/>
      <c r="CI69" s="6"/>
      <c r="CJ69" s="6"/>
      <c r="CK69" s="6"/>
      <c r="CL69" s="6"/>
      <c r="CM69" s="6"/>
      <c r="CN69" s="6"/>
      <c r="DS69"/>
      <c r="DT69"/>
      <c r="DU69"/>
      <c r="DV69"/>
      <c r="DW69"/>
      <c r="DX69"/>
      <c r="DY69"/>
    </row>
    <row r="70" spans="1:129" x14ac:dyDescent="0.2">
      <c r="A70" s="109">
        <v>18013</v>
      </c>
      <c r="B70" t="str">
        <f>VLOOKUP(A70,Suministros!$A:$B,2,0)</f>
        <v>Transformador Monofásico Fase - Fase de 5 kVA; 13,2 / 0,46-0,23 kV</v>
      </c>
      <c r="C70" s="2" t="str">
        <f>""&amp;VLOOKUP(A70,Suministros!$A:$C,3,0)</f>
        <v>und</v>
      </c>
      <c r="D70" s="4" t="s">
        <v>630</v>
      </c>
      <c r="E70" s="4">
        <v>1</v>
      </c>
      <c r="CH70" s="6"/>
      <c r="CI70" s="6"/>
      <c r="CJ70" s="6"/>
      <c r="CK70" s="6"/>
      <c r="CL70" s="6"/>
      <c r="CM70" s="6"/>
      <c r="CN70" s="6"/>
      <c r="DS70"/>
      <c r="DT70"/>
      <c r="DU70"/>
      <c r="DV70"/>
      <c r="DW70"/>
      <c r="DX70"/>
      <c r="DY70"/>
    </row>
    <row r="71" spans="1:129" x14ac:dyDescent="0.2">
      <c r="A71" s="109">
        <v>18014</v>
      </c>
      <c r="B71" t="str">
        <f>VLOOKUP(A71,Suministros!$A:$B,2,0)</f>
        <v>Transformador Monofásico Fase - Fase de 10 kVA; 13,2 / 0,46-0,23 kV</v>
      </c>
      <c r="C71" s="2" t="str">
        <f>""&amp;VLOOKUP(A71,Suministros!$A:$C,3,0)</f>
        <v>und</v>
      </c>
      <c r="D71" s="4" t="s">
        <v>631</v>
      </c>
      <c r="E71" s="4">
        <v>1</v>
      </c>
      <c r="CH71" s="6"/>
      <c r="CI71" s="6"/>
      <c r="CJ71" s="6"/>
      <c r="CK71" s="6"/>
      <c r="CL71" s="6"/>
      <c r="CM71" s="6"/>
      <c r="CN71" s="6"/>
      <c r="DS71"/>
      <c r="DT71"/>
      <c r="DU71"/>
      <c r="DV71"/>
      <c r="DW71"/>
      <c r="DX71"/>
      <c r="DY71"/>
    </row>
    <row r="72" spans="1:129" x14ac:dyDescent="0.2">
      <c r="A72" s="109">
        <v>18015</v>
      </c>
      <c r="B72" t="str">
        <f>VLOOKUP(A72,Suministros!$A:$B,2,0)</f>
        <v>Transformador Monofásico Fase - Fase de 15 kVA; 13,2 / 0,46-0,23 kV</v>
      </c>
      <c r="C72" s="2" t="str">
        <f>""&amp;VLOOKUP(A72,Suministros!$A:$C,3,0)</f>
        <v>und</v>
      </c>
      <c r="D72" s="4" t="s">
        <v>632</v>
      </c>
      <c r="E72" s="4">
        <v>1</v>
      </c>
      <c r="CH72" s="6"/>
      <c r="CI72" s="6"/>
      <c r="CJ72" s="6"/>
      <c r="CK72" s="6"/>
      <c r="CL72" s="6"/>
      <c r="CM72" s="6"/>
      <c r="CN72" s="6"/>
      <c r="DS72"/>
      <c r="DT72"/>
      <c r="DU72"/>
      <c r="DV72"/>
      <c r="DW72"/>
      <c r="DX72"/>
      <c r="DY72"/>
    </row>
    <row r="73" spans="1:129" x14ac:dyDescent="0.2">
      <c r="A73" s="109">
        <v>18016</v>
      </c>
      <c r="B73" t="str">
        <f>VLOOKUP(A73,Suministros!$A:$B,2,0)</f>
        <v>Transformador Monofásico Fase - Fase de 25 kVA; 13,2 / 0,46-0,23 kV</v>
      </c>
      <c r="C73" s="2" t="str">
        <f>""&amp;VLOOKUP(A73,Suministros!$A:$C,3,0)</f>
        <v>und</v>
      </c>
      <c r="D73" s="4" t="s">
        <v>633</v>
      </c>
      <c r="E73" s="4">
        <v>1</v>
      </c>
      <c r="CH73" s="6"/>
      <c r="CI73" s="6"/>
      <c r="CJ73" s="6"/>
      <c r="CK73" s="6"/>
      <c r="CL73" s="6"/>
      <c r="CM73" s="6"/>
      <c r="CN73" s="6"/>
      <c r="DS73"/>
      <c r="DT73"/>
      <c r="DU73"/>
      <c r="DV73"/>
      <c r="DW73"/>
      <c r="DX73"/>
      <c r="DY73"/>
    </row>
    <row r="74" spans="1:129" x14ac:dyDescent="0.2">
      <c r="A74" s="109">
        <v>18017</v>
      </c>
      <c r="B74" t="str">
        <f>VLOOKUP(A74,Suministros!$A:$B,2,0)</f>
        <v>Transformador Monofásico Fase - Fase de 5 kVA; 10 / 0,46-0,23 kV</v>
      </c>
      <c r="C74" s="2" t="str">
        <f>""&amp;VLOOKUP(A74,Suministros!$A:$C,3,0)</f>
        <v>und</v>
      </c>
      <c r="D74" s="4" t="s">
        <v>634</v>
      </c>
      <c r="E74" s="4">
        <v>1</v>
      </c>
      <c r="CH74" s="6"/>
      <c r="CI74" s="6"/>
      <c r="CJ74" s="6"/>
      <c r="CK74" s="6"/>
      <c r="CL74" s="6"/>
      <c r="CM74" s="6"/>
      <c r="CN74" s="6"/>
      <c r="DS74"/>
      <c r="DT74"/>
      <c r="DU74"/>
      <c r="DV74"/>
      <c r="DW74"/>
      <c r="DX74"/>
      <c r="DY74"/>
    </row>
    <row r="75" spans="1:129" x14ac:dyDescent="0.2">
      <c r="A75" s="109">
        <v>18018</v>
      </c>
      <c r="B75" t="str">
        <f>VLOOKUP(A75,Suministros!$A:$B,2,0)</f>
        <v>Transformador Monofásico Fase - Fase de 10 kVA; 10 / 0,46-0,23 kV</v>
      </c>
      <c r="C75" s="2" t="str">
        <f>""&amp;VLOOKUP(A75,Suministros!$A:$C,3,0)</f>
        <v>und</v>
      </c>
      <c r="D75" s="4" t="s">
        <v>635</v>
      </c>
      <c r="E75" s="4">
        <v>1</v>
      </c>
      <c r="CH75" s="6"/>
      <c r="CI75" s="6"/>
      <c r="CJ75" s="6"/>
      <c r="CK75" s="6"/>
      <c r="CL75" s="6"/>
      <c r="CM75" s="6"/>
      <c r="CN75" s="6"/>
      <c r="DS75"/>
      <c r="DT75"/>
      <c r="DU75"/>
      <c r="DV75"/>
      <c r="DW75"/>
      <c r="DX75"/>
      <c r="DY75"/>
    </row>
    <row r="76" spans="1:129" x14ac:dyDescent="0.2">
      <c r="A76" s="109">
        <v>18019</v>
      </c>
      <c r="B76" t="str">
        <f>VLOOKUP(A76,Suministros!$A:$B,2,0)</f>
        <v>Transformador Monofásico Fase - Fase de 15 kVA; 10 / 0,46-0,23 kV</v>
      </c>
      <c r="C76" s="2" t="str">
        <f>""&amp;VLOOKUP(A76,Suministros!$A:$C,3,0)</f>
        <v>und</v>
      </c>
      <c r="D76" s="4" t="s">
        <v>636</v>
      </c>
      <c r="E76" s="4">
        <v>1</v>
      </c>
      <c r="CH76" s="6"/>
      <c r="CI76" s="6"/>
      <c r="CJ76" s="6"/>
      <c r="CK76" s="6"/>
      <c r="CL76" s="6"/>
      <c r="CM76" s="6"/>
      <c r="CN76" s="6"/>
      <c r="DS76"/>
      <c r="DT76"/>
      <c r="DU76"/>
      <c r="DV76"/>
      <c r="DW76"/>
      <c r="DX76"/>
      <c r="DY76"/>
    </row>
    <row r="77" spans="1:129" x14ac:dyDescent="0.2">
      <c r="A77" s="109">
        <v>18020</v>
      </c>
      <c r="B77" t="str">
        <f>VLOOKUP(A77,Suministros!$A:$B,2,0)</f>
        <v>Transformador Monofásico Fase - Fase de 25 kVA; 10 / 0,46-0,23 kV</v>
      </c>
      <c r="C77" s="2" t="str">
        <f>""&amp;VLOOKUP(A77,Suministros!$A:$C,3,0)</f>
        <v>und</v>
      </c>
      <c r="D77" s="4" t="s">
        <v>637</v>
      </c>
      <c r="E77" s="4">
        <v>1</v>
      </c>
      <c r="CH77" s="6"/>
      <c r="CI77" s="6"/>
      <c r="CJ77" s="6"/>
      <c r="CK77" s="6"/>
      <c r="CL77" s="6"/>
      <c r="CM77" s="6"/>
      <c r="CN77" s="6"/>
      <c r="DS77"/>
      <c r="DT77"/>
      <c r="DU77"/>
      <c r="DV77"/>
      <c r="DW77"/>
      <c r="DX77"/>
      <c r="DY77"/>
    </row>
    <row r="78" spans="1:129" x14ac:dyDescent="0.2">
      <c r="A78" s="109">
        <v>18021</v>
      </c>
      <c r="B78" t="str">
        <f>VLOOKUP(A78,Suministros!$A:$B,2,0)</f>
        <v>Transformador Monofásico Fase - Fase de 5 kVA; 10-22,9 / 0,46-0,23 kV</v>
      </c>
      <c r="C78" s="2" t="str">
        <f>""&amp;VLOOKUP(A78,Suministros!$A:$C,3,0)</f>
        <v>und</v>
      </c>
      <c r="D78" s="4" t="s">
        <v>638</v>
      </c>
      <c r="E78" s="4">
        <v>1</v>
      </c>
      <c r="CH78" s="6"/>
      <c r="CI78" s="6"/>
      <c r="CJ78" s="6"/>
      <c r="CK78" s="6"/>
      <c r="CL78" s="6"/>
      <c r="CM78" s="6"/>
      <c r="CN78" s="6"/>
      <c r="DS78"/>
      <c r="DT78"/>
      <c r="DU78"/>
      <c r="DV78"/>
      <c r="DW78"/>
      <c r="DX78"/>
      <c r="DY78"/>
    </row>
    <row r="79" spans="1:129" x14ac:dyDescent="0.2">
      <c r="A79" s="109">
        <v>18022</v>
      </c>
      <c r="B79" t="str">
        <f>VLOOKUP(A79,Suministros!$A:$B,2,0)</f>
        <v>Transformador Monofásico Fase - Fase de 10 kVA; 10-22,9 / 0,46-0,23 kV</v>
      </c>
      <c r="C79" s="2" t="str">
        <f>""&amp;VLOOKUP(A79,Suministros!$A:$C,3,0)</f>
        <v>und</v>
      </c>
      <c r="D79" s="4" t="s">
        <v>639</v>
      </c>
      <c r="E79" s="4">
        <v>1</v>
      </c>
      <c r="CH79" s="6"/>
      <c r="CI79" s="6"/>
      <c r="CJ79" s="6"/>
      <c r="CK79" s="6"/>
      <c r="CL79" s="6"/>
      <c r="CM79" s="6"/>
      <c r="CN79" s="6"/>
      <c r="DS79"/>
      <c r="DT79"/>
      <c r="DU79"/>
      <c r="DV79"/>
      <c r="DW79"/>
      <c r="DX79"/>
      <c r="DY79"/>
    </row>
    <row r="80" spans="1:129" x14ac:dyDescent="0.2">
      <c r="A80" s="109">
        <v>18023</v>
      </c>
      <c r="B80" t="str">
        <f>VLOOKUP(A80,Suministros!$A:$B,2,0)</f>
        <v>Transformador Monofásico Fase - Fase de 15 kVA; 10-22,9 / 0,46-0,23 kV</v>
      </c>
      <c r="C80" s="2" t="str">
        <f>""&amp;VLOOKUP(A80,Suministros!$A:$C,3,0)</f>
        <v>und</v>
      </c>
      <c r="D80" s="4" t="s">
        <v>640</v>
      </c>
      <c r="E80" s="4">
        <v>1</v>
      </c>
      <c r="CH80" s="6"/>
      <c r="CI80" s="6"/>
      <c r="CJ80" s="6"/>
      <c r="CK80" s="6"/>
      <c r="CL80" s="6"/>
      <c r="CM80" s="6"/>
      <c r="CN80" s="6"/>
      <c r="DS80"/>
      <c r="DT80"/>
      <c r="DU80"/>
      <c r="DV80"/>
      <c r="DW80"/>
      <c r="DX80"/>
      <c r="DY80"/>
    </row>
    <row r="81" spans="1:129" x14ac:dyDescent="0.2">
      <c r="A81" s="109">
        <v>18024</v>
      </c>
      <c r="B81" t="str">
        <f>VLOOKUP(A81,Suministros!$A:$B,2,0)</f>
        <v>Transformador Monofásico Fase - Fase de 25 kVA; 10-22,9 / 0,46-0,23 kV</v>
      </c>
      <c r="C81" s="2" t="str">
        <f>""&amp;VLOOKUP(A81,Suministros!$A:$C,3,0)</f>
        <v>und</v>
      </c>
      <c r="D81" s="4" t="s">
        <v>641</v>
      </c>
      <c r="E81" s="4">
        <v>1</v>
      </c>
      <c r="CH81" s="6"/>
      <c r="CI81" s="6"/>
      <c r="CJ81" s="6"/>
      <c r="CK81" s="6"/>
      <c r="CL81" s="6"/>
      <c r="CM81" s="6"/>
      <c r="CN81" s="6"/>
      <c r="DS81"/>
      <c r="DT81"/>
      <c r="DU81"/>
      <c r="DV81"/>
      <c r="DW81"/>
      <c r="DX81"/>
      <c r="DY81"/>
    </row>
    <row r="82" spans="1:129" x14ac:dyDescent="0.2">
      <c r="A82" s="109">
        <v>18025</v>
      </c>
      <c r="B82" t="str">
        <f>VLOOKUP(A82,Suministros!$A:$B,2,0)</f>
        <v>Transformador Monofásico Fase - Fase de 5 kVA; 13,8 / 0,46-0,23 kV</v>
      </c>
      <c r="C82" s="2" t="str">
        <f>""&amp;VLOOKUP(A82,Suministros!$A:$C,3,0)</f>
        <v>und</v>
      </c>
      <c r="D82" s="4" t="s">
        <v>642</v>
      </c>
      <c r="E82" s="4">
        <v>1</v>
      </c>
      <c r="CH82" s="6"/>
      <c r="CI82" s="6"/>
      <c r="CJ82" s="6"/>
      <c r="CK82" s="6"/>
      <c r="CL82" s="6"/>
      <c r="CM82" s="6"/>
      <c r="CN82" s="6"/>
      <c r="DS82"/>
      <c r="DT82"/>
      <c r="DU82"/>
      <c r="DV82"/>
      <c r="DW82"/>
      <c r="DX82"/>
      <c r="DY82"/>
    </row>
    <row r="83" spans="1:129" x14ac:dyDescent="0.2">
      <c r="A83" s="109">
        <v>18026</v>
      </c>
      <c r="B83" t="str">
        <f>VLOOKUP(A83,Suministros!$A:$B,2,0)</f>
        <v>Transformador Monofásico Fase - Fase de 10 kVA; 13,8 / 0,46-0,23 kV</v>
      </c>
      <c r="C83" s="2" t="str">
        <f>""&amp;VLOOKUP(A83,Suministros!$A:$C,3,0)</f>
        <v>und</v>
      </c>
      <c r="D83" s="4" t="s">
        <v>643</v>
      </c>
      <c r="E83" s="4">
        <v>1</v>
      </c>
      <c r="CH83" s="6"/>
      <c r="CI83" s="6"/>
      <c r="CJ83" s="6"/>
      <c r="CK83" s="6"/>
      <c r="CL83" s="6"/>
      <c r="CM83" s="6"/>
      <c r="CN83" s="6"/>
      <c r="DS83"/>
      <c r="DT83"/>
      <c r="DU83"/>
      <c r="DV83"/>
      <c r="DW83"/>
      <c r="DX83"/>
      <c r="DY83"/>
    </row>
    <row r="84" spans="1:129" x14ac:dyDescent="0.2">
      <c r="A84" s="109">
        <v>18027</v>
      </c>
      <c r="B84" t="str">
        <f>VLOOKUP(A84,Suministros!$A:$B,2,0)</f>
        <v>Transformador Monofásico Fase - Fase de 15 kVA; 13,8 / 0,46-0,23 kV</v>
      </c>
      <c r="C84" s="2" t="str">
        <f>""&amp;VLOOKUP(A84,Suministros!$A:$C,3,0)</f>
        <v>und</v>
      </c>
      <c r="D84" s="4" t="s">
        <v>644</v>
      </c>
      <c r="E84" s="4">
        <v>1</v>
      </c>
      <c r="CH84" s="6"/>
      <c r="CI84" s="6"/>
      <c r="CJ84" s="6"/>
      <c r="CK84" s="6"/>
      <c r="CL84" s="6"/>
      <c r="CM84" s="6"/>
      <c r="CN84" s="6"/>
      <c r="DS84"/>
      <c r="DT84"/>
      <c r="DU84"/>
      <c r="DV84"/>
      <c r="DW84"/>
      <c r="DX84"/>
      <c r="DY84"/>
    </row>
    <row r="85" spans="1:129" x14ac:dyDescent="0.2">
      <c r="A85" s="109">
        <v>18028</v>
      </c>
      <c r="B85" t="str">
        <f>VLOOKUP(A85,Suministros!$A:$B,2,0)</f>
        <v>Transformador Monofásico Fase - Fase de 25 kVA; 13,8 / 0,46-0,23 kV</v>
      </c>
      <c r="C85" s="2" t="str">
        <f>""&amp;VLOOKUP(A85,Suministros!$A:$C,3,0)</f>
        <v>und</v>
      </c>
      <c r="D85" s="4" t="s">
        <v>645</v>
      </c>
      <c r="E85" s="4">
        <v>1</v>
      </c>
      <c r="CH85" s="6"/>
      <c r="CI85" s="6"/>
      <c r="CJ85" s="6"/>
      <c r="CK85" s="6"/>
      <c r="CL85" s="6"/>
      <c r="CM85" s="6"/>
      <c r="CN85" s="6"/>
      <c r="DS85"/>
      <c r="DT85"/>
      <c r="DU85"/>
      <c r="DV85"/>
      <c r="DW85"/>
      <c r="DX85"/>
      <c r="DY85"/>
    </row>
    <row r="86" spans="1:129" x14ac:dyDescent="0.2">
      <c r="A86" s="109">
        <v>18029</v>
      </c>
      <c r="B86" t="str">
        <f>VLOOKUP(A86,Suministros!$A:$B,2,0)</f>
        <v xml:space="preserve">Transformador Monofásico de 5 kVA; 13,2 (Fase-Neutro) - 22,9 (Fase-Fase) / 0,46-0,23 kV </v>
      </c>
      <c r="C86" s="2" t="str">
        <f>""&amp;VLOOKUP(A86,Suministros!$A:$C,3,0)</f>
        <v>und</v>
      </c>
      <c r="D86" s="4" t="s">
        <v>646</v>
      </c>
      <c r="E86" s="4">
        <v>1</v>
      </c>
      <c r="CH86" s="6"/>
      <c r="CI86" s="6"/>
      <c r="CJ86" s="6"/>
      <c r="CK86" s="6"/>
      <c r="CL86" s="6"/>
      <c r="CM86" s="6"/>
      <c r="CN86" s="6"/>
      <c r="DS86"/>
      <c r="DT86"/>
      <c r="DU86"/>
      <c r="DV86"/>
      <c r="DW86"/>
      <c r="DX86"/>
      <c r="DY86"/>
    </row>
    <row r="87" spans="1:129" x14ac:dyDescent="0.2">
      <c r="A87" s="109">
        <v>18030</v>
      </c>
      <c r="B87" t="str">
        <f>VLOOKUP(A87,Suministros!$A:$B,2,0)</f>
        <v xml:space="preserve">Transformador Monofásico de 10 kVA; 13,2 (Fase-Neutro) - 22,9 (Fase-Fase) / 0,46-0,23 kV </v>
      </c>
      <c r="C87" s="2" t="str">
        <f>""&amp;VLOOKUP(A87,Suministros!$A:$C,3,0)</f>
        <v>und</v>
      </c>
      <c r="D87" s="4" t="s">
        <v>647</v>
      </c>
      <c r="E87" s="4">
        <v>1</v>
      </c>
      <c r="CH87" s="6"/>
      <c r="CI87" s="6"/>
      <c r="CJ87" s="6"/>
      <c r="CK87" s="6"/>
      <c r="CL87" s="6"/>
      <c r="CM87" s="6"/>
      <c r="CN87" s="6"/>
      <c r="DS87"/>
      <c r="DT87"/>
      <c r="DU87"/>
      <c r="DV87"/>
      <c r="DW87"/>
      <c r="DX87"/>
      <c r="DY87"/>
    </row>
    <row r="88" spans="1:129" x14ac:dyDescent="0.2">
      <c r="A88" s="109">
        <v>18031</v>
      </c>
      <c r="B88" t="str">
        <f>VLOOKUP(A88,Suministros!$A:$B,2,0)</f>
        <v xml:space="preserve">Transformador Monofásico de 15 kVA; 13,2 (Fase-Neutro) - 22,9 (Fase-Fase) / 0,46-0,23 kV </v>
      </c>
      <c r="C88" s="2" t="str">
        <f>""&amp;VLOOKUP(A88,Suministros!$A:$C,3,0)</f>
        <v>und</v>
      </c>
      <c r="D88" s="4" t="s">
        <v>648</v>
      </c>
      <c r="E88" s="4">
        <v>1</v>
      </c>
      <c r="CH88" s="6"/>
      <c r="CI88" s="6"/>
      <c r="CJ88" s="6"/>
      <c r="CK88" s="6"/>
      <c r="CL88" s="6"/>
      <c r="CM88" s="6"/>
      <c r="CN88" s="6"/>
      <c r="DS88"/>
      <c r="DT88"/>
      <c r="DU88"/>
      <c r="DV88"/>
      <c r="DW88"/>
      <c r="DX88"/>
      <c r="DY88"/>
    </row>
    <row r="89" spans="1:129" x14ac:dyDescent="0.2">
      <c r="A89" s="109">
        <v>18032</v>
      </c>
      <c r="B89" t="str">
        <f>VLOOKUP(A89,Suministros!$A:$B,2,0)</f>
        <v xml:space="preserve">Transformador Monofásico de 25 kVA; 13,2 (Fase-Neutro) - 22,9 (Fase-Fase) / 0,46-0,23 kV </v>
      </c>
      <c r="C89" s="2" t="str">
        <f>""&amp;VLOOKUP(A89,Suministros!$A:$C,3,0)</f>
        <v>und</v>
      </c>
      <c r="D89" s="4" t="s">
        <v>649</v>
      </c>
      <c r="E89" s="4">
        <v>1</v>
      </c>
      <c r="CH89" s="6"/>
      <c r="CI89" s="6"/>
      <c r="CJ89" s="6"/>
      <c r="CK89" s="6"/>
      <c r="CL89" s="6"/>
      <c r="CM89" s="6"/>
      <c r="CN89" s="6"/>
      <c r="DS89"/>
      <c r="DT89"/>
      <c r="DU89"/>
      <c r="DV89"/>
      <c r="DW89"/>
      <c r="DX89"/>
      <c r="DY89"/>
    </row>
    <row r="90" spans="1:129" x14ac:dyDescent="0.2">
      <c r="A90" s="109">
        <v>18033</v>
      </c>
      <c r="B90" t="str">
        <f>VLOOKUP(A90,Suministros!$A:$B,2,0)</f>
        <v>Transformador Trifásico, dyn5, de 40 kVA; 22,9 / 0,40-0,23 kV</v>
      </c>
      <c r="C90" s="2" t="str">
        <f>""&amp;VLOOKUP(A90,Suministros!$A:$C,3,0)</f>
        <v>und</v>
      </c>
      <c r="D90" s="4" t="s">
        <v>650</v>
      </c>
      <c r="E90" s="4">
        <v>1</v>
      </c>
      <c r="CH90" s="6"/>
      <c r="CI90" s="6"/>
      <c r="CJ90" s="6"/>
      <c r="CK90" s="6"/>
      <c r="CL90" s="6"/>
      <c r="CM90" s="6"/>
      <c r="CN90" s="6"/>
      <c r="DS90"/>
      <c r="DT90"/>
      <c r="DU90"/>
      <c r="DV90"/>
      <c r="DW90"/>
      <c r="DX90"/>
      <c r="DY90"/>
    </row>
    <row r="91" spans="1:129" x14ac:dyDescent="0.2">
      <c r="A91" s="109">
        <v>18034</v>
      </c>
      <c r="B91" t="str">
        <f>VLOOKUP(A91,Suministros!$A:$B,2,0)</f>
        <v>Transformador Trifásico, dyn5, de 50 kVA; 22,9 / 0,40-0,23 kV</v>
      </c>
      <c r="C91" s="2" t="str">
        <f>""&amp;VLOOKUP(A91,Suministros!$A:$C,3,0)</f>
        <v>und</v>
      </c>
      <c r="D91" s="4" t="s">
        <v>651</v>
      </c>
      <c r="E91" s="4">
        <v>1</v>
      </c>
      <c r="CH91" s="6"/>
      <c r="CI91" s="6"/>
      <c r="CJ91" s="6"/>
      <c r="CK91" s="6"/>
      <c r="CL91" s="6"/>
      <c r="CM91" s="6"/>
      <c r="CN91" s="6"/>
      <c r="DS91"/>
      <c r="DT91"/>
      <c r="DU91"/>
      <c r="DV91"/>
      <c r="DW91"/>
      <c r="DX91"/>
      <c r="DY91"/>
    </row>
    <row r="92" spans="1:129" x14ac:dyDescent="0.2">
      <c r="A92" s="109">
        <v>18035</v>
      </c>
      <c r="B92" t="str">
        <f>VLOOKUP(A92,Suministros!$A:$B,2,0)</f>
        <v>Transformador Trifásico, dyn5, de 75 kVA; 22,9 / 0,40-0,23 kV</v>
      </c>
      <c r="C92" s="2" t="str">
        <f>""&amp;VLOOKUP(A92,Suministros!$A:$C,3,0)</f>
        <v>und</v>
      </c>
      <c r="D92" s="4" t="s">
        <v>652</v>
      </c>
      <c r="E92" s="4">
        <v>1</v>
      </c>
      <c r="CH92" s="6"/>
      <c r="CI92" s="6"/>
      <c r="CJ92" s="6"/>
      <c r="CK92" s="6"/>
      <c r="CL92" s="6"/>
      <c r="CM92" s="6"/>
      <c r="CN92" s="6"/>
      <c r="DS92"/>
      <c r="DT92"/>
      <c r="DU92"/>
      <c r="DV92"/>
      <c r="DW92"/>
      <c r="DX92"/>
      <c r="DY92"/>
    </row>
    <row r="93" spans="1:129" x14ac:dyDescent="0.2">
      <c r="A93" s="109">
        <v>18036</v>
      </c>
      <c r="B93" t="str">
        <f>VLOOKUP(A93,Suministros!$A:$B,2,0)</f>
        <v>Transformador Trifásico, dyn5, de 100 kVA; 22,9 / 0,40-0,23 kV</v>
      </c>
      <c r="C93" s="2" t="str">
        <f>""&amp;VLOOKUP(A93,Suministros!$A:$C,3,0)</f>
        <v>und</v>
      </c>
      <c r="D93" s="4" t="s">
        <v>653</v>
      </c>
      <c r="E93" s="4">
        <v>1</v>
      </c>
      <c r="CH93" s="6"/>
      <c r="CI93" s="6"/>
      <c r="CJ93" s="6"/>
      <c r="CK93" s="6"/>
      <c r="CL93" s="6"/>
      <c r="CM93" s="6"/>
      <c r="CN93" s="6"/>
      <c r="DS93"/>
      <c r="DT93"/>
      <c r="DU93"/>
      <c r="DV93"/>
      <c r="DW93"/>
      <c r="DX93"/>
      <c r="DY93"/>
    </row>
    <row r="94" spans="1:129" x14ac:dyDescent="0.2">
      <c r="A94" s="109">
        <v>18037</v>
      </c>
      <c r="B94" t="str">
        <f>VLOOKUP(A94,Suministros!$A:$B,2,0)</f>
        <v>Transformador Trifásico, dyn5, de 160 kVA; 22,9 / 0,40-0,23 kV</v>
      </c>
      <c r="C94" s="2" t="str">
        <f>""&amp;VLOOKUP(A94,Suministros!$A:$C,3,0)</f>
        <v>und</v>
      </c>
      <c r="D94" s="4" t="s">
        <v>654</v>
      </c>
      <c r="E94" s="4">
        <v>1</v>
      </c>
      <c r="CH94" s="6"/>
      <c r="CI94" s="6"/>
      <c r="CJ94" s="6"/>
      <c r="CK94" s="6"/>
      <c r="CL94" s="6"/>
      <c r="CM94" s="6"/>
      <c r="CN94" s="6"/>
      <c r="DS94"/>
      <c r="DT94"/>
      <c r="DU94"/>
      <c r="DV94"/>
      <c r="DW94"/>
      <c r="DX94"/>
      <c r="DY94"/>
    </row>
    <row r="95" spans="1:129" x14ac:dyDescent="0.2">
      <c r="A95" s="109">
        <v>18038</v>
      </c>
      <c r="B95" t="str">
        <f>VLOOKUP(A95,Suministros!$A:$B,2,0)</f>
        <v>Transformador Trifásico, dyn5, de 40 kVA; 10 / 0,40-0,23 kV</v>
      </c>
      <c r="C95" s="2" t="str">
        <f>""&amp;VLOOKUP(A95,Suministros!$A:$C,3,0)</f>
        <v>und</v>
      </c>
      <c r="D95" s="4" t="s">
        <v>655</v>
      </c>
      <c r="E95" s="4">
        <v>1</v>
      </c>
      <c r="CH95" s="6"/>
      <c r="CI95" s="6"/>
      <c r="CJ95" s="6"/>
      <c r="CK95" s="6"/>
      <c r="CL95" s="6"/>
      <c r="CM95" s="6"/>
      <c r="CN95" s="6"/>
      <c r="DS95"/>
      <c r="DT95"/>
      <c r="DU95"/>
      <c r="DV95"/>
      <c r="DW95"/>
      <c r="DX95"/>
      <c r="DY95"/>
    </row>
    <row r="96" spans="1:129" x14ac:dyDescent="0.2">
      <c r="A96" s="109">
        <v>18039</v>
      </c>
      <c r="B96" t="str">
        <f>VLOOKUP(A96,Suministros!$A:$B,2,0)</f>
        <v>Transformador Trifásico, dyn5, de 50 kVA; 10 / 0,40-0,23 kV</v>
      </c>
      <c r="C96" s="2" t="str">
        <f>""&amp;VLOOKUP(A96,Suministros!$A:$C,3,0)</f>
        <v>und</v>
      </c>
      <c r="D96" s="4" t="s">
        <v>656</v>
      </c>
      <c r="E96" s="4">
        <v>1</v>
      </c>
      <c r="CH96" s="6"/>
      <c r="CI96" s="6"/>
      <c r="CJ96" s="6"/>
      <c r="CK96" s="6"/>
      <c r="CL96" s="6"/>
      <c r="CM96" s="6"/>
      <c r="CN96" s="6"/>
      <c r="DS96"/>
      <c r="DT96"/>
      <c r="DU96"/>
      <c r="DV96"/>
      <c r="DW96"/>
      <c r="DX96"/>
      <c r="DY96"/>
    </row>
    <row r="97" spans="1:129" x14ac:dyDescent="0.2">
      <c r="A97" s="109">
        <v>18040</v>
      </c>
      <c r="B97" t="str">
        <f>VLOOKUP(A97,Suministros!$A:$B,2,0)</f>
        <v>Transformador Trifásico, dyn5, de 75 kVA; 10 / 0,40-0,23 kV</v>
      </c>
      <c r="C97" s="2" t="str">
        <f>""&amp;VLOOKUP(A97,Suministros!$A:$C,3,0)</f>
        <v>und</v>
      </c>
      <c r="D97" s="4" t="s">
        <v>657</v>
      </c>
      <c r="E97" s="4">
        <v>1</v>
      </c>
      <c r="CH97" s="6"/>
      <c r="CI97" s="6"/>
      <c r="CJ97" s="6"/>
      <c r="CK97" s="6"/>
      <c r="CL97" s="6"/>
      <c r="CM97" s="6"/>
      <c r="CN97" s="6"/>
      <c r="DS97"/>
      <c r="DT97"/>
      <c r="DU97"/>
      <c r="DV97"/>
      <c r="DW97"/>
      <c r="DX97"/>
      <c r="DY97"/>
    </row>
    <row r="98" spans="1:129" x14ac:dyDescent="0.2">
      <c r="A98" s="109">
        <v>18041</v>
      </c>
      <c r="B98" t="str">
        <f>VLOOKUP(A98,Suministros!$A:$B,2,0)</f>
        <v>Transformador Trifásico, dyn5, de 100 kVA; 10 / 0,40-0,23 kV</v>
      </c>
      <c r="C98" s="2" t="str">
        <f>""&amp;VLOOKUP(A98,Suministros!$A:$C,3,0)</f>
        <v>und</v>
      </c>
      <c r="D98" s="4" t="s">
        <v>658</v>
      </c>
      <c r="E98" s="4">
        <v>1</v>
      </c>
      <c r="CH98" s="6"/>
      <c r="CI98" s="6"/>
      <c r="CJ98" s="6"/>
      <c r="CK98" s="6"/>
      <c r="CL98" s="6"/>
      <c r="CM98" s="6"/>
      <c r="CN98" s="6"/>
      <c r="DS98"/>
      <c r="DT98"/>
      <c r="DU98"/>
      <c r="DV98"/>
      <c r="DW98"/>
      <c r="DX98"/>
      <c r="DY98"/>
    </row>
    <row r="99" spans="1:129" x14ac:dyDescent="0.2">
      <c r="A99" s="109">
        <v>18042</v>
      </c>
      <c r="B99" t="str">
        <f>VLOOKUP(A99,Suministros!$A:$B,2,0)</f>
        <v>Transformador Trifásico, dyn5, de 160 kVA; 10 / 0,40-0,23 kV</v>
      </c>
      <c r="C99" s="2" t="str">
        <f>""&amp;VLOOKUP(A99,Suministros!$A:$C,3,0)</f>
        <v>und</v>
      </c>
      <c r="D99" s="4" t="s">
        <v>659</v>
      </c>
      <c r="E99" s="4">
        <v>1</v>
      </c>
      <c r="CH99" s="6"/>
      <c r="CI99" s="6"/>
      <c r="CJ99" s="6"/>
      <c r="CK99" s="6"/>
      <c r="CL99" s="6"/>
      <c r="CM99" s="6"/>
      <c r="CN99" s="6"/>
      <c r="DS99"/>
      <c r="DT99"/>
      <c r="DU99"/>
      <c r="DV99"/>
      <c r="DW99"/>
      <c r="DX99"/>
      <c r="DY99"/>
    </row>
    <row r="100" spans="1:129" x14ac:dyDescent="0.2">
      <c r="A100" s="109">
        <v>18043</v>
      </c>
      <c r="B100" t="str">
        <f>VLOOKUP(A100,Suministros!$A:$B,2,0)</f>
        <v>Transformador Trifásico, dyn5, de 40 kVA; 10-22,9 / 0,40-0,23 kV</v>
      </c>
      <c r="C100" s="2" t="str">
        <f>""&amp;VLOOKUP(A100,Suministros!$A:$C,3,0)</f>
        <v>und</v>
      </c>
      <c r="D100" s="4" t="s">
        <v>660</v>
      </c>
      <c r="E100" s="4">
        <v>1</v>
      </c>
      <c r="CH100" s="6"/>
      <c r="CI100" s="6"/>
      <c r="CJ100" s="6"/>
      <c r="CK100" s="6"/>
      <c r="CL100" s="6"/>
      <c r="CM100" s="6"/>
      <c r="CN100" s="6"/>
      <c r="DS100"/>
      <c r="DT100"/>
      <c r="DU100"/>
      <c r="DV100"/>
      <c r="DW100"/>
      <c r="DX100"/>
      <c r="DY100"/>
    </row>
    <row r="101" spans="1:129" x14ac:dyDescent="0.2">
      <c r="A101" s="109">
        <v>18044</v>
      </c>
      <c r="B101" t="str">
        <f>VLOOKUP(A101,Suministros!$A:$B,2,0)</f>
        <v>Transformador Trifásico, dyn5, de 50 kVA; 10-22,9 / 0,40-0,23 kV</v>
      </c>
      <c r="C101" s="2" t="str">
        <f>""&amp;VLOOKUP(A101,Suministros!$A:$C,3,0)</f>
        <v>und</v>
      </c>
      <c r="D101" s="4" t="s">
        <v>661</v>
      </c>
      <c r="E101" s="4">
        <v>1</v>
      </c>
      <c r="CH101" s="6"/>
      <c r="CI101" s="6"/>
      <c r="CJ101" s="6"/>
      <c r="CK101" s="6"/>
      <c r="CL101" s="6"/>
      <c r="CM101" s="6"/>
      <c r="CN101" s="6"/>
      <c r="DS101"/>
      <c r="DT101"/>
      <c r="DU101"/>
      <c r="DV101"/>
      <c r="DW101"/>
      <c r="DX101"/>
      <c r="DY101"/>
    </row>
    <row r="102" spans="1:129" x14ac:dyDescent="0.2">
      <c r="A102" s="109">
        <v>18045</v>
      </c>
      <c r="B102" t="str">
        <f>VLOOKUP(A102,Suministros!$A:$B,2,0)</f>
        <v>Transformador Trifásico, dyn5, de 75 kVA; 10-22,9 / 0,40-0,23 kV</v>
      </c>
      <c r="C102" s="2" t="str">
        <f>""&amp;VLOOKUP(A102,Suministros!$A:$C,3,0)</f>
        <v>und</v>
      </c>
      <c r="D102" s="4" t="s">
        <v>662</v>
      </c>
      <c r="E102" s="4">
        <v>1</v>
      </c>
      <c r="CH102" s="6"/>
      <c r="CI102" s="6"/>
      <c r="CJ102" s="6"/>
      <c r="CK102" s="6"/>
      <c r="CL102" s="6"/>
      <c r="CM102" s="6"/>
      <c r="CN102" s="6"/>
      <c r="DS102"/>
      <c r="DT102"/>
      <c r="DU102"/>
      <c r="DV102"/>
      <c r="DW102"/>
      <c r="DX102"/>
      <c r="DY102"/>
    </row>
    <row r="103" spans="1:129" x14ac:dyDescent="0.2">
      <c r="A103" s="109">
        <v>18046</v>
      </c>
      <c r="B103" t="str">
        <f>VLOOKUP(A103,Suministros!$A:$B,2,0)</f>
        <v>Transformador Trifásico, dyn5, de 100 kVA; 10-22,9 / 0,40-0,23 kV</v>
      </c>
      <c r="C103" s="2" t="str">
        <f>""&amp;VLOOKUP(A103,Suministros!$A:$C,3,0)</f>
        <v>und</v>
      </c>
      <c r="D103" s="4" t="s">
        <v>663</v>
      </c>
      <c r="E103" s="4">
        <v>1</v>
      </c>
      <c r="CH103" s="6"/>
      <c r="CI103" s="6"/>
      <c r="CJ103" s="6"/>
      <c r="CK103" s="6"/>
      <c r="CL103" s="6"/>
      <c r="CM103" s="6"/>
      <c r="CN103" s="6"/>
      <c r="DS103"/>
      <c r="DT103"/>
      <c r="DU103"/>
      <c r="DV103"/>
      <c r="DW103"/>
      <c r="DX103"/>
      <c r="DY103"/>
    </row>
    <row r="104" spans="1:129" x14ac:dyDescent="0.2">
      <c r="A104" s="109">
        <v>18047</v>
      </c>
      <c r="B104" t="str">
        <f>VLOOKUP(A104,Suministros!$A:$B,2,0)</f>
        <v>Transformador Trifásico, dyn5, de 160 kVA; 10-22,9 / 0,40-0,23 kV</v>
      </c>
      <c r="C104" s="2" t="str">
        <f>""&amp;VLOOKUP(A104,Suministros!$A:$C,3,0)</f>
        <v>und</v>
      </c>
      <c r="D104" s="4" t="s">
        <v>664</v>
      </c>
      <c r="E104" s="4">
        <v>1</v>
      </c>
      <c r="CH104" s="6"/>
      <c r="CI104" s="6"/>
      <c r="CJ104" s="6"/>
      <c r="CK104" s="6"/>
      <c r="CL104" s="6"/>
      <c r="CM104" s="6"/>
      <c r="CN104" s="6"/>
      <c r="DS104"/>
      <c r="DT104"/>
      <c r="DU104"/>
      <c r="DV104"/>
      <c r="DW104"/>
      <c r="DX104"/>
      <c r="DY104"/>
    </row>
    <row r="105" spans="1:129" x14ac:dyDescent="0.2">
      <c r="A105" s="109">
        <v>18048</v>
      </c>
      <c r="B105" t="str">
        <f>VLOOKUP(A105,Suministros!$A:$B,2,0)</f>
        <v>Transformador Trifásico, dyn5, de 40 kVA; 13,8 / 0,40-0,23 kV</v>
      </c>
      <c r="C105" s="2" t="str">
        <f>""&amp;VLOOKUP(A105,Suministros!$A:$C,3,0)</f>
        <v>und</v>
      </c>
      <c r="D105" s="4" t="s">
        <v>665</v>
      </c>
      <c r="E105" s="4">
        <v>1</v>
      </c>
      <c r="CH105" s="6"/>
      <c r="CI105" s="6"/>
      <c r="CJ105" s="6"/>
      <c r="CK105" s="6"/>
      <c r="CL105" s="6"/>
      <c r="CM105" s="6"/>
      <c r="CN105" s="6"/>
      <c r="DS105"/>
      <c r="DT105"/>
      <c r="DU105"/>
      <c r="DV105"/>
      <c r="DW105"/>
      <c r="DX105"/>
      <c r="DY105"/>
    </row>
    <row r="106" spans="1:129" x14ac:dyDescent="0.2">
      <c r="A106" s="109">
        <v>18049</v>
      </c>
      <c r="B106" t="str">
        <f>VLOOKUP(A106,Suministros!$A:$B,2,0)</f>
        <v>Transformador Trifásico, dyn5, de 50 kVA; 13,8 / 0,40-0,23 kV</v>
      </c>
      <c r="C106" s="2" t="str">
        <f>""&amp;VLOOKUP(A106,Suministros!$A:$C,3,0)</f>
        <v>und</v>
      </c>
      <c r="D106" s="4" t="s">
        <v>666</v>
      </c>
      <c r="E106" s="4">
        <v>1</v>
      </c>
      <c r="CH106" s="6"/>
      <c r="CI106" s="6"/>
      <c r="CJ106" s="6"/>
      <c r="CK106" s="6"/>
      <c r="CL106" s="6"/>
      <c r="CM106" s="6"/>
      <c r="CN106" s="6"/>
      <c r="DS106"/>
      <c r="DT106"/>
      <c r="DU106"/>
      <c r="DV106"/>
      <c r="DW106"/>
      <c r="DX106"/>
      <c r="DY106"/>
    </row>
    <row r="107" spans="1:129" x14ac:dyDescent="0.2">
      <c r="A107" s="109">
        <v>18050</v>
      </c>
      <c r="B107" t="str">
        <f>VLOOKUP(A107,Suministros!$A:$B,2,0)</f>
        <v>Transformador Trifásico, dyn5, de 75 kVA; 13,8 / 0,40-0,23 kV</v>
      </c>
      <c r="C107" s="2" t="str">
        <f>""&amp;VLOOKUP(A107,Suministros!$A:$C,3,0)</f>
        <v>und</v>
      </c>
      <c r="D107" s="4" t="s">
        <v>667</v>
      </c>
      <c r="E107" s="4">
        <v>1</v>
      </c>
      <c r="CH107" s="6"/>
      <c r="CI107" s="6"/>
      <c r="CJ107" s="6"/>
      <c r="CK107" s="6"/>
      <c r="CL107" s="6"/>
      <c r="CM107" s="6"/>
      <c r="CN107" s="6"/>
      <c r="DS107"/>
      <c r="DT107"/>
      <c r="DU107"/>
      <c r="DV107"/>
      <c r="DW107"/>
      <c r="DX107"/>
      <c r="DY107"/>
    </row>
    <row r="108" spans="1:129" x14ac:dyDescent="0.2">
      <c r="A108" s="109">
        <v>18051</v>
      </c>
      <c r="B108" t="str">
        <f>VLOOKUP(A108,Suministros!$A:$B,2,0)</f>
        <v>Transformador Trifásico, dyn5, de 100 kVA; 13,8 / 0,40-0,23 kV</v>
      </c>
      <c r="C108" s="2" t="str">
        <f>""&amp;VLOOKUP(A108,Suministros!$A:$C,3,0)</f>
        <v>und</v>
      </c>
      <c r="D108" s="4" t="s">
        <v>668</v>
      </c>
      <c r="E108" s="4">
        <v>1</v>
      </c>
      <c r="CH108" s="6"/>
      <c r="CI108" s="6"/>
      <c r="CJ108" s="6"/>
      <c r="CK108" s="6"/>
      <c r="CL108" s="6"/>
      <c r="CM108" s="6"/>
      <c r="CN108" s="6"/>
      <c r="DS108"/>
      <c r="DT108"/>
      <c r="DU108"/>
      <c r="DV108"/>
      <c r="DW108"/>
      <c r="DX108"/>
      <c r="DY108"/>
    </row>
    <row r="109" spans="1:129" x14ac:dyDescent="0.2">
      <c r="A109" s="109">
        <v>18052</v>
      </c>
      <c r="B109" t="str">
        <f>VLOOKUP(A109,Suministros!$A:$B,2,0)</f>
        <v>Transformador Trifásico, dyn5, de 160 kVA; 13,8 / 0,40-0,23 kV</v>
      </c>
      <c r="C109" s="2" t="str">
        <f>""&amp;VLOOKUP(A109,Suministros!$A:$C,3,0)</f>
        <v>und</v>
      </c>
      <c r="D109" s="4" t="s">
        <v>669</v>
      </c>
      <c r="E109" s="4">
        <v>1</v>
      </c>
      <c r="CH109" s="6"/>
      <c r="CI109" s="6"/>
      <c r="CJ109" s="6"/>
      <c r="CK109" s="6"/>
      <c r="CL109" s="6"/>
      <c r="CM109" s="6"/>
      <c r="CN109" s="6"/>
      <c r="DS109"/>
      <c r="DT109"/>
      <c r="DU109"/>
      <c r="DV109"/>
      <c r="DW109"/>
      <c r="DX109"/>
      <c r="DY109"/>
    </row>
    <row r="110" spans="1:129" x14ac:dyDescent="0.2">
      <c r="A110" s="3">
        <v>18053</v>
      </c>
      <c r="B110" s="3" t="s">
        <v>2207</v>
      </c>
      <c r="C110" s="117" t="s">
        <v>35</v>
      </c>
      <c r="D110" s="4" t="s">
        <v>2253</v>
      </c>
      <c r="E110" s="4">
        <v>1</v>
      </c>
      <c r="CH110" s="6"/>
      <c r="CI110" s="6"/>
      <c r="CJ110" s="6"/>
      <c r="CK110" s="6"/>
      <c r="CL110" s="6"/>
      <c r="CM110" s="6"/>
      <c r="CN110" s="6"/>
      <c r="DS110"/>
      <c r="DT110"/>
      <c r="DU110"/>
      <c r="DV110"/>
      <c r="DW110"/>
      <c r="DX110"/>
      <c r="DY110"/>
    </row>
    <row r="111" spans="1:129" x14ac:dyDescent="0.2">
      <c r="A111" s="3">
        <v>18054</v>
      </c>
      <c r="B111" s="3" t="s">
        <v>2208</v>
      </c>
      <c r="C111" s="117" t="s">
        <v>35</v>
      </c>
      <c r="D111" s="4" t="s">
        <v>2254</v>
      </c>
      <c r="E111" s="4">
        <v>1</v>
      </c>
      <c r="CH111" s="6"/>
      <c r="CI111" s="6"/>
      <c r="CJ111" s="6"/>
      <c r="CK111" s="6"/>
      <c r="CL111" s="6"/>
      <c r="CM111" s="6"/>
      <c r="CN111" s="6"/>
      <c r="DS111"/>
      <c r="DT111"/>
      <c r="DU111"/>
      <c r="DV111"/>
      <c r="DW111"/>
      <c r="DX111"/>
      <c r="DY111"/>
    </row>
    <row r="112" spans="1:129" x14ac:dyDescent="0.2">
      <c r="A112" s="108" t="s">
        <v>912</v>
      </c>
      <c r="B112" s="49" t="str">
        <f>VLOOKUP(A112,Suministros!$A:$B,2,0)</f>
        <v>TRANSFORMADORES DE DISTRIBUCIÓN (Altura de Instalación hasta 1 000 m.s.n.m.)</v>
      </c>
      <c r="C112" s="2" t="str">
        <f>""&amp;VLOOKUP(A112,Suministros!$A:$C,3,0)</f>
        <v/>
      </c>
      <c r="CH112" s="6"/>
      <c r="CI112" s="6"/>
      <c r="CJ112" s="6"/>
      <c r="CK112" s="6"/>
      <c r="CL112" s="6"/>
      <c r="CM112" s="6"/>
      <c r="CN112" s="6"/>
      <c r="DS112"/>
      <c r="DT112"/>
      <c r="DU112"/>
      <c r="DV112"/>
      <c r="DW112"/>
      <c r="DX112"/>
      <c r="DY112"/>
    </row>
    <row r="113" spans="1:129" x14ac:dyDescent="0.2">
      <c r="A113" s="109">
        <v>19001</v>
      </c>
      <c r="B113" t="str">
        <f>VLOOKUP(A113,Suministros!$A:$B,2,0)</f>
        <v>Transformador Monofásico Fase - Neutro de 5 kVA; 13,2 / 0,46-0,23 kV</v>
      </c>
      <c r="C113" s="2" t="str">
        <f>""&amp;VLOOKUP(A113,Suministros!$A:$C,3,0)</f>
        <v>und</v>
      </c>
      <c r="D113" t="s">
        <v>670</v>
      </c>
      <c r="E113">
        <v>1</v>
      </c>
      <c r="CH113" s="6"/>
      <c r="CI113" s="6"/>
      <c r="CJ113" s="6"/>
      <c r="CK113" s="6"/>
      <c r="CL113" s="6"/>
      <c r="CM113" s="6"/>
      <c r="CN113" s="6"/>
      <c r="DS113"/>
      <c r="DT113"/>
      <c r="DU113"/>
      <c r="DV113"/>
      <c r="DW113"/>
      <c r="DX113"/>
      <c r="DY113"/>
    </row>
    <row r="114" spans="1:129" x14ac:dyDescent="0.2">
      <c r="A114" s="109">
        <v>19002</v>
      </c>
      <c r="B114" t="str">
        <f>VLOOKUP(A114,Suministros!$A:$B,2,0)</f>
        <v>Transformador Monofásico Fase - Neutro de 10 kVA; 13,2 / 0,46-0,23 kV</v>
      </c>
      <c r="C114" s="2" t="str">
        <f>""&amp;VLOOKUP(A114,Suministros!$A:$C,3,0)</f>
        <v>und</v>
      </c>
      <c r="D114" t="s">
        <v>671</v>
      </c>
      <c r="E114">
        <v>1</v>
      </c>
      <c r="CH114" s="6"/>
      <c r="CI114" s="6"/>
      <c r="CJ114" s="6"/>
      <c r="CK114" s="6"/>
      <c r="CL114" s="6"/>
      <c r="CM114" s="6"/>
      <c r="CN114" s="6"/>
      <c r="DS114"/>
      <c r="DT114"/>
      <c r="DU114"/>
      <c r="DV114"/>
      <c r="DW114"/>
      <c r="DX114"/>
      <c r="DY114"/>
    </row>
    <row r="115" spans="1:129" x14ac:dyDescent="0.2">
      <c r="A115" s="109">
        <v>19003</v>
      </c>
      <c r="B115" t="str">
        <f>VLOOKUP(A115,Suministros!$A:$B,2,0)</f>
        <v>Transformador Monofásico Fase - Neutro de 15 kVA; 13,2 / 0,46-0,23 kV</v>
      </c>
      <c r="C115" s="2" t="str">
        <f>""&amp;VLOOKUP(A115,Suministros!$A:$C,3,0)</f>
        <v>und</v>
      </c>
      <c r="D115" t="s">
        <v>672</v>
      </c>
      <c r="E115">
        <v>1</v>
      </c>
      <c r="CH115" s="6"/>
      <c r="CI115" s="6"/>
      <c r="CJ115" s="6"/>
      <c r="CK115" s="6"/>
      <c r="CL115" s="6"/>
      <c r="CM115" s="6"/>
      <c r="CN115" s="6"/>
      <c r="DS115"/>
      <c r="DT115"/>
      <c r="DU115"/>
      <c r="DV115"/>
      <c r="DW115"/>
      <c r="DX115"/>
      <c r="DY115"/>
    </row>
    <row r="116" spans="1:129" x14ac:dyDescent="0.2">
      <c r="A116" s="109">
        <v>19004</v>
      </c>
      <c r="B116" t="str">
        <f>VLOOKUP(A116,Suministros!$A:$B,2,0)</f>
        <v>Transformador Monofásico Fase - Neutro de 25 kVA; 13,2 / 0,46-0,23 kV</v>
      </c>
      <c r="C116" s="2" t="str">
        <f>""&amp;VLOOKUP(A116,Suministros!$A:$C,3,0)</f>
        <v>und</v>
      </c>
      <c r="D116" t="s">
        <v>673</v>
      </c>
      <c r="E116">
        <v>1</v>
      </c>
      <c r="CH116" s="6"/>
      <c r="CI116" s="6"/>
      <c r="CJ116" s="6"/>
      <c r="CK116" s="6"/>
      <c r="CL116" s="6"/>
      <c r="CM116" s="6"/>
      <c r="CN116" s="6"/>
      <c r="DS116"/>
      <c r="DT116"/>
      <c r="DU116"/>
      <c r="DV116"/>
      <c r="DW116"/>
      <c r="DX116"/>
      <c r="DY116"/>
    </row>
    <row r="117" spans="1:129" x14ac:dyDescent="0.2">
      <c r="A117" s="109">
        <v>19005</v>
      </c>
      <c r="B117" t="str">
        <f>VLOOKUP(A117,Suministros!$A:$B,2,0)</f>
        <v>Transformador Monofásico Fase - Fase de 5 kVA; 22,9 / 0,46-0,23 kV</v>
      </c>
      <c r="C117" s="2" t="str">
        <f>""&amp;VLOOKUP(A117,Suministros!$A:$C,3,0)</f>
        <v>und</v>
      </c>
      <c r="D117" t="s">
        <v>674</v>
      </c>
      <c r="E117">
        <v>1</v>
      </c>
      <c r="CH117" s="6"/>
      <c r="CI117" s="6"/>
      <c r="CJ117" s="6"/>
      <c r="CK117" s="6"/>
      <c r="CL117" s="6"/>
      <c r="CM117" s="6"/>
      <c r="CN117" s="6"/>
      <c r="DS117"/>
      <c r="DT117"/>
      <c r="DU117"/>
      <c r="DV117"/>
      <c r="DW117"/>
      <c r="DX117"/>
      <c r="DY117"/>
    </row>
    <row r="118" spans="1:129" x14ac:dyDescent="0.2">
      <c r="A118" s="109">
        <v>19006</v>
      </c>
      <c r="B118" t="str">
        <f>VLOOKUP(A118,Suministros!$A:$B,2,0)</f>
        <v>Transformador Monofásico Fase - Fase de 10 kVA; 22,9 / 0,46-0,23 kV</v>
      </c>
      <c r="C118" s="2" t="str">
        <f>""&amp;VLOOKUP(A118,Suministros!$A:$C,3,0)</f>
        <v>und</v>
      </c>
      <c r="D118" t="s">
        <v>675</v>
      </c>
      <c r="E118">
        <v>1</v>
      </c>
      <c r="CH118" s="6"/>
      <c r="CI118" s="6"/>
      <c r="CJ118" s="6"/>
      <c r="CK118" s="6"/>
      <c r="CL118" s="6"/>
      <c r="CM118" s="6"/>
      <c r="CN118" s="6"/>
      <c r="DS118"/>
      <c r="DT118"/>
      <c r="DU118"/>
      <c r="DV118"/>
      <c r="DW118"/>
      <c r="DX118"/>
      <c r="DY118"/>
    </row>
    <row r="119" spans="1:129" x14ac:dyDescent="0.2">
      <c r="A119" s="109">
        <v>19007</v>
      </c>
      <c r="B119" t="str">
        <f>VLOOKUP(A119,Suministros!$A:$B,2,0)</f>
        <v>Transformador Monofásico Fase - Fase de 15 kVA; 22,9 / 0,46-0,23 kV</v>
      </c>
      <c r="C119" s="2" t="str">
        <f>""&amp;VLOOKUP(A119,Suministros!$A:$C,3,0)</f>
        <v>und</v>
      </c>
      <c r="D119" t="s">
        <v>676</v>
      </c>
      <c r="E119">
        <v>1</v>
      </c>
      <c r="CH119" s="6"/>
      <c r="CI119" s="6"/>
      <c r="CJ119" s="6"/>
      <c r="CK119" s="6"/>
      <c r="CL119" s="6"/>
      <c r="CM119" s="6"/>
      <c r="CN119" s="6"/>
      <c r="DS119"/>
      <c r="DT119"/>
      <c r="DU119"/>
      <c r="DV119"/>
      <c r="DW119"/>
      <c r="DX119"/>
      <c r="DY119"/>
    </row>
    <row r="120" spans="1:129" x14ac:dyDescent="0.2">
      <c r="A120" s="109">
        <v>19008</v>
      </c>
      <c r="B120" t="str">
        <f>VLOOKUP(A120,Suministros!$A:$B,2,0)</f>
        <v>Transformador Monofásico Fase - Fase de 25 kVA; 22,9 / 0,46-0,23 kV</v>
      </c>
      <c r="C120" s="2" t="str">
        <f>""&amp;VLOOKUP(A120,Suministros!$A:$C,3,0)</f>
        <v>und</v>
      </c>
      <c r="D120" t="s">
        <v>677</v>
      </c>
      <c r="E120">
        <v>1</v>
      </c>
      <c r="CH120" s="6"/>
      <c r="CI120" s="6"/>
      <c r="CJ120" s="6"/>
      <c r="CK120" s="6"/>
      <c r="CL120" s="6"/>
      <c r="CM120" s="6"/>
      <c r="CN120" s="6"/>
      <c r="DS120"/>
      <c r="DT120"/>
      <c r="DU120"/>
      <c r="DV120"/>
      <c r="DW120"/>
      <c r="DX120"/>
      <c r="DY120"/>
    </row>
    <row r="121" spans="1:129" x14ac:dyDescent="0.2">
      <c r="A121" s="109">
        <v>19009</v>
      </c>
      <c r="B121" t="str">
        <f>VLOOKUP(A121,Suministros!$A:$B,2,0)</f>
        <v>Transformador Monofásico Fase - Neutro de 5 kVA; 7,62 / 0,46-0,23 kV</v>
      </c>
      <c r="C121" s="2" t="str">
        <f>""&amp;VLOOKUP(A121,Suministros!$A:$C,3,0)</f>
        <v>und</v>
      </c>
      <c r="D121" t="s">
        <v>678</v>
      </c>
      <c r="E121">
        <v>1</v>
      </c>
      <c r="CH121" s="6"/>
      <c r="CI121" s="6"/>
      <c r="CJ121" s="6"/>
      <c r="CK121" s="6"/>
      <c r="CL121" s="6"/>
      <c r="CM121" s="6"/>
      <c r="CN121" s="6"/>
      <c r="DS121"/>
      <c r="DT121"/>
      <c r="DU121"/>
      <c r="DV121"/>
      <c r="DW121"/>
      <c r="DX121"/>
      <c r="DY121"/>
    </row>
    <row r="122" spans="1:129" x14ac:dyDescent="0.2">
      <c r="A122" s="109">
        <v>19010</v>
      </c>
      <c r="B122" t="str">
        <f>VLOOKUP(A122,Suministros!$A:$B,2,0)</f>
        <v>Transformador Monofásico Fase - Neutro de 10 kVA; 7,62 / 0,46-0,23 kV</v>
      </c>
      <c r="C122" s="2" t="str">
        <f>""&amp;VLOOKUP(A122,Suministros!$A:$C,3,0)</f>
        <v>und</v>
      </c>
      <c r="D122" t="s">
        <v>679</v>
      </c>
      <c r="E122">
        <v>1</v>
      </c>
      <c r="CH122" s="6"/>
      <c r="CI122" s="6"/>
      <c r="CJ122" s="6"/>
      <c r="CK122" s="6"/>
      <c r="CL122" s="6"/>
      <c r="CM122" s="6"/>
      <c r="CN122" s="6"/>
      <c r="DS122"/>
      <c r="DT122"/>
      <c r="DU122"/>
      <c r="DV122"/>
      <c r="DW122"/>
      <c r="DX122"/>
      <c r="DY122"/>
    </row>
    <row r="123" spans="1:129" x14ac:dyDescent="0.2">
      <c r="A123" s="109">
        <v>19011</v>
      </c>
      <c r="B123" t="str">
        <f>VLOOKUP(A123,Suministros!$A:$B,2,0)</f>
        <v>Transformador Monofásico Fase - Neutro de 15 kVA; 7,62 / 0,46-0,23 kV</v>
      </c>
      <c r="C123" s="2" t="str">
        <f>""&amp;VLOOKUP(A123,Suministros!$A:$C,3,0)</f>
        <v>und</v>
      </c>
      <c r="D123" t="s">
        <v>680</v>
      </c>
      <c r="E123">
        <v>1</v>
      </c>
      <c r="CH123" s="6"/>
      <c r="CI123" s="6"/>
      <c r="CJ123" s="6"/>
      <c r="CK123" s="6"/>
      <c r="CL123" s="6"/>
      <c r="CM123" s="6"/>
      <c r="CN123" s="6"/>
      <c r="DS123"/>
      <c r="DT123"/>
      <c r="DU123"/>
      <c r="DV123"/>
      <c r="DW123"/>
      <c r="DX123"/>
      <c r="DY123"/>
    </row>
    <row r="124" spans="1:129" x14ac:dyDescent="0.2">
      <c r="A124" s="109">
        <v>19012</v>
      </c>
      <c r="B124" t="str">
        <f>VLOOKUP(A124,Suministros!$A:$B,2,0)</f>
        <v>Transformador Monofásico Fase - Neutro de 25 kVA; 7,62 / 0,46-0,23 kV</v>
      </c>
      <c r="C124" s="2" t="str">
        <f>""&amp;VLOOKUP(A124,Suministros!$A:$C,3,0)</f>
        <v>und</v>
      </c>
      <c r="D124" t="s">
        <v>681</v>
      </c>
      <c r="E124">
        <v>1</v>
      </c>
      <c r="CH124" s="6"/>
      <c r="CI124" s="6"/>
      <c r="CJ124" s="6"/>
      <c r="CK124" s="6"/>
      <c r="CL124" s="6"/>
      <c r="CM124" s="6"/>
      <c r="CN124" s="6"/>
      <c r="DS124"/>
      <c r="DT124"/>
      <c r="DU124"/>
      <c r="DV124"/>
      <c r="DW124"/>
      <c r="DX124"/>
      <c r="DY124"/>
    </row>
    <row r="125" spans="1:129" x14ac:dyDescent="0.2">
      <c r="A125" s="109">
        <v>19013</v>
      </c>
      <c r="B125" t="str">
        <f>VLOOKUP(A125,Suministros!$A:$B,2,0)</f>
        <v>Transformador Monofásico Fase - Fase de 5 kVA; 13,2 / 0,46-0,23 kV</v>
      </c>
      <c r="C125" s="2" t="str">
        <f>""&amp;VLOOKUP(A125,Suministros!$A:$C,3,0)</f>
        <v>und</v>
      </c>
      <c r="D125" t="s">
        <v>682</v>
      </c>
      <c r="E125">
        <v>1</v>
      </c>
      <c r="CH125" s="6"/>
      <c r="CI125" s="6"/>
      <c r="CJ125" s="6"/>
      <c r="CK125" s="6"/>
      <c r="CL125" s="6"/>
      <c r="CM125" s="6"/>
      <c r="CN125" s="6"/>
      <c r="DS125"/>
      <c r="DT125"/>
      <c r="DU125"/>
      <c r="DV125"/>
      <c r="DW125"/>
      <c r="DX125"/>
      <c r="DY125"/>
    </row>
    <row r="126" spans="1:129" x14ac:dyDescent="0.2">
      <c r="A126" s="109">
        <v>19014</v>
      </c>
      <c r="B126" t="str">
        <f>VLOOKUP(A126,Suministros!$A:$B,2,0)</f>
        <v>Transformador Monofásico Fase - Fase de 10 kVA; 13,2 / 0,46-0,23 kV</v>
      </c>
      <c r="C126" s="2" t="str">
        <f>""&amp;VLOOKUP(A126,Suministros!$A:$C,3,0)</f>
        <v>und</v>
      </c>
      <c r="D126" t="s">
        <v>683</v>
      </c>
      <c r="E126">
        <v>1</v>
      </c>
      <c r="CH126" s="6"/>
      <c r="CI126" s="6"/>
      <c r="CJ126" s="6"/>
      <c r="CK126" s="6"/>
      <c r="CL126" s="6"/>
      <c r="CM126" s="6"/>
      <c r="CN126" s="6"/>
      <c r="DS126"/>
      <c r="DT126"/>
      <c r="DU126"/>
      <c r="DV126"/>
      <c r="DW126"/>
      <c r="DX126"/>
      <c r="DY126"/>
    </row>
    <row r="127" spans="1:129" x14ac:dyDescent="0.2">
      <c r="A127" s="109">
        <v>19015</v>
      </c>
      <c r="B127" t="str">
        <f>VLOOKUP(A127,Suministros!$A:$B,2,0)</f>
        <v>Transformador Monofásico Fase - Fase de 15 kVA; 13,2 / 0,46-0,23 kV</v>
      </c>
      <c r="C127" s="2" t="str">
        <f>""&amp;VLOOKUP(A127,Suministros!$A:$C,3,0)</f>
        <v>und</v>
      </c>
      <c r="D127" t="s">
        <v>684</v>
      </c>
      <c r="E127">
        <v>1</v>
      </c>
      <c r="CH127" s="6"/>
      <c r="CI127" s="6"/>
      <c r="CJ127" s="6"/>
      <c r="CK127" s="6"/>
      <c r="CL127" s="6"/>
      <c r="CM127" s="6"/>
      <c r="CN127" s="6"/>
      <c r="DS127"/>
      <c r="DT127"/>
      <c r="DU127"/>
      <c r="DV127"/>
      <c r="DW127"/>
      <c r="DX127"/>
      <c r="DY127"/>
    </row>
    <row r="128" spans="1:129" x14ac:dyDescent="0.2">
      <c r="A128" s="109">
        <v>19016</v>
      </c>
      <c r="B128" t="str">
        <f>VLOOKUP(A128,Suministros!$A:$B,2,0)</f>
        <v>Transformador Monofásico Fase - Fase de 25 kVA; 13,2 / 0,46-0,23 kV</v>
      </c>
      <c r="C128" s="2" t="str">
        <f>""&amp;VLOOKUP(A128,Suministros!$A:$C,3,0)</f>
        <v>und</v>
      </c>
      <c r="D128" t="s">
        <v>685</v>
      </c>
      <c r="E128">
        <v>1</v>
      </c>
      <c r="CH128" s="6"/>
      <c r="CI128" s="6"/>
      <c r="CJ128" s="6"/>
      <c r="CK128" s="6"/>
      <c r="CL128" s="6"/>
      <c r="CM128" s="6"/>
      <c r="CN128" s="6"/>
      <c r="DS128"/>
      <c r="DT128"/>
      <c r="DU128"/>
      <c r="DV128"/>
      <c r="DW128"/>
      <c r="DX128"/>
      <c r="DY128"/>
    </row>
    <row r="129" spans="1:129" x14ac:dyDescent="0.2">
      <c r="A129" s="109">
        <v>19017</v>
      </c>
      <c r="B129" t="str">
        <f>VLOOKUP(A129,Suministros!$A:$B,2,0)</f>
        <v>Transformador Monofásico Fase - Fase de 5 kVA; 10 / 0,46-0,23 kV</v>
      </c>
      <c r="C129" s="2" t="str">
        <f>""&amp;VLOOKUP(A129,Suministros!$A:$C,3,0)</f>
        <v>und</v>
      </c>
      <c r="D129" t="s">
        <v>686</v>
      </c>
      <c r="E129">
        <v>1</v>
      </c>
      <c r="CH129" s="6"/>
      <c r="CI129" s="6"/>
      <c r="CJ129" s="6"/>
      <c r="CK129" s="6"/>
      <c r="CL129" s="6"/>
      <c r="CM129" s="6"/>
      <c r="CN129" s="6"/>
      <c r="DS129"/>
      <c r="DT129"/>
      <c r="DU129"/>
      <c r="DV129"/>
      <c r="DW129"/>
      <c r="DX129"/>
      <c r="DY129"/>
    </row>
    <row r="130" spans="1:129" x14ac:dyDescent="0.2">
      <c r="A130" s="109">
        <v>19018</v>
      </c>
      <c r="B130" t="str">
        <f>VLOOKUP(A130,Suministros!$A:$B,2,0)</f>
        <v>Transformador Monofásico Fase - Fase de 10 kVA; 10 / 0,46-0,23 kV</v>
      </c>
      <c r="C130" s="2" t="str">
        <f>""&amp;VLOOKUP(A130,Suministros!$A:$C,3,0)</f>
        <v>und</v>
      </c>
      <c r="D130" t="s">
        <v>687</v>
      </c>
      <c r="E130">
        <v>1</v>
      </c>
      <c r="CH130" s="6"/>
      <c r="CI130" s="6"/>
      <c r="CJ130" s="6"/>
      <c r="CK130" s="6"/>
      <c r="CL130" s="6"/>
      <c r="CM130" s="6"/>
      <c r="CN130" s="6"/>
      <c r="DS130"/>
      <c r="DT130"/>
      <c r="DU130"/>
      <c r="DV130"/>
      <c r="DW130"/>
      <c r="DX130"/>
      <c r="DY130"/>
    </row>
    <row r="131" spans="1:129" x14ac:dyDescent="0.2">
      <c r="A131" s="109">
        <v>19019</v>
      </c>
      <c r="B131" t="str">
        <f>VLOOKUP(A131,Suministros!$A:$B,2,0)</f>
        <v>Transformador Monofásico Fase - Fase de 15 kVA; 10 / 0,46-0,23 kV</v>
      </c>
      <c r="C131" s="2" t="str">
        <f>""&amp;VLOOKUP(A131,Suministros!$A:$C,3,0)</f>
        <v>und</v>
      </c>
      <c r="D131" t="s">
        <v>688</v>
      </c>
      <c r="E131">
        <v>1</v>
      </c>
      <c r="CH131" s="6"/>
      <c r="CI131" s="6"/>
      <c r="CJ131" s="6"/>
      <c r="CK131" s="6"/>
      <c r="CL131" s="6"/>
      <c r="CM131" s="6"/>
      <c r="CN131" s="6"/>
      <c r="DS131"/>
      <c r="DT131"/>
      <c r="DU131"/>
      <c r="DV131"/>
      <c r="DW131"/>
      <c r="DX131"/>
      <c r="DY131"/>
    </row>
    <row r="132" spans="1:129" x14ac:dyDescent="0.2">
      <c r="A132" s="109">
        <v>19020</v>
      </c>
      <c r="B132" t="str">
        <f>VLOOKUP(A132,Suministros!$A:$B,2,0)</f>
        <v>Transformador Monofásico Fase - Fase de 25 kVA; 10 / 0,46-0,23 kV</v>
      </c>
      <c r="C132" s="2" t="str">
        <f>""&amp;VLOOKUP(A132,Suministros!$A:$C,3,0)</f>
        <v>und</v>
      </c>
      <c r="D132" t="s">
        <v>689</v>
      </c>
      <c r="E132">
        <v>1</v>
      </c>
      <c r="CH132" s="6"/>
      <c r="CI132" s="6"/>
      <c r="CJ132" s="6"/>
      <c r="CK132" s="6"/>
      <c r="CL132" s="6"/>
      <c r="CM132" s="6"/>
      <c r="CN132" s="6"/>
      <c r="DS132"/>
      <c r="DT132"/>
      <c r="DU132"/>
      <c r="DV132"/>
      <c r="DW132"/>
      <c r="DX132"/>
      <c r="DY132"/>
    </row>
    <row r="133" spans="1:129" x14ac:dyDescent="0.2">
      <c r="A133" s="109">
        <v>19021</v>
      </c>
      <c r="B133" t="str">
        <f>VLOOKUP(A133,Suministros!$A:$B,2,0)</f>
        <v>Transformador Monofásico Fase - Fase de 5 kVA; 10-22,9 / 0,46-0,23 kV</v>
      </c>
      <c r="C133" s="2" t="str">
        <f>""&amp;VLOOKUP(A133,Suministros!$A:$C,3,0)</f>
        <v>und</v>
      </c>
      <c r="D133" t="s">
        <v>690</v>
      </c>
      <c r="E133">
        <v>1</v>
      </c>
      <c r="CH133" s="6"/>
      <c r="CI133" s="6"/>
      <c r="CJ133" s="6"/>
      <c r="CK133" s="6"/>
      <c r="CL133" s="6"/>
      <c r="CM133" s="6"/>
      <c r="CN133" s="6"/>
      <c r="DS133"/>
      <c r="DT133"/>
      <c r="DU133"/>
      <c r="DV133"/>
      <c r="DW133"/>
      <c r="DX133"/>
      <c r="DY133"/>
    </row>
    <row r="134" spans="1:129" x14ac:dyDescent="0.2">
      <c r="A134" s="109">
        <v>19022</v>
      </c>
      <c r="B134" t="str">
        <f>VLOOKUP(A134,Suministros!$A:$B,2,0)</f>
        <v>Transformador Monofásico Fase - Fase de 10 kVA; 10-22,9 / 0,46-0,23 kV</v>
      </c>
      <c r="C134" s="2" t="str">
        <f>""&amp;VLOOKUP(A134,Suministros!$A:$C,3,0)</f>
        <v>und</v>
      </c>
      <c r="D134" t="s">
        <v>691</v>
      </c>
      <c r="E134">
        <v>1</v>
      </c>
      <c r="CH134" s="6"/>
      <c r="CI134" s="6"/>
      <c r="CJ134" s="6"/>
      <c r="CK134" s="6"/>
      <c r="CL134" s="6"/>
      <c r="CM134" s="6"/>
      <c r="CN134" s="6"/>
      <c r="DS134"/>
      <c r="DT134"/>
      <c r="DU134"/>
      <c r="DV134"/>
      <c r="DW134"/>
      <c r="DX134"/>
      <c r="DY134"/>
    </row>
    <row r="135" spans="1:129" x14ac:dyDescent="0.2">
      <c r="A135" s="109">
        <v>19023</v>
      </c>
      <c r="B135" t="str">
        <f>VLOOKUP(A135,Suministros!$A:$B,2,0)</f>
        <v>Transformador Monofásico Fase - Fase de 15 kVA; 10-22,9 / 0,46-0,23 kV</v>
      </c>
      <c r="C135" s="2" t="str">
        <f>""&amp;VLOOKUP(A135,Suministros!$A:$C,3,0)</f>
        <v>und</v>
      </c>
      <c r="D135" t="s">
        <v>692</v>
      </c>
      <c r="E135">
        <v>1</v>
      </c>
      <c r="CH135" s="6"/>
      <c r="CI135" s="6"/>
      <c r="CJ135" s="6"/>
      <c r="CK135" s="6"/>
      <c r="CL135" s="6"/>
      <c r="CM135" s="6"/>
      <c r="CN135" s="6"/>
      <c r="DS135"/>
      <c r="DT135"/>
      <c r="DU135"/>
      <c r="DV135"/>
      <c r="DW135"/>
      <c r="DX135"/>
      <c r="DY135"/>
    </row>
    <row r="136" spans="1:129" x14ac:dyDescent="0.2">
      <c r="A136" s="109">
        <v>19024</v>
      </c>
      <c r="B136" t="str">
        <f>VLOOKUP(A136,Suministros!$A:$B,2,0)</f>
        <v>Transformador Monofásico Fase - Fase de 25 kVA; 10-22,9 / 0,46-0,23 kV</v>
      </c>
      <c r="C136" s="2" t="str">
        <f>""&amp;VLOOKUP(A136,Suministros!$A:$C,3,0)</f>
        <v>und</v>
      </c>
      <c r="D136" t="s">
        <v>693</v>
      </c>
      <c r="E136">
        <v>1</v>
      </c>
      <c r="CH136" s="6"/>
      <c r="CI136" s="6"/>
      <c r="CJ136" s="6"/>
      <c r="CK136" s="6"/>
      <c r="CL136" s="6"/>
      <c r="CM136" s="6"/>
      <c r="CN136" s="6"/>
      <c r="DS136"/>
      <c r="DT136"/>
      <c r="DU136"/>
      <c r="DV136"/>
      <c r="DW136"/>
      <c r="DX136"/>
      <c r="DY136"/>
    </row>
    <row r="137" spans="1:129" x14ac:dyDescent="0.2">
      <c r="A137" s="109">
        <v>19025</v>
      </c>
      <c r="B137" t="str">
        <f>VLOOKUP(A137,Suministros!$A:$B,2,0)</f>
        <v>Transformador Monofásico Fase - Fase de 5 kVA; 13,8 / 0,46-0,23 kV</v>
      </c>
      <c r="C137" s="2" t="str">
        <f>""&amp;VLOOKUP(A137,Suministros!$A:$C,3,0)</f>
        <v>und</v>
      </c>
      <c r="D137" t="s">
        <v>694</v>
      </c>
      <c r="E137">
        <v>1</v>
      </c>
      <c r="CH137" s="6"/>
      <c r="CI137" s="6"/>
      <c r="CJ137" s="6"/>
      <c r="CK137" s="6"/>
      <c r="CL137" s="6"/>
      <c r="CM137" s="6"/>
      <c r="CN137" s="6"/>
      <c r="DS137"/>
      <c r="DT137"/>
      <c r="DU137"/>
      <c r="DV137"/>
      <c r="DW137"/>
      <c r="DX137"/>
      <c r="DY137"/>
    </row>
    <row r="138" spans="1:129" x14ac:dyDescent="0.2">
      <c r="A138" s="109">
        <v>19026</v>
      </c>
      <c r="B138" t="str">
        <f>VLOOKUP(A138,Suministros!$A:$B,2,0)</f>
        <v>Transformador Monofásico Fase - Fase de 10 kVA; 13,8 / 0,46-0,23 kV</v>
      </c>
      <c r="C138" s="2" t="str">
        <f>""&amp;VLOOKUP(A138,Suministros!$A:$C,3,0)</f>
        <v>und</v>
      </c>
      <c r="D138" t="s">
        <v>695</v>
      </c>
      <c r="E138">
        <v>1</v>
      </c>
      <c r="CH138" s="6"/>
      <c r="CI138" s="6"/>
      <c r="CJ138" s="6"/>
      <c r="CK138" s="6"/>
      <c r="CL138" s="6"/>
      <c r="CM138" s="6"/>
      <c r="CN138" s="6"/>
      <c r="DS138"/>
      <c r="DT138"/>
      <c r="DU138"/>
      <c r="DV138"/>
      <c r="DW138"/>
      <c r="DX138"/>
      <c r="DY138"/>
    </row>
    <row r="139" spans="1:129" x14ac:dyDescent="0.2">
      <c r="A139" s="109">
        <v>19027</v>
      </c>
      <c r="B139" t="str">
        <f>VLOOKUP(A139,Suministros!$A:$B,2,0)</f>
        <v>Transformador Monofásico Fase - Fase de 15 kVA; 13,8 / 0,46-0,23 kV</v>
      </c>
      <c r="C139" s="2" t="str">
        <f>""&amp;VLOOKUP(A139,Suministros!$A:$C,3,0)</f>
        <v>und</v>
      </c>
      <c r="D139" t="s">
        <v>696</v>
      </c>
      <c r="E139">
        <v>1</v>
      </c>
      <c r="CH139" s="6"/>
      <c r="CI139" s="6"/>
      <c r="CJ139" s="6"/>
      <c r="CK139" s="6"/>
      <c r="CL139" s="6"/>
      <c r="CM139" s="6"/>
      <c r="CN139" s="6"/>
      <c r="DS139"/>
      <c r="DT139"/>
      <c r="DU139"/>
      <c r="DV139"/>
      <c r="DW139"/>
      <c r="DX139"/>
      <c r="DY139"/>
    </row>
    <row r="140" spans="1:129" x14ac:dyDescent="0.2">
      <c r="A140" s="109">
        <v>19028</v>
      </c>
      <c r="B140" t="str">
        <f>VLOOKUP(A140,Suministros!$A:$B,2,0)</f>
        <v>Transformador Monofásico Fase - Fase de 25 kVA; 13,8 / 0,46-0,23 kV</v>
      </c>
      <c r="C140" s="2" t="str">
        <f>""&amp;VLOOKUP(A140,Suministros!$A:$C,3,0)</f>
        <v>und</v>
      </c>
      <c r="D140" t="s">
        <v>697</v>
      </c>
      <c r="E140">
        <v>1</v>
      </c>
      <c r="CH140" s="6"/>
      <c r="CI140" s="6"/>
      <c r="CJ140" s="6"/>
      <c r="CK140" s="6"/>
      <c r="CL140" s="6"/>
      <c r="CM140" s="6"/>
      <c r="CN140" s="6"/>
      <c r="DS140"/>
      <c r="DT140"/>
      <c r="DU140"/>
      <c r="DV140"/>
      <c r="DW140"/>
      <c r="DX140"/>
      <c r="DY140"/>
    </row>
    <row r="141" spans="1:129" x14ac:dyDescent="0.2">
      <c r="A141" s="109">
        <v>19029</v>
      </c>
      <c r="B141" t="str">
        <f>VLOOKUP(A141,Suministros!$A:$B,2,0)</f>
        <v xml:space="preserve">Transformador Monofásico de 5 kVA; 13,2 (Fase-Neutro) - 22,9 (Fase-Fase) / 0,46-0,23 kV </v>
      </c>
      <c r="C141" s="2" t="str">
        <f>""&amp;VLOOKUP(A141,Suministros!$A:$C,3,0)</f>
        <v>und</v>
      </c>
      <c r="D141" t="s">
        <v>698</v>
      </c>
      <c r="E141">
        <v>1</v>
      </c>
      <c r="CH141" s="6"/>
      <c r="CI141" s="6"/>
      <c r="CJ141" s="6"/>
      <c r="CK141" s="6"/>
      <c r="CL141" s="6"/>
      <c r="CM141" s="6"/>
      <c r="CN141" s="6"/>
      <c r="DS141"/>
      <c r="DT141"/>
      <c r="DU141"/>
      <c r="DV141"/>
      <c r="DW141"/>
      <c r="DX141"/>
      <c r="DY141"/>
    </row>
    <row r="142" spans="1:129" x14ac:dyDescent="0.2">
      <c r="A142" s="109">
        <v>19030</v>
      </c>
      <c r="B142" t="str">
        <f>VLOOKUP(A142,Suministros!$A:$B,2,0)</f>
        <v xml:space="preserve">Transformador Monofásico de 10 kVA; 13,2 (Fase-Neutro) - 22,9 (Fase-Fase) / 0,46-0,23 kV </v>
      </c>
      <c r="C142" s="2" t="str">
        <f>""&amp;VLOOKUP(A142,Suministros!$A:$C,3,0)</f>
        <v>und</v>
      </c>
      <c r="D142" t="s">
        <v>699</v>
      </c>
      <c r="E142">
        <v>1</v>
      </c>
      <c r="CH142" s="6"/>
      <c r="CI142" s="6"/>
      <c r="CJ142" s="6"/>
      <c r="CK142" s="6"/>
      <c r="CL142" s="6"/>
      <c r="CM142" s="6"/>
      <c r="CN142" s="6"/>
      <c r="DS142"/>
      <c r="DT142"/>
      <c r="DU142"/>
      <c r="DV142"/>
      <c r="DW142"/>
      <c r="DX142"/>
      <c r="DY142"/>
    </row>
    <row r="143" spans="1:129" x14ac:dyDescent="0.2">
      <c r="A143" s="109">
        <v>19031</v>
      </c>
      <c r="B143" t="str">
        <f>VLOOKUP(A143,Suministros!$A:$B,2,0)</f>
        <v xml:space="preserve">Transformador Monofásico de 15 kVA; 13,2 (Fase-Neutro) - 22,9 (Fase-Fase) / 0,46-0,23 kV </v>
      </c>
      <c r="C143" s="2" t="str">
        <f>""&amp;VLOOKUP(A143,Suministros!$A:$C,3,0)</f>
        <v>und</v>
      </c>
      <c r="D143" t="s">
        <v>700</v>
      </c>
      <c r="E143">
        <v>1</v>
      </c>
      <c r="CH143" s="6"/>
      <c r="CI143" s="6"/>
      <c r="CJ143" s="6"/>
      <c r="CK143" s="6"/>
      <c r="CL143" s="6"/>
      <c r="CM143" s="6"/>
      <c r="CN143" s="6"/>
      <c r="DS143"/>
      <c r="DT143"/>
      <c r="DU143"/>
      <c r="DV143"/>
      <c r="DW143"/>
      <c r="DX143"/>
      <c r="DY143"/>
    </row>
    <row r="144" spans="1:129" x14ac:dyDescent="0.2">
      <c r="A144" s="109">
        <v>19032</v>
      </c>
      <c r="B144" t="str">
        <f>VLOOKUP(A144,Suministros!$A:$B,2,0)</f>
        <v xml:space="preserve">Transformador Monofásico de 25 kVA; 13,2 (Fase-Neutro) - 22,9 (Fase-Fase) / 0,46-0,23 kV </v>
      </c>
      <c r="C144" s="2" t="str">
        <f>""&amp;VLOOKUP(A144,Suministros!$A:$C,3,0)</f>
        <v>und</v>
      </c>
      <c r="D144" t="s">
        <v>701</v>
      </c>
      <c r="E144">
        <v>1</v>
      </c>
      <c r="CH144" s="6"/>
      <c r="CI144" s="6"/>
      <c r="CJ144" s="6"/>
      <c r="CK144" s="6"/>
      <c r="CL144" s="6"/>
      <c r="CM144" s="6"/>
      <c r="CN144" s="6"/>
      <c r="DS144"/>
      <c r="DT144"/>
      <c r="DU144"/>
      <c r="DV144"/>
      <c r="DW144"/>
      <c r="DX144"/>
      <c r="DY144"/>
    </row>
    <row r="145" spans="1:129" x14ac:dyDescent="0.2">
      <c r="A145" s="109">
        <v>19033</v>
      </c>
      <c r="B145" t="str">
        <f>VLOOKUP(A145,Suministros!$A:$B,2,0)</f>
        <v>Transformador Trifásico, dyn5, de 40 kVA; 22,9 / 0,40-0,23 kV</v>
      </c>
      <c r="C145" s="2" t="str">
        <f>""&amp;VLOOKUP(A145,Suministros!$A:$C,3,0)</f>
        <v>und</v>
      </c>
      <c r="D145" t="s">
        <v>702</v>
      </c>
      <c r="E145">
        <v>1</v>
      </c>
      <c r="CH145" s="6"/>
      <c r="CI145" s="6"/>
      <c r="CJ145" s="6"/>
      <c r="CK145" s="6"/>
      <c r="CL145" s="6"/>
      <c r="CM145" s="6"/>
      <c r="CN145" s="6"/>
      <c r="DS145"/>
      <c r="DT145"/>
      <c r="DU145"/>
      <c r="DV145"/>
      <c r="DW145"/>
      <c r="DX145"/>
      <c r="DY145"/>
    </row>
    <row r="146" spans="1:129" x14ac:dyDescent="0.2">
      <c r="A146" s="109">
        <v>19034</v>
      </c>
      <c r="B146" t="str">
        <f>VLOOKUP(A146,Suministros!$A:$B,2,0)</f>
        <v>Transformador Trifásico, dyn5, de 50 kVA; 22,9 / 0,40-0,23 kV</v>
      </c>
      <c r="C146" s="2" t="str">
        <f>""&amp;VLOOKUP(A146,Suministros!$A:$C,3,0)</f>
        <v>und</v>
      </c>
      <c r="D146" t="s">
        <v>703</v>
      </c>
      <c r="E146">
        <v>1</v>
      </c>
      <c r="CH146" s="6"/>
      <c r="CI146" s="6"/>
      <c r="CJ146" s="6"/>
      <c r="CK146" s="6"/>
      <c r="CL146" s="6"/>
      <c r="CM146" s="6"/>
      <c r="CN146" s="6"/>
      <c r="DS146"/>
      <c r="DT146"/>
      <c r="DU146"/>
      <c r="DV146"/>
      <c r="DW146"/>
      <c r="DX146"/>
      <c r="DY146"/>
    </row>
    <row r="147" spans="1:129" x14ac:dyDescent="0.2">
      <c r="A147" s="109">
        <v>19035</v>
      </c>
      <c r="B147" t="str">
        <f>VLOOKUP(A147,Suministros!$A:$B,2,0)</f>
        <v>Transformador Trifásico, dyn5, de 75 kVA; 22,9 / 0,40-0,23 kV</v>
      </c>
      <c r="C147" s="2" t="str">
        <f>""&amp;VLOOKUP(A147,Suministros!$A:$C,3,0)</f>
        <v>und</v>
      </c>
      <c r="D147" t="s">
        <v>704</v>
      </c>
      <c r="E147">
        <v>1</v>
      </c>
      <c r="CH147" s="6"/>
      <c r="CI147" s="6"/>
      <c r="CJ147" s="6"/>
      <c r="CK147" s="6"/>
      <c r="CL147" s="6"/>
      <c r="CM147" s="6"/>
      <c r="CN147" s="6"/>
      <c r="DS147"/>
      <c r="DT147"/>
      <c r="DU147"/>
      <c r="DV147"/>
      <c r="DW147"/>
      <c r="DX147"/>
      <c r="DY147"/>
    </row>
    <row r="148" spans="1:129" x14ac:dyDescent="0.2">
      <c r="A148" s="109">
        <v>19036</v>
      </c>
      <c r="B148" t="str">
        <f>VLOOKUP(A148,Suministros!$A:$B,2,0)</f>
        <v>Transformador Trifásico, dyn5, de 100 kVA; 22,9 / 0,40-0,23 kV</v>
      </c>
      <c r="C148" s="2" t="str">
        <f>""&amp;VLOOKUP(A148,Suministros!$A:$C,3,0)</f>
        <v>und</v>
      </c>
      <c r="D148" t="s">
        <v>705</v>
      </c>
      <c r="E148">
        <v>1</v>
      </c>
      <c r="CH148" s="6"/>
      <c r="CI148" s="6"/>
      <c r="CJ148" s="6"/>
      <c r="CK148" s="6"/>
      <c r="CL148" s="6"/>
      <c r="CM148" s="6"/>
      <c r="CN148" s="6"/>
      <c r="DS148"/>
      <c r="DT148"/>
      <c r="DU148"/>
      <c r="DV148"/>
      <c r="DW148"/>
      <c r="DX148"/>
      <c r="DY148"/>
    </row>
    <row r="149" spans="1:129" x14ac:dyDescent="0.2">
      <c r="A149" s="109">
        <v>19037</v>
      </c>
      <c r="B149" t="str">
        <f>VLOOKUP(A149,Suministros!$A:$B,2,0)</f>
        <v>Transformador Trifásico, dyn5, de 160 kVA; 22,9 / 0,40-0,23 kV</v>
      </c>
      <c r="C149" s="2" t="str">
        <f>""&amp;VLOOKUP(A149,Suministros!$A:$C,3,0)</f>
        <v>und</v>
      </c>
      <c r="D149" t="s">
        <v>706</v>
      </c>
      <c r="E149">
        <v>1</v>
      </c>
      <c r="CH149" s="6"/>
      <c r="CI149" s="6"/>
      <c r="CJ149" s="6"/>
      <c r="CK149" s="6"/>
      <c r="CL149" s="6"/>
      <c r="CM149" s="6"/>
      <c r="CN149" s="6"/>
      <c r="DS149"/>
      <c r="DT149"/>
      <c r="DU149"/>
      <c r="DV149"/>
      <c r="DW149"/>
      <c r="DX149"/>
      <c r="DY149"/>
    </row>
    <row r="150" spans="1:129" x14ac:dyDescent="0.2">
      <c r="A150" s="109">
        <v>19038</v>
      </c>
      <c r="B150" t="str">
        <f>VLOOKUP(A150,Suministros!$A:$B,2,0)</f>
        <v>Transformador Trifásico, dyn5, de 40 kVA; 10 / 0,40-0,23 kV</v>
      </c>
      <c r="C150" s="2" t="str">
        <f>""&amp;VLOOKUP(A150,Suministros!$A:$C,3,0)</f>
        <v>und</v>
      </c>
      <c r="D150" t="s">
        <v>707</v>
      </c>
      <c r="E150">
        <v>1</v>
      </c>
      <c r="CH150" s="6"/>
      <c r="CI150" s="6"/>
      <c r="CJ150" s="6"/>
      <c r="CK150" s="6"/>
      <c r="CL150" s="6"/>
      <c r="CM150" s="6"/>
      <c r="CN150" s="6"/>
      <c r="DS150"/>
      <c r="DT150"/>
      <c r="DU150"/>
      <c r="DV150"/>
      <c r="DW150"/>
      <c r="DX150"/>
      <c r="DY150"/>
    </row>
    <row r="151" spans="1:129" x14ac:dyDescent="0.2">
      <c r="A151" s="109">
        <v>19039</v>
      </c>
      <c r="B151" t="str">
        <f>VLOOKUP(A151,Suministros!$A:$B,2,0)</f>
        <v>Transformador Trifásico, dyn5, de 50 kVA; 10 / 0,40-0,23 kV</v>
      </c>
      <c r="C151" s="2" t="str">
        <f>""&amp;VLOOKUP(A151,Suministros!$A:$C,3,0)</f>
        <v>und</v>
      </c>
      <c r="D151" t="s">
        <v>708</v>
      </c>
      <c r="E151">
        <v>1</v>
      </c>
      <c r="CH151" s="6"/>
      <c r="CI151" s="6"/>
      <c r="CJ151" s="6"/>
      <c r="CK151" s="6"/>
      <c r="CL151" s="6"/>
      <c r="CM151" s="6"/>
      <c r="CN151" s="6"/>
      <c r="DS151"/>
      <c r="DT151"/>
      <c r="DU151"/>
      <c r="DV151"/>
      <c r="DW151"/>
      <c r="DX151"/>
      <c r="DY151"/>
    </row>
    <row r="152" spans="1:129" x14ac:dyDescent="0.2">
      <c r="A152" s="109">
        <v>19040</v>
      </c>
      <c r="B152" t="str">
        <f>VLOOKUP(A152,Suministros!$A:$B,2,0)</f>
        <v>Transformador Trifásico, dyn5, de 75 kVA; 10 / 0,40-0,23 kV</v>
      </c>
      <c r="C152" s="2" t="str">
        <f>""&amp;VLOOKUP(A152,Suministros!$A:$C,3,0)</f>
        <v>und</v>
      </c>
      <c r="D152" t="s">
        <v>709</v>
      </c>
      <c r="E152">
        <v>1</v>
      </c>
      <c r="CH152" s="6"/>
      <c r="CI152" s="6"/>
      <c r="CJ152" s="6"/>
      <c r="CK152" s="6"/>
      <c r="CL152" s="6"/>
      <c r="CM152" s="6"/>
      <c r="CN152" s="6"/>
      <c r="DS152"/>
      <c r="DT152"/>
      <c r="DU152"/>
      <c r="DV152"/>
      <c r="DW152"/>
      <c r="DX152"/>
      <c r="DY152"/>
    </row>
    <row r="153" spans="1:129" x14ac:dyDescent="0.2">
      <c r="A153" s="109">
        <v>19041</v>
      </c>
      <c r="B153" t="str">
        <f>VLOOKUP(A153,Suministros!$A:$B,2,0)</f>
        <v>Transformador Trifásico, dyn5, de 100 kVA; 10 / 0,40-0,23 kV</v>
      </c>
      <c r="C153" s="2" t="str">
        <f>""&amp;VLOOKUP(A153,Suministros!$A:$C,3,0)</f>
        <v>und</v>
      </c>
      <c r="D153" t="s">
        <v>710</v>
      </c>
      <c r="E153">
        <v>1</v>
      </c>
      <c r="CH153" s="6"/>
      <c r="CI153" s="6"/>
      <c r="CJ153" s="6"/>
      <c r="CK153" s="6"/>
      <c r="CL153" s="6"/>
      <c r="CM153" s="6"/>
      <c r="CN153" s="6"/>
      <c r="DS153"/>
      <c r="DT153"/>
      <c r="DU153"/>
      <c r="DV153"/>
      <c r="DW153"/>
      <c r="DX153"/>
      <c r="DY153"/>
    </row>
    <row r="154" spans="1:129" x14ac:dyDescent="0.2">
      <c r="A154" s="109">
        <v>19042</v>
      </c>
      <c r="B154" t="str">
        <f>VLOOKUP(A154,Suministros!$A:$B,2,0)</f>
        <v>Transformador Trifásico, dyn5, de 160 kVA; 10 / 0,40-0,23 kV</v>
      </c>
      <c r="C154" s="2" t="str">
        <f>""&amp;VLOOKUP(A154,Suministros!$A:$C,3,0)</f>
        <v>und</v>
      </c>
      <c r="D154" t="s">
        <v>711</v>
      </c>
      <c r="E154">
        <v>1</v>
      </c>
      <c r="CH154" s="6"/>
      <c r="CI154" s="6"/>
      <c r="CJ154" s="6"/>
      <c r="CK154" s="6"/>
      <c r="CL154" s="6"/>
      <c r="CM154" s="6"/>
      <c r="CN154" s="6"/>
      <c r="DS154"/>
      <c r="DT154"/>
      <c r="DU154"/>
      <c r="DV154"/>
      <c r="DW154"/>
      <c r="DX154"/>
      <c r="DY154"/>
    </row>
    <row r="155" spans="1:129" x14ac:dyDescent="0.2">
      <c r="A155" s="109">
        <v>19043</v>
      </c>
      <c r="B155" t="str">
        <f>VLOOKUP(A155,Suministros!$A:$B,2,0)</f>
        <v>Transformador Trifásico, dyn5, de 40 kVA; 10-22,9 / 0,40-0,23 kV</v>
      </c>
      <c r="C155" s="2" t="str">
        <f>""&amp;VLOOKUP(A155,Suministros!$A:$C,3,0)</f>
        <v>und</v>
      </c>
      <c r="D155" t="s">
        <v>712</v>
      </c>
      <c r="E155">
        <v>1</v>
      </c>
      <c r="CH155" s="6"/>
      <c r="CI155" s="6"/>
      <c r="CJ155" s="6"/>
      <c r="CK155" s="6"/>
      <c r="CL155" s="6"/>
      <c r="CM155" s="6"/>
      <c r="CN155" s="6"/>
      <c r="DS155"/>
      <c r="DT155"/>
      <c r="DU155"/>
      <c r="DV155"/>
      <c r="DW155"/>
      <c r="DX155"/>
      <c r="DY155"/>
    </row>
    <row r="156" spans="1:129" x14ac:dyDescent="0.2">
      <c r="A156" s="109">
        <v>19044</v>
      </c>
      <c r="B156" t="str">
        <f>VLOOKUP(A156,Suministros!$A:$B,2,0)</f>
        <v>Transformador Trifásico, dyn5, de 50 kVA; 10-22,9 / 0,40-0,23 kV</v>
      </c>
      <c r="C156" s="2" t="str">
        <f>""&amp;VLOOKUP(A156,Suministros!$A:$C,3,0)</f>
        <v>und</v>
      </c>
      <c r="D156" t="s">
        <v>713</v>
      </c>
      <c r="E156">
        <v>1</v>
      </c>
      <c r="CH156" s="6"/>
      <c r="CI156" s="6"/>
      <c r="CJ156" s="6"/>
      <c r="CK156" s="6"/>
      <c r="CL156" s="6"/>
      <c r="CM156" s="6"/>
      <c r="CN156" s="6"/>
      <c r="DS156"/>
      <c r="DT156"/>
      <c r="DU156"/>
      <c r="DV156"/>
      <c r="DW156"/>
      <c r="DX156"/>
      <c r="DY156"/>
    </row>
    <row r="157" spans="1:129" x14ac:dyDescent="0.2">
      <c r="A157" s="109">
        <v>19045</v>
      </c>
      <c r="B157" t="str">
        <f>VLOOKUP(A157,Suministros!$A:$B,2,0)</f>
        <v>Transformador Trifásico, dyn5, de 75 kVA; 10-22,9 / 0,40-0,23 kV</v>
      </c>
      <c r="C157" s="2" t="str">
        <f>""&amp;VLOOKUP(A157,Suministros!$A:$C,3,0)</f>
        <v>und</v>
      </c>
      <c r="D157" t="s">
        <v>714</v>
      </c>
      <c r="E157">
        <v>1</v>
      </c>
      <c r="CH157" s="6"/>
      <c r="CI157" s="6"/>
      <c r="CJ157" s="6"/>
      <c r="CK157" s="6"/>
      <c r="CL157" s="6"/>
      <c r="CM157" s="6"/>
      <c r="CN157" s="6"/>
      <c r="DS157"/>
      <c r="DT157"/>
      <c r="DU157"/>
      <c r="DV157"/>
      <c r="DW157"/>
      <c r="DX157"/>
      <c r="DY157"/>
    </row>
    <row r="158" spans="1:129" x14ac:dyDescent="0.2">
      <c r="A158" s="109">
        <v>19046</v>
      </c>
      <c r="B158" t="str">
        <f>VLOOKUP(A158,Suministros!$A:$B,2,0)</f>
        <v>Transformador Trifásico, dyn5, de 100 kVA; 10-22,9 / 0,40-0,23 kV</v>
      </c>
      <c r="C158" s="2" t="str">
        <f>""&amp;VLOOKUP(A158,Suministros!$A:$C,3,0)</f>
        <v>und</v>
      </c>
      <c r="D158" t="s">
        <v>715</v>
      </c>
      <c r="E158">
        <v>1</v>
      </c>
      <c r="CH158" s="6"/>
      <c r="CI158" s="6"/>
      <c r="CJ158" s="6"/>
      <c r="CK158" s="6"/>
      <c r="CL158" s="6"/>
      <c r="CM158" s="6"/>
      <c r="CN158" s="6"/>
      <c r="DS158"/>
      <c r="DT158"/>
      <c r="DU158"/>
      <c r="DV158"/>
      <c r="DW158"/>
      <c r="DX158"/>
      <c r="DY158"/>
    </row>
    <row r="159" spans="1:129" x14ac:dyDescent="0.2">
      <c r="A159" s="109">
        <v>19047</v>
      </c>
      <c r="B159" t="str">
        <f>VLOOKUP(A159,Suministros!$A:$B,2,0)</f>
        <v>Transformador Trifásico, dyn5, de 160 kVA; 10-22,9 / 0,40-0,23 kV</v>
      </c>
      <c r="C159" s="2" t="str">
        <f>""&amp;VLOOKUP(A159,Suministros!$A:$C,3,0)</f>
        <v>und</v>
      </c>
      <c r="D159" t="s">
        <v>716</v>
      </c>
      <c r="E159">
        <v>1</v>
      </c>
      <c r="CH159" s="6"/>
      <c r="CI159" s="6"/>
      <c r="CJ159" s="6"/>
      <c r="CK159" s="6"/>
      <c r="CL159" s="6"/>
      <c r="CM159" s="6"/>
      <c r="CN159" s="6"/>
      <c r="DS159"/>
      <c r="DT159"/>
      <c r="DU159"/>
      <c r="DV159"/>
      <c r="DW159"/>
      <c r="DX159"/>
      <c r="DY159"/>
    </row>
    <row r="160" spans="1:129" x14ac:dyDescent="0.2">
      <c r="A160" s="109">
        <v>19048</v>
      </c>
      <c r="B160" t="str">
        <f>VLOOKUP(A160,Suministros!$A:$B,2,0)</f>
        <v>Transformador Trifásico, dyn5, de 40 kVA; 13,8 / 0,40-0,23 kV</v>
      </c>
      <c r="C160" s="2" t="str">
        <f>""&amp;VLOOKUP(A160,Suministros!$A:$C,3,0)</f>
        <v>und</v>
      </c>
      <c r="D160" t="s">
        <v>717</v>
      </c>
      <c r="E160">
        <v>1</v>
      </c>
      <c r="CH160" s="6"/>
      <c r="CI160" s="6"/>
      <c r="CJ160" s="6"/>
      <c r="CK160" s="6"/>
      <c r="CL160" s="6"/>
      <c r="CM160" s="6"/>
      <c r="CN160" s="6"/>
      <c r="DS160"/>
      <c r="DT160"/>
      <c r="DU160"/>
      <c r="DV160"/>
      <c r="DW160"/>
      <c r="DX160"/>
      <c r="DY160"/>
    </row>
    <row r="161" spans="1:129" x14ac:dyDescent="0.2">
      <c r="A161" s="109">
        <v>19049</v>
      </c>
      <c r="B161" t="str">
        <f>VLOOKUP(A161,Suministros!$A:$B,2,0)</f>
        <v>Transformador Trifásico, dyn5, de 50 kVA; 13,8 / 0,40-0,23 kV</v>
      </c>
      <c r="C161" s="2" t="str">
        <f>""&amp;VLOOKUP(A161,Suministros!$A:$C,3,0)</f>
        <v>und</v>
      </c>
      <c r="D161" t="s">
        <v>718</v>
      </c>
      <c r="E161">
        <v>1</v>
      </c>
      <c r="CH161" s="6"/>
      <c r="CI161" s="6"/>
      <c r="CJ161" s="6"/>
      <c r="CK161" s="6"/>
      <c r="CL161" s="6"/>
      <c r="CM161" s="6"/>
      <c r="CN161" s="6"/>
      <c r="DS161"/>
      <c r="DT161"/>
      <c r="DU161"/>
      <c r="DV161"/>
      <c r="DW161"/>
      <c r="DX161"/>
      <c r="DY161"/>
    </row>
    <row r="162" spans="1:129" x14ac:dyDescent="0.2">
      <c r="A162" s="109">
        <v>19050</v>
      </c>
      <c r="B162" t="str">
        <f>VLOOKUP(A162,Suministros!$A:$B,2,0)</f>
        <v>Transformador Trifásico, dyn5, de 75 kVA; 13,8 / 0,40-0,23 kV</v>
      </c>
      <c r="C162" s="2" t="str">
        <f>""&amp;VLOOKUP(A162,Suministros!$A:$C,3,0)</f>
        <v>und</v>
      </c>
      <c r="D162" t="s">
        <v>719</v>
      </c>
      <c r="E162">
        <v>1</v>
      </c>
      <c r="CH162" s="6"/>
      <c r="CI162" s="6"/>
      <c r="CJ162" s="6"/>
      <c r="CK162" s="6"/>
      <c r="CL162" s="6"/>
      <c r="CM162" s="6"/>
      <c r="CN162" s="6"/>
      <c r="DS162"/>
      <c r="DT162"/>
      <c r="DU162"/>
      <c r="DV162"/>
      <c r="DW162"/>
      <c r="DX162"/>
      <c r="DY162"/>
    </row>
    <row r="163" spans="1:129" x14ac:dyDescent="0.2">
      <c r="A163" s="109">
        <v>19051</v>
      </c>
      <c r="B163" t="str">
        <f>VLOOKUP(A163,Suministros!$A:$B,2,0)</f>
        <v>Transformador Trifásico, dyn5, de 100 kVA; 13,8 / 0,40-0,23 kV</v>
      </c>
      <c r="C163" s="2" t="str">
        <f>""&amp;VLOOKUP(A163,Suministros!$A:$C,3,0)</f>
        <v>und</v>
      </c>
      <c r="D163" t="s">
        <v>720</v>
      </c>
      <c r="E163">
        <v>1</v>
      </c>
      <c r="CH163" s="6"/>
      <c r="CI163" s="6"/>
      <c r="CJ163" s="6"/>
      <c r="CK163" s="6"/>
      <c r="CL163" s="6"/>
      <c r="CM163" s="6"/>
      <c r="CN163" s="6"/>
      <c r="DS163"/>
      <c r="DT163"/>
      <c r="DU163"/>
      <c r="DV163"/>
      <c r="DW163"/>
      <c r="DX163"/>
      <c r="DY163"/>
    </row>
    <row r="164" spans="1:129" x14ac:dyDescent="0.2">
      <c r="A164" s="109">
        <v>19052</v>
      </c>
      <c r="B164" t="str">
        <f>VLOOKUP(A164,Suministros!$A:$B,2,0)</f>
        <v>Transformador Trifásico, dyn5, de 160 kVA; 13,8 / 0,40-0,23 kV</v>
      </c>
      <c r="C164" s="2" t="str">
        <f>""&amp;VLOOKUP(A164,Suministros!$A:$C,3,0)</f>
        <v>und</v>
      </c>
      <c r="D164" t="s">
        <v>721</v>
      </c>
      <c r="E164">
        <v>1</v>
      </c>
      <c r="CH164" s="6"/>
      <c r="CI164" s="6"/>
      <c r="CJ164" s="6"/>
      <c r="CK164" s="6"/>
      <c r="CL164" s="6"/>
      <c r="CM164" s="6"/>
      <c r="CN164" s="6"/>
      <c r="DS164"/>
      <c r="DT164"/>
      <c r="DU164"/>
      <c r="DV164"/>
      <c r="DW164"/>
      <c r="DX164"/>
      <c r="DY164"/>
    </row>
    <row r="165" spans="1:129" x14ac:dyDescent="0.2">
      <c r="CJ165" s="6"/>
      <c r="CK165" s="6"/>
      <c r="CL165" s="6"/>
      <c r="CM165" s="6"/>
      <c r="CN165" s="6"/>
      <c r="DU165"/>
      <c r="DV165"/>
      <c r="DW165"/>
      <c r="DX165"/>
      <c r="DY165"/>
    </row>
    <row r="166" spans="1:129" x14ac:dyDescent="0.2">
      <c r="CM166" s="6"/>
      <c r="CN166" s="6"/>
      <c r="DX166"/>
      <c r="DY166"/>
    </row>
    <row r="167" spans="1:129" x14ac:dyDescent="0.2">
      <c r="CM167" s="6"/>
      <c r="CN167" s="6"/>
      <c r="DX167"/>
      <c r="DY167"/>
    </row>
    <row r="168" spans="1:129" x14ac:dyDescent="0.2">
      <c r="CM168" s="6"/>
      <c r="CN168" s="6"/>
      <c r="DX168"/>
      <c r="DY168"/>
    </row>
    <row r="169" spans="1:129" x14ac:dyDescent="0.2">
      <c r="CM169" s="6"/>
      <c r="CN169" s="6"/>
      <c r="DX169"/>
      <c r="DY169"/>
    </row>
    <row r="170" spans="1:129" x14ac:dyDescent="0.2">
      <c r="CM170" s="6"/>
      <c r="CN170" s="6"/>
      <c r="DX170"/>
      <c r="DY170"/>
    </row>
    <row r="171" spans="1:129" x14ac:dyDescent="0.2">
      <c r="CM171" s="6"/>
      <c r="CN171" s="6"/>
      <c r="DX171"/>
      <c r="DY171"/>
    </row>
    <row r="172" spans="1:129" x14ac:dyDescent="0.2">
      <c r="CM172" s="6"/>
      <c r="CN172" s="6"/>
      <c r="DX172"/>
      <c r="DY172"/>
    </row>
    <row r="173" spans="1:129" x14ac:dyDescent="0.2">
      <c r="CM173" s="6"/>
      <c r="CN173" s="6"/>
      <c r="DX173"/>
      <c r="DY173"/>
    </row>
    <row r="174" spans="1:129" x14ac:dyDescent="0.2">
      <c r="CM174" s="6"/>
      <c r="CN174" s="6"/>
      <c r="DX174"/>
      <c r="DY174"/>
    </row>
    <row r="175" spans="1:129" x14ac:dyDescent="0.2">
      <c r="CM175" s="6"/>
      <c r="CN175" s="6"/>
      <c r="DX175"/>
      <c r="DY175"/>
    </row>
    <row r="176" spans="1:129" x14ac:dyDescent="0.2">
      <c r="CM176" s="6"/>
      <c r="CN176" s="6"/>
      <c r="DX176"/>
      <c r="DY176"/>
    </row>
  </sheetData>
  <pageMargins left="0.7" right="0.7" top="0.75" bottom="0.75" header="0.3" footer="0.3"/>
  <pageSetup paperSize="9"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CBBF9-2478-407E-B92E-93A9E86D7C75}">
  <sheetPr>
    <tabColor theme="4" tint="0.59999389629810485"/>
  </sheetPr>
  <dimension ref="A1:EX17"/>
  <sheetViews>
    <sheetView zoomScaleNormal="100" workbookViewId="0">
      <pane xSplit="3" ySplit="3" topLeftCell="D4" activePane="bottomRight" state="frozen"/>
      <selection activeCell="D4" sqref="D4"/>
      <selection pane="topRight" activeCell="D4" sqref="D4"/>
      <selection pane="bottomLeft" activeCell="D4" sqref="D4"/>
      <selection pane="bottomRight" activeCell="D4" sqref="D4"/>
    </sheetView>
  </sheetViews>
  <sheetFormatPr baseColWidth="10" defaultRowHeight="12.75" x14ac:dyDescent="0.2"/>
  <cols>
    <col min="1" max="1" width="7.85546875" style="195" customWidth="1"/>
    <col min="2" max="2" width="66.5703125" style="195" customWidth="1"/>
    <col min="3" max="3" width="9.85546875" style="195" customWidth="1"/>
    <col min="4" max="7" width="7.140625" style="195" bestFit="1" customWidth="1"/>
    <col min="8" max="8" width="7.140625" style="195" customWidth="1"/>
    <col min="9" max="10" width="7.140625" style="195" bestFit="1" customWidth="1"/>
    <col min="11" max="16" width="7.7109375" style="195" bestFit="1" customWidth="1"/>
    <col min="17" max="23" width="7.28515625" style="195" bestFit="1" customWidth="1"/>
    <col min="24" max="32" width="12.42578125" style="195" bestFit="1" customWidth="1"/>
    <col min="33" max="36" width="11" style="195" customWidth="1"/>
    <col min="37" max="37" width="11.7109375" style="195" customWidth="1"/>
    <col min="38" max="51" width="11" style="195" customWidth="1"/>
    <col min="52" max="52" width="11.5703125" style="195" customWidth="1"/>
    <col min="53" max="55" width="11" style="195" customWidth="1"/>
    <col min="56" max="56" width="11.5703125" style="195" customWidth="1"/>
    <col min="57" max="58" width="11" style="195" customWidth="1"/>
    <col min="59" max="59" width="11.7109375" style="195" customWidth="1"/>
    <col min="60" max="63" width="11" style="195" customWidth="1"/>
    <col min="64" max="67" width="10.140625" style="195" customWidth="1"/>
    <col min="68" max="68" width="12.7109375" style="195" customWidth="1"/>
    <col min="69" max="69" width="13.140625" style="195" customWidth="1"/>
    <col min="70" max="86" width="10.140625" style="195" customWidth="1"/>
    <col min="87" max="87" width="11" style="195" customWidth="1"/>
    <col min="88" max="88" width="11.5703125" style="195" customWidth="1"/>
    <col min="89" max="90" width="10.140625" style="195" customWidth="1"/>
    <col min="91" max="91" width="11.28515625" style="195" customWidth="1"/>
    <col min="92" max="93" width="10.140625" style="195" customWidth="1"/>
    <col min="94" max="94" width="10.140625" style="6" customWidth="1"/>
    <col min="95" max="95" width="12.42578125" style="6" customWidth="1"/>
    <col min="96" max="96" width="13.7109375" style="6" customWidth="1"/>
    <col min="97" max="98" width="10.140625" style="6" customWidth="1"/>
    <col min="99" max="99" width="10.7109375" style="6" customWidth="1"/>
    <col min="100" max="100" width="11.42578125" style="6" customWidth="1"/>
    <col min="101" max="102" width="10.140625" style="6" customWidth="1"/>
    <col min="103" max="103" width="11.28515625" style="6" customWidth="1"/>
    <col min="104" max="104" width="10.140625" style="6" customWidth="1"/>
    <col min="105" max="105" width="11.42578125" style="6" customWidth="1"/>
    <col min="106" max="106" width="10.140625" style="6" customWidth="1"/>
    <col min="107" max="107" width="11.42578125" style="6" customWidth="1"/>
    <col min="108" max="108" width="11.28515625" style="6" customWidth="1"/>
    <col min="109" max="109" width="10.140625" style="6" customWidth="1"/>
    <col min="110" max="110" width="12.42578125" style="6" customWidth="1"/>
    <col min="111" max="111" width="13.7109375" style="6" customWidth="1"/>
    <col min="112" max="115" width="10.140625" style="6" customWidth="1"/>
    <col min="116" max="116" width="15.28515625" style="6" bestFit="1" customWidth="1"/>
    <col min="117" max="117" width="15.85546875" style="6" bestFit="1" customWidth="1"/>
    <col min="118" max="118" width="11.42578125" style="6" customWidth="1"/>
    <col min="119" max="119" width="18.85546875" style="6" customWidth="1"/>
    <col min="120" max="120" width="15.5703125" style="6" bestFit="1" customWidth="1"/>
    <col min="121" max="121" width="7.5703125" style="6" bestFit="1" customWidth="1"/>
    <col min="122" max="122" width="15.85546875" style="6" bestFit="1" customWidth="1"/>
    <col min="123" max="124" width="11.85546875" style="6" customWidth="1"/>
    <col min="125" max="125" width="7.7109375" style="6" bestFit="1" customWidth="1"/>
    <col min="126" max="126" width="9.140625" style="6" customWidth="1"/>
    <col min="127" max="127" width="10.140625" style="6" bestFit="1" customWidth="1"/>
    <col min="128" max="128" width="8.7109375" style="6" bestFit="1" customWidth="1"/>
    <col min="129" max="129" width="9.5703125" style="6" customWidth="1"/>
    <col min="130" max="130" width="10.28515625" style="6" customWidth="1"/>
    <col min="131" max="131" width="8.85546875" style="195" customWidth="1"/>
    <col min="132" max="132" width="9.7109375" style="195" customWidth="1"/>
    <col min="133" max="133" width="10.140625" style="195" customWidth="1"/>
    <col min="134" max="134" width="10.5703125" style="195" customWidth="1"/>
    <col min="135" max="135" width="12.140625" style="195" customWidth="1"/>
    <col min="136" max="136" width="9.85546875" style="195" customWidth="1"/>
    <col min="137" max="137" width="8.7109375" style="195" customWidth="1"/>
    <col min="138" max="139" width="6.140625" style="195" bestFit="1" customWidth="1"/>
    <col min="140" max="140" width="8.42578125" style="195" bestFit="1" customWidth="1"/>
    <col min="141" max="141" width="8.85546875" style="195" bestFit="1" customWidth="1"/>
    <col min="142" max="142" width="8.42578125" style="195" bestFit="1" customWidth="1"/>
    <col min="143" max="143" width="8.85546875" style="195" bestFit="1" customWidth="1"/>
    <col min="144" max="144" width="8.42578125" style="195" bestFit="1" customWidth="1"/>
    <col min="145" max="148" width="9.28515625" style="195" bestFit="1" customWidth="1"/>
    <col min="149" max="149" width="11" style="195" bestFit="1" customWidth="1"/>
    <col min="150" max="150" width="11.42578125" style="195"/>
    <col min="151" max="151" width="11" style="195" bestFit="1" customWidth="1"/>
    <col min="152" max="157" width="7.85546875" style="195" bestFit="1" customWidth="1"/>
    <col min="158" max="165" width="12" style="195" bestFit="1" customWidth="1"/>
    <col min="166" max="167" width="12.85546875" style="195" bestFit="1" customWidth="1"/>
    <col min="168" max="169" width="19.140625" style="195" bestFit="1" customWidth="1"/>
    <col min="170" max="172" width="20.140625" style="195" bestFit="1" customWidth="1"/>
    <col min="173" max="174" width="16.85546875" style="195" bestFit="1" customWidth="1"/>
    <col min="175" max="176" width="14.7109375" style="195" bestFit="1" customWidth="1"/>
    <col min="177" max="179" width="15.7109375" style="195" bestFit="1" customWidth="1"/>
    <col min="180" max="184" width="22.7109375" style="195" bestFit="1" customWidth="1"/>
    <col min="185" max="189" width="15.5703125" style="195" bestFit="1" customWidth="1"/>
    <col min="190" max="257" width="11.42578125" style="195"/>
    <col min="258" max="258" width="7.85546875" style="195" customWidth="1"/>
    <col min="259" max="259" width="66.5703125" style="195" customWidth="1"/>
    <col min="260" max="260" width="9.85546875" style="195" customWidth="1"/>
    <col min="261" max="266" width="7.140625" style="195" bestFit="1" customWidth="1"/>
    <col min="267" max="272" width="7.7109375" style="195" bestFit="1" customWidth="1"/>
    <col min="273" max="279" width="7.28515625" style="195" bestFit="1" customWidth="1"/>
    <col min="280" max="288" width="12.42578125" style="195" bestFit="1" customWidth="1"/>
    <col min="289" max="292" width="11" style="195" customWidth="1"/>
    <col min="293" max="293" width="11.7109375" style="195" customWidth="1"/>
    <col min="294" max="307" width="11" style="195" customWidth="1"/>
    <col min="308" max="308" width="11.5703125" style="195" customWidth="1"/>
    <col min="309" max="311" width="11" style="195" customWidth="1"/>
    <col min="312" max="312" width="11.5703125" style="195" customWidth="1"/>
    <col min="313" max="314" width="11" style="195" customWidth="1"/>
    <col min="315" max="315" width="11.7109375" style="195" customWidth="1"/>
    <col min="316" max="319" width="11" style="195" customWidth="1"/>
    <col min="320" max="323" width="10.140625" style="195" customWidth="1"/>
    <col min="324" max="324" width="12.7109375" style="195" customWidth="1"/>
    <col min="325" max="325" width="13.140625" style="195" customWidth="1"/>
    <col min="326" max="342" width="10.140625" style="195" customWidth="1"/>
    <col min="343" max="343" width="11" style="195" customWidth="1"/>
    <col min="344" max="344" width="11.5703125" style="195" customWidth="1"/>
    <col min="345" max="346" width="10.140625" style="195" customWidth="1"/>
    <col min="347" max="347" width="11.28515625" style="195" customWidth="1"/>
    <col min="348" max="350" width="10.140625" style="195" customWidth="1"/>
    <col min="351" max="351" width="12.42578125" style="195" customWidth="1"/>
    <col min="352" max="352" width="13.7109375" style="195" customWidth="1"/>
    <col min="353" max="354" width="10.140625" style="195" customWidth="1"/>
    <col min="355" max="355" width="10.7109375" style="195" customWidth="1"/>
    <col min="356" max="356" width="11.42578125" style="195"/>
    <col min="357" max="358" width="10.140625" style="195" customWidth="1"/>
    <col min="359" max="359" width="11.28515625" style="195" customWidth="1"/>
    <col min="360" max="360" width="10.140625" style="195" customWidth="1"/>
    <col min="361" max="361" width="11.42578125" style="195"/>
    <col min="362" max="362" width="10.140625" style="195" customWidth="1"/>
    <col min="363" max="363" width="11.42578125" style="195"/>
    <col min="364" max="364" width="11.28515625" style="195" customWidth="1"/>
    <col min="365" max="365" width="10.140625" style="195" customWidth="1"/>
    <col min="366" max="366" width="12.42578125" style="195" customWidth="1"/>
    <col min="367" max="367" width="13.7109375" style="195" customWidth="1"/>
    <col min="368" max="371" width="10.140625" style="195" customWidth="1"/>
    <col min="372" max="372" width="15.28515625" style="195" bestFit="1" customWidth="1"/>
    <col min="373" max="373" width="15.85546875" style="195" bestFit="1" customWidth="1"/>
    <col min="374" max="374" width="11.42578125" style="195"/>
    <col min="375" max="375" width="18.85546875" style="195" customWidth="1"/>
    <col min="376" max="376" width="15.5703125" style="195" bestFit="1" customWidth="1"/>
    <col min="377" max="377" width="7.5703125" style="195" bestFit="1" customWidth="1"/>
    <col min="378" max="378" width="15.85546875" style="195" bestFit="1" customWidth="1"/>
    <col min="379" max="380" width="11.85546875" style="195" customWidth="1"/>
    <col min="381" max="381" width="7.7109375" style="195" bestFit="1" customWidth="1"/>
    <col min="382" max="382" width="9.140625" style="195" customWidth="1"/>
    <col min="383" max="383" width="10.140625" style="195" bestFit="1" customWidth="1"/>
    <col min="384" max="384" width="8.7109375" style="195" bestFit="1" customWidth="1"/>
    <col min="385" max="385" width="9.5703125" style="195" customWidth="1"/>
    <col min="386" max="386" width="10.28515625" style="195" customWidth="1"/>
    <col min="387" max="387" width="8.85546875" style="195" customWidth="1"/>
    <col min="388" max="388" width="9.7109375" style="195" customWidth="1"/>
    <col min="389" max="389" width="10.140625" style="195" customWidth="1"/>
    <col min="390" max="390" width="10.5703125" style="195" customWidth="1"/>
    <col min="391" max="391" width="12.140625" style="195" customWidth="1"/>
    <col min="392" max="392" width="9.85546875" style="195" customWidth="1"/>
    <col min="393" max="393" width="8.7109375" style="195" customWidth="1"/>
    <col min="394" max="395" width="6.140625" style="195" bestFit="1" customWidth="1"/>
    <col min="396" max="396" width="8.42578125" style="195" bestFit="1" customWidth="1"/>
    <col min="397" max="397" width="8.85546875" style="195" bestFit="1" customWidth="1"/>
    <col min="398" max="398" width="8.42578125" style="195" bestFit="1" customWidth="1"/>
    <col min="399" max="399" width="8.85546875" style="195" bestFit="1" customWidth="1"/>
    <col min="400" max="400" width="8.42578125" style="195" bestFit="1" customWidth="1"/>
    <col min="401" max="404" width="9.28515625" style="195" bestFit="1" customWidth="1"/>
    <col min="405" max="405" width="11" style="195" bestFit="1" customWidth="1"/>
    <col min="406" max="406" width="11.42578125" style="195"/>
    <col min="407" max="407" width="11" style="195" bestFit="1" customWidth="1"/>
    <col min="408" max="413" width="7.85546875" style="195" bestFit="1" customWidth="1"/>
    <col min="414" max="421" width="12" style="195" bestFit="1" customWidth="1"/>
    <col min="422" max="423" width="12.85546875" style="195" bestFit="1" customWidth="1"/>
    <col min="424" max="425" width="19.140625" style="195" bestFit="1" customWidth="1"/>
    <col min="426" max="428" width="20.140625" style="195" bestFit="1" customWidth="1"/>
    <col min="429" max="430" width="16.85546875" style="195" bestFit="1" customWidth="1"/>
    <col min="431" max="432" width="14.7109375" style="195" bestFit="1" customWidth="1"/>
    <col min="433" max="435" width="15.7109375" style="195" bestFit="1" customWidth="1"/>
    <col min="436" max="440" width="22.7109375" style="195" bestFit="1" customWidth="1"/>
    <col min="441" max="445" width="15.5703125" style="195" bestFit="1" customWidth="1"/>
    <col min="446" max="513" width="11.42578125" style="195"/>
    <col min="514" max="514" width="7.85546875" style="195" customWidth="1"/>
    <col min="515" max="515" width="66.5703125" style="195" customWidth="1"/>
    <col min="516" max="516" width="9.85546875" style="195" customWidth="1"/>
    <col min="517" max="522" width="7.140625" style="195" bestFit="1" customWidth="1"/>
    <col min="523" max="528" width="7.7109375" style="195" bestFit="1" customWidth="1"/>
    <col min="529" max="535" width="7.28515625" style="195" bestFit="1" customWidth="1"/>
    <col min="536" max="544" width="12.42578125" style="195" bestFit="1" customWidth="1"/>
    <col min="545" max="548" width="11" style="195" customWidth="1"/>
    <col min="549" max="549" width="11.7109375" style="195" customWidth="1"/>
    <col min="550" max="563" width="11" style="195" customWidth="1"/>
    <col min="564" max="564" width="11.5703125" style="195" customWidth="1"/>
    <col min="565" max="567" width="11" style="195" customWidth="1"/>
    <col min="568" max="568" width="11.5703125" style="195" customWidth="1"/>
    <col min="569" max="570" width="11" style="195" customWidth="1"/>
    <col min="571" max="571" width="11.7109375" style="195" customWidth="1"/>
    <col min="572" max="575" width="11" style="195" customWidth="1"/>
    <col min="576" max="579" width="10.140625" style="195" customWidth="1"/>
    <col min="580" max="580" width="12.7109375" style="195" customWidth="1"/>
    <col min="581" max="581" width="13.140625" style="195" customWidth="1"/>
    <col min="582" max="598" width="10.140625" style="195" customWidth="1"/>
    <col min="599" max="599" width="11" style="195" customWidth="1"/>
    <col min="600" max="600" width="11.5703125" style="195" customWidth="1"/>
    <col min="601" max="602" width="10.140625" style="195" customWidth="1"/>
    <col min="603" max="603" width="11.28515625" style="195" customWidth="1"/>
    <col min="604" max="606" width="10.140625" style="195" customWidth="1"/>
    <col min="607" max="607" width="12.42578125" style="195" customWidth="1"/>
    <col min="608" max="608" width="13.7109375" style="195" customWidth="1"/>
    <col min="609" max="610" width="10.140625" style="195" customWidth="1"/>
    <col min="611" max="611" width="10.7109375" style="195" customWidth="1"/>
    <col min="612" max="612" width="11.42578125" style="195"/>
    <col min="613" max="614" width="10.140625" style="195" customWidth="1"/>
    <col min="615" max="615" width="11.28515625" style="195" customWidth="1"/>
    <col min="616" max="616" width="10.140625" style="195" customWidth="1"/>
    <col min="617" max="617" width="11.42578125" style="195"/>
    <col min="618" max="618" width="10.140625" style="195" customWidth="1"/>
    <col min="619" max="619" width="11.42578125" style="195"/>
    <col min="620" max="620" width="11.28515625" style="195" customWidth="1"/>
    <col min="621" max="621" width="10.140625" style="195" customWidth="1"/>
    <col min="622" max="622" width="12.42578125" style="195" customWidth="1"/>
    <col min="623" max="623" width="13.7109375" style="195" customWidth="1"/>
    <col min="624" max="627" width="10.140625" style="195" customWidth="1"/>
    <col min="628" max="628" width="15.28515625" style="195" bestFit="1" customWidth="1"/>
    <col min="629" max="629" width="15.85546875" style="195" bestFit="1" customWidth="1"/>
    <col min="630" max="630" width="11.42578125" style="195"/>
    <col min="631" max="631" width="18.85546875" style="195" customWidth="1"/>
    <col min="632" max="632" width="15.5703125" style="195" bestFit="1" customWidth="1"/>
    <col min="633" max="633" width="7.5703125" style="195" bestFit="1" customWidth="1"/>
    <col min="634" max="634" width="15.85546875" style="195" bestFit="1" customWidth="1"/>
    <col min="635" max="636" width="11.85546875" style="195" customWidth="1"/>
    <col min="637" max="637" width="7.7109375" style="195" bestFit="1" customWidth="1"/>
    <col min="638" max="638" width="9.140625" style="195" customWidth="1"/>
    <col min="639" max="639" width="10.140625" style="195" bestFit="1" customWidth="1"/>
    <col min="640" max="640" width="8.7109375" style="195" bestFit="1" customWidth="1"/>
    <col min="641" max="641" width="9.5703125" style="195" customWidth="1"/>
    <col min="642" max="642" width="10.28515625" style="195" customWidth="1"/>
    <col min="643" max="643" width="8.85546875" style="195" customWidth="1"/>
    <col min="644" max="644" width="9.7109375" style="195" customWidth="1"/>
    <col min="645" max="645" width="10.140625" style="195" customWidth="1"/>
    <col min="646" max="646" width="10.5703125" style="195" customWidth="1"/>
    <col min="647" max="647" width="12.140625" style="195" customWidth="1"/>
    <col min="648" max="648" width="9.85546875" style="195" customWidth="1"/>
    <col min="649" max="649" width="8.7109375" style="195" customWidth="1"/>
    <col min="650" max="651" width="6.140625" style="195" bestFit="1" customWidth="1"/>
    <col min="652" max="652" width="8.42578125" style="195" bestFit="1" customWidth="1"/>
    <col min="653" max="653" width="8.85546875" style="195" bestFit="1" customWidth="1"/>
    <col min="654" max="654" width="8.42578125" style="195" bestFit="1" customWidth="1"/>
    <col min="655" max="655" width="8.85546875" style="195" bestFit="1" customWidth="1"/>
    <col min="656" max="656" width="8.42578125" style="195" bestFit="1" customWidth="1"/>
    <col min="657" max="660" width="9.28515625" style="195" bestFit="1" customWidth="1"/>
    <col min="661" max="661" width="11" style="195" bestFit="1" customWidth="1"/>
    <col min="662" max="662" width="11.42578125" style="195"/>
    <col min="663" max="663" width="11" style="195" bestFit="1" customWidth="1"/>
    <col min="664" max="669" width="7.85546875" style="195" bestFit="1" customWidth="1"/>
    <col min="670" max="677" width="12" style="195" bestFit="1" customWidth="1"/>
    <col min="678" max="679" width="12.85546875" style="195" bestFit="1" customWidth="1"/>
    <col min="680" max="681" width="19.140625" style="195" bestFit="1" customWidth="1"/>
    <col min="682" max="684" width="20.140625" style="195" bestFit="1" customWidth="1"/>
    <col min="685" max="686" width="16.85546875" style="195" bestFit="1" customWidth="1"/>
    <col min="687" max="688" width="14.7109375" style="195" bestFit="1" customWidth="1"/>
    <col min="689" max="691" width="15.7109375" style="195" bestFit="1" customWidth="1"/>
    <col min="692" max="696" width="22.7109375" style="195" bestFit="1" customWidth="1"/>
    <col min="697" max="701" width="15.5703125" style="195" bestFit="1" customWidth="1"/>
    <col min="702" max="769" width="11.42578125" style="195"/>
    <col min="770" max="770" width="7.85546875" style="195" customWidth="1"/>
    <col min="771" max="771" width="66.5703125" style="195" customWidth="1"/>
    <col min="772" max="772" width="9.85546875" style="195" customWidth="1"/>
    <col min="773" max="778" width="7.140625" style="195" bestFit="1" customWidth="1"/>
    <col min="779" max="784" width="7.7109375" style="195" bestFit="1" customWidth="1"/>
    <col min="785" max="791" width="7.28515625" style="195" bestFit="1" customWidth="1"/>
    <col min="792" max="800" width="12.42578125" style="195" bestFit="1" customWidth="1"/>
    <col min="801" max="804" width="11" style="195" customWidth="1"/>
    <col min="805" max="805" width="11.7109375" style="195" customWidth="1"/>
    <col min="806" max="819" width="11" style="195" customWidth="1"/>
    <col min="820" max="820" width="11.5703125" style="195" customWidth="1"/>
    <col min="821" max="823" width="11" style="195" customWidth="1"/>
    <col min="824" max="824" width="11.5703125" style="195" customWidth="1"/>
    <col min="825" max="826" width="11" style="195" customWidth="1"/>
    <col min="827" max="827" width="11.7109375" style="195" customWidth="1"/>
    <col min="828" max="831" width="11" style="195" customWidth="1"/>
    <col min="832" max="835" width="10.140625" style="195" customWidth="1"/>
    <col min="836" max="836" width="12.7109375" style="195" customWidth="1"/>
    <col min="837" max="837" width="13.140625" style="195" customWidth="1"/>
    <col min="838" max="854" width="10.140625" style="195" customWidth="1"/>
    <col min="855" max="855" width="11" style="195" customWidth="1"/>
    <col min="856" max="856" width="11.5703125" style="195" customWidth="1"/>
    <col min="857" max="858" width="10.140625" style="195" customWidth="1"/>
    <col min="859" max="859" width="11.28515625" style="195" customWidth="1"/>
    <col min="860" max="862" width="10.140625" style="195" customWidth="1"/>
    <col min="863" max="863" width="12.42578125" style="195" customWidth="1"/>
    <col min="864" max="864" width="13.7109375" style="195" customWidth="1"/>
    <col min="865" max="866" width="10.140625" style="195" customWidth="1"/>
    <col min="867" max="867" width="10.7109375" style="195" customWidth="1"/>
    <col min="868" max="868" width="11.42578125" style="195"/>
    <col min="869" max="870" width="10.140625" style="195" customWidth="1"/>
    <col min="871" max="871" width="11.28515625" style="195" customWidth="1"/>
    <col min="872" max="872" width="10.140625" style="195" customWidth="1"/>
    <col min="873" max="873" width="11.42578125" style="195"/>
    <col min="874" max="874" width="10.140625" style="195" customWidth="1"/>
    <col min="875" max="875" width="11.42578125" style="195"/>
    <col min="876" max="876" width="11.28515625" style="195" customWidth="1"/>
    <col min="877" max="877" width="10.140625" style="195" customWidth="1"/>
    <col min="878" max="878" width="12.42578125" style="195" customWidth="1"/>
    <col min="879" max="879" width="13.7109375" style="195" customWidth="1"/>
    <col min="880" max="883" width="10.140625" style="195" customWidth="1"/>
    <col min="884" max="884" width="15.28515625" style="195" bestFit="1" customWidth="1"/>
    <col min="885" max="885" width="15.85546875" style="195" bestFit="1" customWidth="1"/>
    <col min="886" max="886" width="11.42578125" style="195"/>
    <col min="887" max="887" width="18.85546875" style="195" customWidth="1"/>
    <col min="888" max="888" width="15.5703125" style="195" bestFit="1" customWidth="1"/>
    <col min="889" max="889" width="7.5703125" style="195" bestFit="1" customWidth="1"/>
    <col min="890" max="890" width="15.85546875" style="195" bestFit="1" customWidth="1"/>
    <col min="891" max="892" width="11.85546875" style="195" customWidth="1"/>
    <col min="893" max="893" width="7.7109375" style="195" bestFit="1" customWidth="1"/>
    <col min="894" max="894" width="9.140625" style="195" customWidth="1"/>
    <col min="895" max="895" width="10.140625" style="195" bestFit="1" customWidth="1"/>
    <col min="896" max="896" width="8.7109375" style="195" bestFit="1" customWidth="1"/>
    <col min="897" max="897" width="9.5703125" style="195" customWidth="1"/>
    <col min="898" max="898" width="10.28515625" style="195" customWidth="1"/>
    <col min="899" max="899" width="8.85546875" style="195" customWidth="1"/>
    <col min="900" max="900" width="9.7109375" style="195" customWidth="1"/>
    <col min="901" max="901" width="10.140625" style="195" customWidth="1"/>
    <col min="902" max="902" width="10.5703125" style="195" customWidth="1"/>
    <col min="903" max="903" width="12.140625" style="195" customWidth="1"/>
    <col min="904" max="904" width="9.85546875" style="195" customWidth="1"/>
    <col min="905" max="905" width="8.7109375" style="195" customWidth="1"/>
    <col min="906" max="907" width="6.140625" style="195" bestFit="1" customWidth="1"/>
    <col min="908" max="908" width="8.42578125" style="195" bestFit="1" customWidth="1"/>
    <col min="909" max="909" width="8.85546875" style="195" bestFit="1" customWidth="1"/>
    <col min="910" max="910" width="8.42578125" style="195" bestFit="1" customWidth="1"/>
    <col min="911" max="911" width="8.85546875" style="195" bestFit="1" customWidth="1"/>
    <col min="912" max="912" width="8.42578125" style="195" bestFit="1" customWidth="1"/>
    <col min="913" max="916" width="9.28515625" style="195" bestFit="1" customWidth="1"/>
    <col min="917" max="917" width="11" style="195" bestFit="1" customWidth="1"/>
    <col min="918" max="918" width="11.42578125" style="195"/>
    <col min="919" max="919" width="11" style="195" bestFit="1" customWidth="1"/>
    <col min="920" max="925" width="7.85546875" style="195" bestFit="1" customWidth="1"/>
    <col min="926" max="933" width="12" style="195" bestFit="1" customWidth="1"/>
    <col min="934" max="935" width="12.85546875" style="195" bestFit="1" customWidth="1"/>
    <col min="936" max="937" width="19.140625" style="195" bestFit="1" customWidth="1"/>
    <col min="938" max="940" width="20.140625" style="195" bestFit="1" customWidth="1"/>
    <col min="941" max="942" width="16.85546875" style="195" bestFit="1" customWidth="1"/>
    <col min="943" max="944" width="14.7109375" style="195" bestFit="1" customWidth="1"/>
    <col min="945" max="947" width="15.7109375" style="195" bestFit="1" customWidth="1"/>
    <col min="948" max="952" width="22.7109375" style="195" bestFit="1" customWidth="1"/>
    <col min="953" max="957" width="15.5703125" style="195" bestFit="1" customWidth="1"/>
    <col min="958" max="1025" width="11.42578125" style="195"/>
    <col min="1026" max="1026" width="7.85546875" style="195" customWidth="1"/>
    <col min="1027" max="1027" width="66.5703125" style="195" customWidth="1"/>
    <col min="1028" max="1028" width="9.85546875" style="195" customWidth="1"/>
    <col min="1029" max="1034" width="7.140625" style="195" bestFit="1" customWidth="1"/>
    <col min="1035" max="1040" width="7.7109375" style="195" bestFit="1" customWidth="1"/>
    <col min="1041" max="1047" width="7.28515625" style="195" bestFit="1" customWidth="1"/>
    <col min="1048" max="1056" width="12.42578125" style="195" bestFit="1" customWidth="1"/>
    <col min="1057" max="1060" width="11" style="195" customWidth="1"/>
    <col min="1061" max="1061" width="11.7109375" style="195" customWidth="1"/>
    <col min="1062" max="1075" width="11" style="195" customWidth="1"/>
    <col min="1076" max="1076" width="11.5703125" style="195" customWidth="1"/>
    <col min="1077" max="1079" width="11" style="195" customWidth="1"/>
    <col min="1080" max="1080" width="11.5703125" style="195" customWidth="1"/>
    <col min="1081" max="1082" width="11" style="195" customWidth="1"/>
    <col min="1083" max="1083" width="11.7109375" style="195" customWidth="1"/>
    <col min="1084" max="1087" width="11" style="195" customWidth="1"/>
    <col min="1088" max="1091" width="10.140625" style="195" customWidth="1"/>
    <col min="1092" max="1092" width="12.7109375" style="195" customWidth="1"/>
    <col min="1093" max="1093" width="13.140625" style="195" customWidth="1"/>
    <col min="1094" max="1110" width="10.140625" style="195" customWidth="1"/>
    <col min="1111" max="1111" width="11" style="195" customWidth="1"/>
    <col min="1112" max="1112" width="11.5703125" style="195" customWidth="1"/>
    <col min="1113" max="1114" width="10.140625" style="195" customWidth="1"/>
    <col min="1115" max="1115" width="11.28515625" style="195" customWidth="1"/>
    <col min="1116" max="1118" width="10.140625" style="195" customWidth="1"/>
    <col min="1119" max="1119" width="12.42578125" style="195" customWidth="1"/>
    <col min="1120" max="1120" width="13.7109375" style="195" customWidth="1"/>
    <col min="1121" max="1122" width="10.140625" style="195" customWidth="1"/>
    <col min="1123" max="1123" width="10.7109375" style="195" customWidth="1"/>
    <col min="1124" max="1124" width="11.42578125" style="195"/>
    <col min="1125" max="1126" width="10.140625" style="195" customWidth="1"/>
    <col min="1127" max="1127" width="11.28515625" style="195" customWidth="1"/>
    <col min="1128" max="1128" width="10.140625" style="195" customWidth="1"/>
    <col min="1129" max="1129" width="11.42578125" style="195"/>
    <col min="1130" max="1130" width="10.140625" style="195" customWidth="1"/>
    <col min="1131" max="1131" width="11.42578125" style="195"/>
    <col min="1132" max="1132" width="11.28515625" style="195" customWidth="1"/>
    <col min="1133" max="1133" width="10.140625" style="195" customWidth="1"/>
    <col min="1134" max="1134" width="12.42578125" style="195" customWidth="1"/>
    <col min="1135" max="1135" width="13.7109375" style="195" customWidth="1"/>
    <col min="1136" max="1139" width="10.140625" style="195" customWidth="1"/>
    <col min="1140" max="1140" width="15.28515625" style="195" bestFit="1" customWidth="1"/>
    <col min="1141" max="1141" width="15.85546875" style="195" bestFit="1" customWidth="1"/>
    <col min="1142" max="1142" width="11.42578125" style="195"/>
    <col min="1143" max="1143" width="18.85546875" style="195" customWidth="1"/>
    <col min="1144" max="1144" width="15.5703125" style="195" bestFit="1" customWidth="1"/>
    <col min="1145" max="1145" width="7.5703125" style="195" bestFit="1" customWidth="1"/>
    <col min="1146" max="1146" width="15.85546875" style="195" bestFit="1" customWidth="1"/>
    <col min="1147" max="1148" width="11.85546875" style="195" customWidth="1"/>
    <col min="1149" max="1149" width="7.7109375" style="195" bestFit="1" customWidth="1"/>
    <col min="1150" max="1150" width="9.140625" style="195" customWidth="1"/>
    <col min="1151" max="1151" width="10.140625" style="195" bestFit="1" customWidth="1"/>
    <col min="1152" max="1152" width="8.7109375" style="195" bestFit="1" customWidth="1"/>
    <col min="1153" max="1153" width="9.5703125" style="195" customWidth="1"/>
    <col min="1154" max="1154" width="10.28515625" style="195" customWidth="1"/>
    <col min="1155" max="1155" width="8.85546875" style="195" customWidth="1"/>
    <col min="1156" max="1156" width="9.7109375" style="195" customWidth="1"/>
    <col min="1157" max="1157" width="10.140625" style="195" customWidth="1"/>
    <col min="1158" max="1158" width="10.5703125" style="195" customWidth="1"/>
    <col min="1159" max="1159" width="12.140625" style="195" customWidth="1"/>
    <col min="1160" max="1160" width="9.85546875" style="195" customWidth="1"/>
    <col min="1161" max="1161" width="8.7109375" style="195" customWidth="1"/>
    <col min="1162" max="1163" width="6.140625" style="195" bestFit="1" customWidth="1"/>
    <col min="1164" max="1164" width="8.42578125" style="195" bestFit="1" customWidth="1"/>
    <col min="1165" max="1165" width="8.85546875" style="195" bestFit="1" customWidth="1"/>
    <col min="1166" max="1166" width="8.42578125" style="195" bestFit="1" customWidth="1"/>
    <col min="1167" max="1167" width="8.85546875" style="195" bestFit="1" customWidth="1"/>
    <col min="1168" max="1168" width="8.42578125" style="195" bestFit="1" customWidth="1"/>
    <col min="1169" max="1172" width="9.28515625" style="195" bestFit="1" customWidth="1"/>
    <col min="1173" max="1173" width="11" style="195" bestFit="1" customWidth="1"/>
    <col min="1174" max="1174" width="11.42578125" style="195"/>
    <col min="1175" max="1175" width="11" style="195" bestFit="1" customWidth="1"/>
    <col min="1176" max="1181" width="7.85546875" style="195" bestFit="1" customWidth="1"/>
    <col min="1182" max="1189" width="12" style="195" bestFit="1" customWidth="1"/>
    <col min="1190" max="1191" width="12.85546875" style="195" bestFit="1" customWidth="1"/>
    <col min="1192" max="1193" width="19.140625" style="195" bestFit="1" customWidth="1"/>
    <col min="1194" max="1196" width="20.140625" style="195" bestFit="1" customWidth="1"/>
    <col min="1197" max="1198" width="16.85546875" style="195" bestFit="1" customWidth="1"/>
    <col min="1199" max="1200" width="14.7109375" style="195" bestFit="1" customWidth="1"/>
    <col min="1201" max="1203" width="15.7109375" style="195" bestFit="1" customWidth="1"/>
    <col min="1204" max="1208" width="22.7109375" style="195" bestFit="1" customWidth="1"/>
    <col min="1209" max="1213" width="15.5703125" style="195" bestFit="1" customWidth="1"/>
    <col min="1214" max="1281" width="11.42578125" style="195"/>
    <col min="1282" max="1282" width="7.85546875" style="195" customWidth="1"/>
    <col min="1283" max="1283" width="66.5703125" style="195" customWidth="1"/>
    <col min="1284" max="1284" width="9.85546875" style="195" customWidth="1"/>
    <col min="1285" max="1290" width="7.140625" style="195" bestFit="1" customWidth="1"/>
    <col min="1291" max="1296" width="7.7109375" style="195" bestFit="1" customWidth="1"/>
    <col min="1297" max="1303" width="7.28515625" style="195" bestFit="1" customWidth="1"/>
    <col min="1304" max="1312" width="12.42578125" style="195" bestFit="1" customWidth="1"/>
    <col min="1313" max="1316" width="11" style="195" customWidth="1"/>
    <col min="1317" max="1317" width="11.7109375" style="195" customWidth="1"/>
    <col min="1318" max="1331" width="11" style="195" customWidth="1"/>
    <col min="1332" max="1332" width="11.5703125" style="195" customWidth="1"/>
    <col min="1333" max="1335" width="11" style="195" customWidth="1"/>
    <col min="1336" max="1336" width="11.5703125" style="195" customWidth="1"/>
    <col min="1337" max="1338" width="11" style="195" customWidth="1"/>
    <col min="1339" max="1339" width="11.7109375" style="195" customWidth="1"/>
    <col min="1340" max="1343" width="11" style="195" customWidth="1"/>
    <col min="1344" max="1347" width="10.140625" style="195" customWidth="1"/>
    <col min="1348" max="1348" width="12.7109375" style="195" customWidth="1"/>
    <col min="1349" max="1349" width="13.140625" style="195" customWidth="1"/>
    <col min="1350" max="1366" width="10.140625" style="195" customWidth="1"/>
    <col min="1367" max="1367" width="11" style="195" customWidth="1"/>
    <col min="1368" max="1368" width="11.5703125" style="195" customWidth="1"/>
    <col min="1369" max="1370" width="10.140625" style="195" customWidth="1"/>
    <col min="1371" max="1371" width="11.28515625" style="195" customWidth="1"/>
    <col min="1372" max="1374" width="10.140625" style="195" customWidth="1"/>
    <col min="1375" max="1375" width="12.42578125" style="195" customWidth="1"/>
    <col min="1376" max="1376" width="13.7109375" style="195" customWidth="1"/>
    <col min="1377" max="1378" width="10.140625" style="195" customWidth="1"/>
    <col min="1379" max="1379" width="10.7109375" style="195" customWidth="1"/>
    <col min="1380" max="1380" width="11.42578125" style="195"/>
    <col min="1381" max="1382" width="10.140625" style="195" customWidth="1"/>
    <col min="1383" max="1383" width="11.28515625" style="195" customWidth="1"/>
    <col min="1384" max="1384" width="10.140625" style="195" customWidth="1"/>
    <col min="1385" max="1385" width="11.42578125" style="195"/>
    <col min="1386" max="1386" width="10.140625" style="195" customWidth="1"/>
    <col min="1387" max="1387" width="11.42578125" style="195"/>
    <col min="1388" max="1388" width="11.28515625" style="195" customWidth="1"/>
    <col min="1389" max="1389" width="10.140625" style="195" customWidth="1"/>
    <col min="1390" max="1390" width="12.42578125" style="195" customWidth="1"/>
    <col min="1391" max="1391" width="13.7109375" style="195" customWidth="1"/>
    <col min="1392" max="1395" width="10.140625" style="195" customWidth="1"/>
    <col min="1396" max="1396" width="15.28515625" style="195" bestFit="1" customWidth="1"/>
    <col min="1397" max="1397" width="15.85546875" style="195" bestFit="1" customWidth="1"/>
    <col min="1398" max="1398" width="11.42578125" style="195"/>
    <col min="1399" max="1399" width="18.85546875" style="195" customWidth="1"/>
    <col min="1400" max="1400" width="15.5703125" style="195" bestFit="1" customWidth="1"/>
    <col min="1401" max="1401" width="7.5703125" style="195" bestFit="1" customWidth="1"/>
    <col min="1402" max="1402" width="15.85546875" style="195" bestFit="1" customWidth="1"/>
    <col min="1403" max="1404" width="11.85546875" style="195" customWidth="1"/>
    <col min="1405" max="1405" width="7.7109375" style="195" bestFit="1" customWidth="1"/>
    <col min="1406" max="1406" width="9.140625" style="195" customWidth="1"/>
    <col min="1407" max="1407" width="10.140625" style="195" bestFit="1" customWidth="1"/>
    <col min="1408" max="1408" width="8.7109375" style="195" bestFit="1" customWidth="1"/>
    <col min="1409" max="1409" width="9.5703125" style="195" customWidth="1"/>
    <col min="1410" max="1410" width="10.28515625" style="195" customWidth="1"/>
    <col min="1411" max="1411" width="8.85546875" style="195" customWidth="1"/>
    <col min="1412" max="1412" width="9.7109375" style="195" customWidth="1"/>
    <col min="1413" max="1413" width="10.140625" style="195" customWidth="1"/>
    <col min="1414" max="1414" width="10.5703125" style="195" customWidth="1"/>
    <col min="1415" max="1415" width="12.140625" style="195" customWidth="1"/>
    <col min="1416" max="1416" width="9.85546875" style="195" customWidth="1"/>
    <col min="1417" max="1417" width="8.7109375" style="195" customWidth="1"/>
    <col min="1418" max="1419" width="6.140625" style="195" bestFit="1" customWidth="1"/>
    <col min="1420" max="1420" width="8.42578125" style="195" bestFit="1" customWidth="1"/>
    <col min="1421" max="1421" width="8.85546875" style="195" bestFit="1" customWidth="1"/>
    <col min="1422" max="1422" width="8.42578125" style="195" bestFit="1" customWidth="1"/>
    <col min="1423" max="1423" width="8.85546875" style="195" bestFit="1" customWidth="1"/>
    <col min="1424" max="1424" width="8.42578125" style="195" bestFit="1" customWidth="1"/>
    <col min="1425" max="1428" width="9.28515625" style="195" bestFit="1" customWidth="1"/>
    <col min="1429" max="1429" width="11" style="195" bestFit="1" customWidth="1"/>
    <col min="1430" max="1430" width="11.42578125" style="195"/>
    <col min="1431" max="1431" width="11" style="195" bestFit="1" customWidth="1"/>
    <col min="1432" max="1437" width="7.85546875" style="195" bestFit="1" customWidth="1"/>
    <col min="1438" max="1445" width="12" style="195" bestFit="1" customWidth="1"/>
    <col min="1446" max="1447" width="12.85546875" style="195" bestFit="1" customWidth="1"/>
    <col min="1448" max="1449" width="19.140625" style="195" bestFit="1" customWidth="1"/>
    <col min="1450" max="1452" width="20.140625" style="195" bestFit="1" customWidth="1"/>
    <col min="1453" max="1454" width="16.85546875" style="195" bestFit="1" customWidth="1"/>
    <col min="1455" max="1456" width="14.7109375" style="195" bestFit="1" customWidth="1"/>
    <col min="1457" max="1459" width="15.7109375" style="195" bestFit="1" customWidth="1"/>
    <col min="1460" max="1464" width="22.7109375" style="195" bestFit="1" customWidth="1"/>
    <col min="1465" max="1469" width="15.5703125" style="195" bestFit="1" customWidth="1"/>
    <col min="1470" max="1537" width="11.42578125" style="195"/>
    <col min="1538" max="1538" width="7.85546875" style="195" customWidth="1"/>
    <col min="1539" max="1539" width="66.5703125" style="195" customWidth="1"/>
    <col min="1540" max="1540" width="9.85546875" style="195" customWidth="1"/>
    <col min="1541" max="1546" width="7.140625" style="195" bestFit="1" customWidth="1"/>
    <col min="1547" max="1552" width="7.7109375" style="195" bestFit="1" customWidth="1"/>
    <col min="1553" max="1559" width="7.28515625" style="195" bestFit="1" customWidth="1"/>
    <col min="1560" max="1568" width="12.42578125" style="195" bestFit="1" customWidth="1"/>
    <col min="1569" max="1572" width="11" style="195" customWidth="1"/>
    <col min="1573" max="1573" width="11.7109375" style="195" customWidth="1"/>
    <col min="1574" max="1587" width="11" style="195" customWidth="1"/>
    <col min="1588" max="1588" width="11.5703125" style="195" customWidth="1"/>
    <col min="1589" max="1591" width="11" style="195" customWidth="1"/>
    <col min="1592" max="1592" width="11.5703125" style="195" customWidth="1"/>
    <col min="1593" max="1594" width="11" style="195" customWidth="1"/>
    <col min="1595" max="1595" width="11.7109375" style="195" customWidth="1"/>
    <col min="1596" max="1599" width="11" style="195" customWidth="1"/>
    <col min="1600" max="1603" width="10.140625" style="195" customWidth="1"/>
    <col min="1604" max="1604" width="12.7109375" style="195" customWidth="1"/>
    <col min="1605" max="1605" width="13.140625" style="195" customWidth="1"/>
    <col min="1606" max="1622" width="10.140625" style="195" customWidth="1"/>
    <col min="1623" max="1623" width="11" style="195" customWidth="1"/>
    <col min="1624" max="1624" width="11.5703125" style="195" customWidth="1"/>
    <col min="1625" max="1626" width="10.140625" style="195" customWidth="1"/>
    <col min="1627" max="1627" width="11.28515625" style="195" customWidth="1"/>
    <col min="1628" max="1630" width="10.140625" style="195" customWidth="1"/>
    <col min="1631" max="1631" width="12.42578125" style="195" customWidth="1"/>
    <col min="1632" max="1632" width="13.7109375" style="195" customWidth="1"/>
    <col min="1633" max="1634" width="10.140625" style="195" customWidth="1"/>
    <col min="1635" max="1635" width="10.7109375" style="195" customWidth="1"/>
    <col min="1636" max="1636" width="11.42578125" style="195"/>
    <col min="1637" max="1638" width="10.140625" style="195" customWidth="1"/>
    <col min="1639" max="1639" width="11.28515625" style="195" customWidth="1"/>
    <col min="1640" max="1640" width="10.140625" style="195" customWidth="1"/>
    <col min="1641" max="1641" width="11.42578125" style="195"/>
    <col min="1642" max="1642" width="10.140625" style="195" customWidth="1"/>
    <col min="1643" max="1643" width="11.42578125" style="195"/>
    <col min="1644" max="1644" width="11.28515625" style="195" customWidth="1"/>
    <col min="1645" max="1645" width="10.140625" style="195" customWidth="1"/>
    <col min="1646" max="1646" width="12.42578125" style="195" customWidth="1"/>
    <col min="1647" max="1647" width="13.7109375" style="195" customWidth="1"/>
    <col min="1648" max="1651" width="10.140625" style="195" customWidth="1"/>
    <col min="1652" max="1652" width="15.28515625" style="195" bestFit="1" customWidth="1"/>
    <col min="1653" max="1653" width="15.85546875" style="195" bestFit="1" customWidth="1"/>
    <col min="1654" max="1654" width="11.42578125" style="195"/>
    <col min="1655" max="1655" width="18.85546875" style="195" customWidth="1"/>
    <col min="1656" max="1656" width="15.5703125" style="195" bestFit="1" customWidth="1"/>
    <col min="1657" max="1657" width="7.5703125" style="195" bestFit="1" customWidth="1"/>
    <col min="1658" max="1658" width="15.85546875" style="195" bestFit="1" customWidth="1"/>
    <col min="1659" max="1660" width="11.85546875" style="195" customWidth="1"/>
    <col min="1661" max="1661" width="7.7109375" style="195" bestFit="1" customWidth="1"/>
    <col min="1662" max="1662" width="9.140625" style="195" customWidth="1"/>
    <col min="1663" max="1663" width="10.140625" style="195" bestFit="1" customWidth="1"/>
    <col min="1664" max="1664" width="8.7109375" style="195" bestFit="1" customWidth="1"/>
    <col min="1665" max="1665" width="9.5703125" style="195" customWidth="1"/>
    <col min="1666" max="1666" width="10.28515625" style="195" customWidth="1"/>
    <col min="1667" max="1667" width="8.85546875" style="195" customWidth="1"/>
    <col min="1668" max="1668" width="9.7109375" style="195" customWidth="1"/>
    <col min="1669" max="1669" width="10.140625" style="195" customWidth="1"/>
    <col min="1670" max="1670" width="10.5703125" style="195" customWidth="1"/>
    <col min="1671" max="1671" width="12.140625" style="195" customWidth="1"/>
    <col min="1672" max="1672" width="9.85546875" style="195" customWidth="1"/>
    <col min="1673" max="1673" width="8.7109375" style="195" customWidth="1"/>
    <col min="1674" max="1675" width="6.140625" style="195" bestFit="1" customWidth="1"/>
    <col min="1676" max="1676" width="8.42578125" style="195" bestFit="1" customWidth="1"/>
    <col min="1677" max="1677" width="8.85546875" style="195" bestFit="1" customWidth="1"/>
    <col min="1678" max="1678" width="8.42578125" style="195" bestFit="1" customWidth="1"/>
    <col min="1679" max="1679" width="8.85546875" style="195" bestFit="1" customWidth="1"/>
    <col min="1680" max="1680" width="8.42578125" style="195" bestFit="1" customWidth="1"/>
    <col min="1681" max="1684" width="9.28515625" style="195" bestFit="1" customWidth="1"/>
    <col min="1685" max="1685" width="11" style="195" bestFit="1" customWidth="1"/>
    <col min="1686" max="1686" width="11.42578125" style="195"/>
    <col min="1687" max="1687" width="11" style="195" bestFit="1" customWidth="1"/>
    <col min="1688" max="1693" width="7.85546875" style="195" bestFit="1" customWidth="1"/>
    <col min="1694" max="1701" width="12" style="195" bestFit="1" customWidth="1"/>
    <col min="1702" max="1703" width="12.85546875" style="195" bestFit="1" customWidth="1"/>
    <col min="1704" max="1705" width="19.140625" style="195" bestFit="1" customWidth="1"/>
    <col min="1706" max="1708" width="20.140625" style="195" bestFit="1" customWidth="1"/>
    <col min="1709" max="1710" width="16.85546875" style="195" bestFit="1" customWidth="1"/>
    <col min="1711" max="1712" width="14.7109375" style="195" bestFit="1" customWidth="1"/>
    <col min="1713" max="1715" width="15.7109375" style="195" bestFit="1" customWidth="1"/>
    <col min="1716" max="1720" width="22.7109375" style="195" bestFit="1" customWidth="1"/>
    <col min="1721" max="1725" width="15.5703125" style="195" bestFit="1" customWidth="1"/>
    <col min="1726" max="1793" width="11.42578125" style="195"/>
    <col min="1794" max="1794" width="7.85546875" style="195" customWidth="1"/>
    <col min="1795" max="1795" width="66.5703125" style="195" customWidth="1"/>
    <col min="1796" max="1796" width="9.85546875" style="195" customWidth="1"/>
    <col min="1797" max="1802" width="7.140625" style="195" bestFit="1" customWidth="1"/>
    <col min="1803" max="1808" width="7.7109375" style="195" bestFit="1" customWidth="1"/>
    <col min="1809" max="1815" width="7.28515625" style="195" bestFit="1" customWidth="1"/>
    <col min="1816" max="1824" width="12.42578125" style="195" bestFit="1" customWidth="1"/>
    <col min="1825" max="1828" width="11" style="195" customWidth="1"/>
    <col min="1829" max="1829" width="11.7109375" style="195" customWidth="1"/>
    <col min="1830" max="1843" width="11" style="195" customWidth="1"/>
    <col min="1844" max="1844" width="11.5703125" style="195" customWidth="1"/>
    <col min="1845" max="1847" width="11" style="195" customWidth="1"/>
    <col min="1848" max="1848" width="11.5703125" style="195" customWidth="1"/>
    <col min="1849" max="1850" width="11" style="195" customWidth="1"/>
    <col min="1851" max="1851" width="11.7109375" style="195" customWidth="1"/>
    <col min="1852" max="1855" width="11" style="195" customWidth="1"/>
    <col min="1856" max="1859" width="10.140625" style="195" customWidth="1"/>
    <col min="1860" max="1860" width="12.7109375" style="195" customWidth="1"/>
    <col min="1861" max="1861" width="13.140625" style="195" customWidth="1"/>
    <col min="1862" max="1878" width="10.140625" style="195" customWidth="1"/>
    <col min="1879" max="1879" width="11" style="195" customWidth="1"/>
    <col min="1880" max="1880" width="11.5703125" style="195" customWidth="1"/>
    <col min="1881" max="1882" width="10.140625" style="195" customWidth="1"/>
    <col min="1883" max="1883" width="11.28515625" style="195" customWidth="1"/>
    <col min="1884" max="1886" width="10.140625" style="195" customWidth="1"/>
    <col min="1887" max="1887" width="12.42578125" style="195" customWidth="1"/>
    <col min="1888" max="1888" width="13.7109375" style="195" customWidth="1"/>
    <col min="1889" max="1890" width="10.140625" style="195" customWidth="1"/>
    <col min="1891" max="1891" width="10.7109375" style="195" customWidth="1"/>
    <col min="1892" max="1892" width="11.42578125" style="195"/>
    <col min="1893" max="1894" width="10.140625" style="195" customWidth="1"/>
    <col min="1895" max="1895" width="11.28515625" style="195" customWidth="1"/>
    <col min="1896" max="1896" width="10.140625" style="195" customWidth="1"/>
    <col min="1897" max="1897" width="11.42578125" style="195"/>
    <col min="1898" max="1898" width="10.140625" style="195" customWidth="1"/>
    <col min="1899" max="1899" width="11.42578125" style="195"/>
    <col min="1900" max="1900" width="11.28515625" style="195" customWidth="1"/>
    <col min="1901" max="1901" width="10.140625" style="195" customWidth="1"/>
    <col min="1902" max="1902" width="12.42578125" style="195" customWidth="1"/>
    <col min="1903" max="1903" width="13.7109375" style="195" customWidth="1"/>
    <col min="1904" max="1907" width="10.140625" style="195" customWidth="1"/>
    <col min="1908" max="1908" width="15.28515625" style="195" bestFit="1" customWidth="1"/>
    <col min="1909" max="1909" width="15.85546875" style="195" bestFit="1" customWidth="1"/>
    <col min="1910" max="1910" width="11.42578125" style="195"/>
    <col min="1911" max="1911" width="18.85546875" style="195" customWidth="1"/>
    <col min="1912" max="1912" width="15.5703125" style="195" bestFit="1" customWidth="1"/>
    <col min="1913" max="1913" width="7.5703125" style="195" bestFit="1" customWidth="1"/>
    <col min="1914" max="1914" width="15.85546875" style="195" bestFit="1" customWidth="1"/>
    <col min="1915" max="1916" width="11.85546875" style="195" customWidth="1"/>
    <col min="1917" max="1917" width="7.7109375" style="195" bestFit="1" customWidth="1"/>
    <col min="1918" max="1918" width="9.140625" style="195" customWidth="1"/>
    <col min="1919" max="1919" width="10.140625" style="195" bestFit="1" customWidth="1"/>
    <col min="1920" max="1920" width="8.7109375" style="195" bestFit="1" customWidth="1"/>
    <col min="1921" max="1921" width="9.5703125" style="195" customWidth="1"/>
    <col min="1922" max="1922" width="10.28515625" style="195" customWidth="1"/>
    <col min="1923" max="1923" width="8.85546875" style="195" customWidth="1"/>
    <col min="1924" max="1924" width="9.7109375" style="195" customWidth="1"/>
    <col min="1925" max="1925" width="10.140625" style="195" customWidth="1"/>
    <col min="1926" max="1926" width="10.5703125" style="195" customWidth="1"/>
    <col min="1927" max="1927" width="12.140625" style="195" customWidth="1"/>
    <col min="1928" max="1928" width="9.85546875" style="195" customWidth="1"/>
    <col min="1929" max="1929" width="8.7109375" style="195" customWidth="1"/>
    <col min="1930" max="1931" width="6.140625" style="195" bestFit="1" customWidth="1"/>
    <col min="1932" max="1932" width="8.42578125" style="195" bestFit="1" customWidth="1"/>
    <col min="1933" max="1933" width="8.85546875" style="195" bestFit="1" customWidth="1"/>
    <col min="1934" max="1934" width="8.42578125" style="195" bestFit="1" customWidth="1"/>
    <col min="1935" max="1935" width="8.85546875" style="195" bestFit="1" customWidth="1"/>
    <col min="1936" max="1936" width="8.42578125" style="195" bestFit="1" customWidth="1"/>
    <col min="1937" max="1940" width="9.28515625" style="195" bestFit="1" customWidth="1"/>
    <col min="1941" max="1941" width="11" style="195" bestFit="1" customWidth="1"/>
    <col min="1942" max="1942" width="11.42578125" style="195"/>
    <col min="1943" max="1943" width="11" style="195" bestFit="1" customWidth="1"/>
    <col min="1944" max="1949" width="7.85546875" style="195" bestFit="1" customWidth="1"/>
    <col min="1950" max="1957" width="12" style="195" bestFit="1" customWidth="1"/>
    <col min="1958" max="1959" width="12.85546875" style="195" bestFit="1" customWidth="1"/>
    <col min="1960" max="1961" width="19.140625" style="195" bestFit="1" customWidth="1"/>
    <col min="1962" max="1964" width="20.140625" style="195" bestFit="1" customWidth="1"/>
    <col min="1965" max="1966" width="16.85546875" style="195" bestFit="1" customWidth="1"/>
    <col min="1967" max="1968" width="14.7109375" style="195" bestFit="1" customWidth="1"/>
    <col min="1969" max="1971" width="15.7109375" style="195" bestFit="1" customWidth="1"/>
    <col min="1972" max="1976" width="22.7109375" style="195" bestFit="1" customWidth="1"/>
    <col min="1977" max="1981" width="15.5703125" style="195" bestFit="1" customWidth="1"/>
    <col min="1982" max="2049" width="11.42578125" style="195"/>
    <col min="2050" max="2050" width="7.85546875" style="195" customWidth="1"/>
    <col min="2051" max="2051" width="66.5703125" style="195" customWidth="1"/>
    <col min="2052" max="2052" width="9.85546875" style="195" customWidth="1"/>
    <col min="2053" max="2058" width="7.140625" style="195" bestFit="1" customWidth="1"/>
    <col min="2059" max="2064" width="7.7109375" style="195" bestFit="1" customWidth="1"/>
    <col min="2065" max="2071" width="7.28515625" style="195" bestFit="1" customWidth="1"/>
    <col min="2072" max="2080" width="12.42578125" style="195" bestFit="1" customWidth="1"/>
    <col min="2081" max="2084" width="11" style="195" customWidth="1"/>
    <col min="2085" max="2085" width="11.7109375" style="195" customWidth="1"/>
    <col min="2086" max="2099" width="11" style="195" customWidth="1"/>
    <col min="2100" max="2100" width="11.5703125" style="195" customWidth="1"/>
    <col min="2101" max="2103" width="11" style="195" customWidth="1"/>
    <col min="2104" max="2104" width="11.5703125" style="195" customWidth="1"/>
    <col min="2105" max="2106" width="11" style="195" customWidth="1"/>
    <col min="2107" max="2107" width="11.7109375" style="195" customWidth="1"/>
    <col min="2108" max="2111" width="11" style="195" customWidth="1"/>
    <col min="2112" max="2115" width="10.140625" style="195" customWidth="1"/>
    <col min="2116" max="2116" width="12.7109375" style="195" customWidth="1"/>
    <col min="2117" max="2117" width="13.140625" style="195" customWidth="1"/>
    <col min="2118" max="2134" width="10.140625" style="195" customWidth="1"/>
    <col min="2135" max="2135" width="11" style="195" customWidth="1"/>
    <col min="2136" max="2136" width="11.5703125" style="195" customWidth="1"/>
    <col min="2137" max="2138" width="10.140625" style="195" customWidth="1"/>
    <col min="2139" max="2139" width="11.28515625" style="195" customWidth="1"/>
    <col min="2140" max="2142" width="10.140625" style="195" customWidth="1"/>
    <col min="2143" max="2143" width="12.42578125" style="195" customWidth="1"/>
    <col min="2144" max="2144" width="13.7109375" style="195" customWidth="1"/>
    <col min="2145" max="2146" width="10.140625" style="195" customWidth="1"/>
    <col min="2147" max="2147" width="10.7109375" style="195" customWidth="1"/>
    <col min="2148" max="2148" width="11.42578125" style="195"/>
    <col min="2149" max="2150" width="10.140625" style="195" customWidth="1"/>
    <col min="2151" max="2151" width="11.28515625" style="195" customWidth="1"/>
    <col min="2152" max="2152" width="10.140625" style="195" customWidth="1"/>
    <col min="2153" max="2153" width="11.42578125" style="195"/>
    <col min="2154" max="2154" width="10.140625" style="195" customWidth="1"/>
    <col min="2155" max="2155" width="11.42578125" style="195"/>
    <col min="2156" max="2156" width="11.28515625" style="195" customWidth="1"/>
    <col min="2157" max="2157" width="10.140625" style="195" customWidth="1"/>
    <col min="2158" max="2158" width="12.42578125" style="195" customWidth="1"/>
    <col min="2159" max="2159" width="13.7109375" style="195" customWidth="1"/>
    <col min="2160" max="2163" width="10.140625" style="195" customWidth="1"/>
    <col min="2164" max="2164" width="15.28515625" style="195" bestFit="1" customWidth="1"/>
    <col min="2165" max="2165" width="15.85546875" style="195" bestFit="1" customWidth="1"/>
    <col min="2166" max="2166" width="11.42578125" style="195"/>
    <col min="2167" max="2167" width="18.85546875" style="195" customWidth="1"/>
    <col min="2168" max="2168" width="15.5703125" style="195" bestFit="1" customWidth="1"/>
    <col min="2169" max="2169" width="7.5703125" style="195" bestFit="1" customWidth="1"/>
    <col min="2170" max="2170" width="15.85546875" style="195" bestFit="1" customWidth="1"/>
    <col min="2171" max="2172" width="11.85546875" style="195" customWidth="1"/>
    <col min="2173" max="2173" width="7.7109375" style="195" bestFit="1" customWidth="1"/>
    <col min="2174" max="2174" width="9.140625" style="195" customWidth="1"/>
    <col min="2175" max="2175" width="10.140625" style="195" bestFit="1" customWidth="1"/>
    <col min="2176" max="2176" width="8.7109375" style="195" bestFit="1" customWidth="1"/>
    <col min="2177" max="2177" width="9.5703125" style="195" customWidth="1"/>
    <col min="2178" max="2178" width="10.28515625" style="195" customWidth="1"/>
    <col min="2179" max="2179" width="8.85546875" style="195" customWidth="1"/>
    <col min="2180" max="2180" width="9.7109375" style="195" customWidth="1"/>
    <col min="2181" max="2181" width="10.140625" style="195" customWidth="1"/>
    <col min="2182" max="2182" width="10.5703125" style="195" customWidth="1"/>
    <col min="2183" max="2183" width="12.140625" style="195" customWidth="1"/>
    <col min="2184" max="2184" width="9.85546875" style="195" customWidth="1"/>
    <col min="2185" max="2185" width="8.7109375" style="195" customWidth="1"/>
    <col min="2186" max="2187" width="6.140625" style="195" bestFit="1" customWidth="1"/>
    <col min="2188" max="2188" width="8.42578125" style="195" bestFit="1" customWidth="1"/>
    <col min="2189" max="2189" width="8.85546875" style="195" bestFit="1" customWidth="1"/>
    <col min="2190" max="2190" width="8.42578125" style="195" bestFit="1" customWidth="1"/>
    <col min="2191" max="2191" width="8.85546875" style="195" bestFit="1" customWidth="1"/>
    <col min="2192" max="2192" width="8.42578125" style="195" bestFit="1" customWidth="1"/>
    <col min="2193" max="2196" width="9.28515625" style="195" bestFit="1" customWidth="1"/>
    <col min="2197" max="2197" width="11" style="195" bestFit="1" customWidth="1"/>
    <col min="2198" max="2198" width="11.42578125" style="195"/>
    <col min="2199" max="2199" width="11" style="195" bestFit="1" customWidth="1"/>
    <col min="2200" max="2205" width="7.85546875" style="195" bestFit="1" customWidth="1"/>
    <col min="2206" max="2213" width="12" style="195" bestFit="1" customWidth="1"/>
    <col min="2214" max="2215" width="12.85546875" style="195" bestFit="1" customWidth="1"/>
    <col min="2216" max="2217" width="19.140625" style="195" bestFit="1" customWidth="1"/>
    <col min="2218" max="2220" width="20.140625" style="195" bestFit="1" customWidth="1"/>
    <col min="2221" max="2222" width="16.85546875" style="195" bestFit="1" customWidth="1"/>
    <col min="2223" max="2224" width="14.7109375" style="195" bestFit="1" customWidth="1"/>
    <col min="2225" max="2227" width="15.7109375" style="195" bestFit="1" customWidth="1"/>
    <col min="2228" max="2232" width="22.7109375" style="195" bestFit="1" customWidth="1"/>
    <col min="2233" max="2237" width="15.5703125" style="195" bestFit="1" customWidth="1"/>
    <col min="2238" max="2305" width="11.42578125" style="195"/>
    <col min="2306" max="2306" width="7.85546875" style="195" customWidth="1"/>
    <col min="2307" max="2307" width="66.5703125" style="195" customWidth="1"/>
    <col min="2308" max="2308" width="9.85546875" style="195" customWidth="1"/>
    <col min="2309" max="2314" width="7.140625" style="195" bestFit="1" customWidth="1"/>
    <col min="2315" max="2320" width="7.7109375" style="195" bestFit="1" customWidth="1"/>
    <col min="2321" max="2327" width="7.28515625" style="195" bestFit="1" customWidth="1"/>
    <col min="2328" max="2336" width="12.42578125" style="195" bestFit="1" customWidth="1"/>
    <col min="2337" max="2340" width="11" style="195" customWidth="1"/>
    <col min="2341" max="2341" width="11.7109375" style="195" customWidth="1"/>
    <col min="2342" max="2355" width="11" style="195" customWidth="1"/>
    <col min="2356" max="2356" width="11.5703125" style="195" customWidth="1"/>
    <col min="2357" max="2359" width="11" style="195" customWidth="1"/>
    <col min="2360" max="2360" width="11.5703125" style="195" customWidth="1"/>
    <col min="2361" max="2362" width="11" style="195" customWidth="1"/>
    <col min="2363" max="2363" width="11.7109375" style="195" customWidth="1"/>
    <col min="2364" max="2367" width="11" style="195" customWidth="1"/>
    <col min="2368" max="2371" width="10.140625" style="195" customWidth="1"/>
    <col min="2372" max="2372" width="12.7109375" style="195" customWidth="1"/>
    <col min="2373" max="2373" width="13.140625" style="195" customWidth="1"/>
    <col min="2374" max="2390" width="10.140625" style="195" customWidth="1"/>
    <col min="2391" max="2391" width="11" style="195" customWidth="1"/>
    <col min="2392" max="2392" width="11.5703125" style="195" customWidth="1"/>
    <col min="2393" max="2394" width="10.140625" style="195" customWidth="1"/>
    <col min="2395" max="2395" width="11.28515625" style="195" customWidth="1"/>
    <col min="2396" max="2398" width="10.140625" style="195" customWidth="1"/>
    <col min="2399" max="2399" width="12.42578125" style="195" customWidth="1"/>
    <col min="2400" max="2400" width="13.7109375" style="195" customWidth="1"/>
    <col min="2401" max="2402" width="10.140625" style="195" customWidth="1"/>
    <col min="2403" max="2403" width="10.7109375" style="195" customWidth="1"/>
    <col min="2404" max="2404" width="11.42578125" style="195"/>
    <col min="2405" max="2406" width="10.140625" style="195" customWidth="1"/>
    <col min="2407" max="2407" width="11.28515625" style="195" customWidth="1"/>
    <col min="2408" max="2408" width="10.140625" style="195" customWidth="1"/>
    <col min="2409" max="2409" width="11.42578125" style="195"/>
    <col min="2410" max="2410" width="10.140625" style="195" customWidth="1"/>
    <col min="2411" max="2411" width="11.42578125" style="195"/>
    <col min="2412" max="2412" width="11.28515625" style="195" customWidth="1"/>
    <col min="2413" max="2413" width="10.140625" style="195" customWidth="1"/>
    <col min="2414" max="2414" width="12.42578125" style="195" customWidth="1"/>
    <col min="2415" max="2415" width="13.7109375" style="195" customWidth="1"/>
    <col min="2416" max="2419" width="10.140625" style="195" customWidth="1"/>
    <col min="2420" max="2420" width="15.28515625" style="195" bestFit="1" customWidth="1"/>
    <col min="2421" max="2421" width="15.85546875" style="195" bestFit="1" customWidth="1"/>
    <col min="2422" max="2422" width="11.42578125" style="195"/>
    <col min="2423" max="2423" width="18.85546875" style="195" customWidth="1"/>
    <col min="2424" max="2424" width="15.5703125" style="195" bestFit="1" customWidth="1"/>
    <col min="2425" max="2425" width="7.5703125" style="195" bestFit="1" customWidth="1"/>
    <col min="2426" max="2426" width="15.85546875" style="195" bestFit="1" customWidth="1"/>
    <col min="2427" max="2428" width="11.85546875" style="195" customWidth="1"/>
    <col min="2429" max="2429" width="7.7109375" style="195" bestFit="1" customWidth="1"/>
    <col min="2430" max="2430" width="9.140625" style="195" customWidth="1"/>
    <col min="2431" max="2431" width="10.140625" style="195" bestFit="1" customWidth="1"/>
    <col min="2432" max="2432" width="8.7109375" style="195" bestFit="1" customWidth="1"/>
    <col min="2433" max="2433" width="9.5703125" style="195" customWidth="1"/>
    <col min="2434" max="2434" width="10.28515625" style="195" customWidth="1"/>
    <col min="2435" max="2435" width="8.85546875" style="195" customWidth="1"/>
    <col min="2436" max="2436" width="9.7109375" style="195" customWidth="1"/>
    <col min="2437" max="2437" width="10.140625" style="195" customWidth="1"/>
    <col min="2438" max="2438" width="10.5703125" style="195" customWidth="1"/>
    <col min="2439" max="2439" width="12.140625" style="195" customWidth="1"/>
    <col min="2440" max="2440" width="9.85546875" style="195" customWidth="1"/>
    <col min="2441" max="2441" width="8.7109375" style="195" customWidth="1"/>
    <col min="2442" max="2443" width="6.140625" style="195" bestFit="1" customWidth="1"/>
    <col min="2444" max="2444" width="8.42578125" style="195" bestFit="1" customWidth="1"/>
    <col min="2445" max="2445" width="8.85546875" style="195" bestFit="1" customWidth="1"/>
    <col min="2446" max="2446" width="8.42578125" style="195" bestFit="1" customWidth="1"/>
    <col min="2447" max="2447" width="8.85546875" style="195" bestFit="1" customWidth="1"/>
    <col min="2448" max="2448" width="8.42578125" style="195" bestFit="1" customWidth="1"/>
    <col min="2449" max="2452" width="9.28515625" style="195" bestFit="1" customWidth="1"/>
    <col min="2453" max="2453" width="11" style="195" bestFit="1" customWidth="1"/>
    <col min="2454" max="2454" width="11.42578125" style="195"/>
    <col min="2455" max="2455" width="11" style="195" bestFit="1" customWidth="1"/>
    <col min="2456" max="2461" width="7.85546875" style="195" bestFit="1" customWidth="1"/>
    <col min="2462" max="2469" width="12" style="195" bestFit="1" customWidth="1"/>
    <col min="2470" max="2471" width="12.85546875" style="195" bestFit="1" customWidth="1"/>
    <col min="2472" max="2473" width="19.140625" style="195" bestFit="1" customWidth="1"/>
    <col min="2474" max="2476" width="20.140625" style="195" bestFit="1" customWidth="1"/>
    <col min="2477" max="2478" width="16.85546875" style="195" bestFit="1" customWidth="1"/>
    <col min="2479" max="2480" width="14.7109375" style="195" bestFit="1" customWidth="1"/>
    <col min="2481" max="2483" width="15.7109375" style="195" bestFit="1" customWidth="1"/>
    <col min="2484" max="2488" width="22.7109375" style="195" bestFit="1" customWidth="1"/>
    <col min="2489" max="2493" width="15.5703125" style="195" bestFit="1" customWidth="1"/>
    <col min="2494" max="2561" width="11.42578125" style="195"/>
    <col min="2562" max="2562" width="7.85546875" style="195" customWidth="1"/>
    <col min="2563" max="2563" width="66.5703125" style="195" customWidth="1"/>
    <col min="2564" max="2564" width="9.85546875" style="195" customWidth="1"/>
    <col min="2565" max="2570" width="7.140625" style="195" bestFit="1" customWidth="1"/>
    <col min="2571" max="2576" width="7.7109375" style="195" bestFit="1" customWidth="1"/>
    <col min="2577" max="2583" width="7.28515625" style="195" bestFit="1" customWidth="1"/>
    <col min="2584" max="2592" width="12.42578125" style="195" bestFit="1" customWidth="1"/>
    <col min="2593" max="2596" width="11" style="195" customWidth="1"/>
    <col min="2597" max="2597" width="11.7109375" style="195" customWidth="1"/>
    <col min="2598" max="2611" width="11" style="195" customWidth="1"/>
    <col min="2612" max="2612" width="11.5703125" style="195" customWidth="1"/>
    <col min="2613" max="2615" width="11" style="195" customWidth="1"/>
    <col min="2616" max="2616" width="11.5703125" style="195" customWidth="1"/>
    <col min="2617" max="2618" width="11" style="195" customWidth="1"/>
    <col min="2619" max="2619" width="11.7109375" style="195" customWidth="1"/>
    <col min="2620" max="2623" width="11" style="195" customWidth="1"/>
    <col min="2624" max="2627" width="10.140625" style="195" customWidth="1"/>
    <col min="2628" max="2628" width="12.7109375" style="195" customWidth="1"/>
    <col min="2629" max="2629" width="13.140625" style="195" customWidth="1"/>
    <col min="2630" max="2646" width="10.140625" style="195" customWidth="1"/>
    <col min="2647" max="2647" width="11" style="195" customWidth="1"/>
    <col min="2648" max="2648" width="11.5703125" style="195" customWidth="1"/>
    <col min="2649" max="2650" width="10.140625" style="195" customWidth="1"/>
    <col min="2651" max="2651" width="11.28515625" style="195" customWidth="1"/>
    <col min="2652" max="2654" width="10.140625" style="195" customWidth="1"/>
    <col min="2655" max="2655" width="12.42578125" style="195" customWidth="1"/>
    <col min="2656" max="2656" width="13.7109375" style="195" customWidth="1"/>
    <col min="2657" max="2658" width="10.140625" style="195" customWidth="1"/>
    <col min="2659" max="2659" width="10.7109375" style="195" customWidth="1"/>
    <col min="2660" max="2660" width="11.42578125" style="195"/>
    <col min="2661" max="2662" width="10.140625" style="195" customWidth="1"/>
    <col min="2663" max="2663" width="11.28515625" style="195" customWidth="1"/>
    <col min="2664" max="2664" width="10.140625" style="195" customWidth="1"/>
    <col min="2665" max="2665" width="11.42578125" style="195"/>
    <col min="2666" max="2666" width="10.140625" style="195" customWidth="1"/>
    <col min="2667" max="2667" width="11.42578125" style="195"/>
    <col min="2668" max="2668" width="11.28515625" style="195" customWidth="1"/>
    <col min="2669" max="2669" width="10.140625" style="195" customWidth="1"/>
    <col min="2670" max="2670" width="12.42578125" style="195" customWidth="1"/>
    <col min="2671" max="2671" width="13.7109375" style="195" customWidth="1"/>
    <col min="2672" max="2675" width="10.140625" style="195" customWidth="1"/>
    <col min="2676" max="2676" width="15.28515625" style="195" bestFit="1" customWidth="1"/>
    <col min="2677" max="2677" width="15.85546875" style="195" bestFit="1" customWidth="1"/>
    <col min="2678" max="2678" width="11.42578125" style="195"/>
    <col min="2679" max="2679" width="18.85546875" style="195" customWidth="1"/>
    <col min="2680" max="2680" width="15.5703125" style="195" bestFit="1" customWidth="1"/>
    <col min="2681" max="2681" width="7.5703125" style="195" bestFit="1" customWidth="1"/>
    <col min="2682" max="2682" width="15.85546875" style="195" bestFit="1" customWidth="1"/>
    <col min="2683" max="2684" width="11.85546875" style="195" customWidth="1"/>
    <col min="2685" max="2685" width="7.7109375" style="195" bestFit="1" customWidth="1"/>
    <col min="2686" max="2686" width="9.140625" style="195" customWidth="1"/>
    <col min="2687" max="2687" width="10.140625" style="195" bestFit="1" customWidth="1"/>
    <col min="2688" max="2688" width="8.7109375" style="195" bestFit="1" customWidth="1"/>
    <col min="2689" max="2689" width="9.5703125" style="195" customWidth="1"/>
    <col min="2690" max="2690" width="10.28515625" style="195" customWidth="1"/>
    <col min="2691" max="2691" width="8.85546875" style="195" customWidth="1"/>
    <col min="2692" max="2692" width="9.7109375" style="195" customWidth="1"/>
    <col min="2693" max="2693" width="10.140625" style="195" customWidth="1"/>
    <col min="2694" max="2694" width="10.5703125" style="195" customWidth="1"/>
    <col min="2695" max="2695" width="12.140625" style="195" customWidth="1"/>
    <col min="2696" max="2696" width="9.85546875" style="195" customWidth="1"/>
    <col min="2697" max="2697" width="8.7109375" style="195" customWidth="1"/>
    <col min="2698" max="2699" width="6.140625" style="195" bestFit="1" customWidth="1"/>
    <col min="2700" max="2700" width="8.42578125" style="195" bestFit="1" customWidth="1"/>
    <col min="2701" max="2701" width="8.85546875" style="195" bestFit="1" customWidth="1"/>
    <col min="2702" max="2702" width="8.42578125" style="195" bestFit="1" customWidth="1"/>
    <col min="2703" max="2703" width="8.85546875" style="195" bestFit="1" customWidth="1"/>
    <col min="2704" max="2704" width="8.42578125" style="195" bestFit="1" customWidth="1"/>
    <col min="2705" max="2708" width="9.28515625" style="195" bestFit="1" customWidth="1"/>
    <col min="2709" max="2709" width="11" style="195" bestFit="1" customWidth="1"/>
    <col min="2710" max="2710" width="11.42578125" style="195"/>
    <col min="2711" max="2711" width="11" style="195" bestFit="1" customWidth="1"/>
    <col min="2712" max="2717" width="7.85546875" style="195" bestFit="1" customWidth="1"/>
    <col min="2718" max="2725" width="12" style="195" bestFit="1" customWidth="1"/>
    <col min="2726" max="2727" width="12.85546875" style="195" bestFit="1" customWidth="1"/>
    <col min="2728" max="2729" width="19.140625" style="195" bestFit="1" customWidth="1"/>
    <col min="2730" max="2732" width="20.140625" style="195" bestFit="1" customWidth="1"/>
    <col min="2733" max="2734" width="16.85546875" style="195" bestFit="1" customWidth="1"/>
    <col min="2735" max="2736" width="14.7109375" style="195" bestFit="1" customWidth="1"/>
    <col min="2737" max="2739" width="15.7109375" style="195" bestFit="1" customWidth="1"/>
    <col min="2740" max="2744" width="22.7109375" style="195" bestFit="1" customWidth="1"/>
    <col min="2745" max="2749" width="15.5703125" style="195" bestFit="1" customWidth="1"/>
    <col min="2750" max="2817" width="11.42578125" style="195"/>
    <col min="2818" max="2818" width="7.85546875" style="195" customWidth="1"/>
    <col min="2819" max="2819" width="66.5703125" style="195" customWidth="1"/>
    <col min="2820" max="2820" width="9.85546875" style="195" customWidth="1"/>
    <col min="2821" max="2826" width="7.140625" style="195" bestFit="1" customWidth="1"/>
    <col min="2827" max="2832" width="7.7109375" style="195" bestFit="1" customWidth="1"/>
    <col min="2833" max="2839" width="7.28515625" style="195" bestFit="1" customWidth="1"/>
    <col min="2840" max="2848" width="12.42578125" style="195" bestFit="1" customWidth="1"/>
    <col min="2849" max="2852" width="11" style="195" customWidth="1"/>
    <col min="2853" max="2853" width="11.7109375" style="195" customWidth="1"/>
    <col min="2854" max="2867" width="11" style="195" customWidth="1"/>
    <col min="2868" max="2868" width="11.5703125" style="195" customWidth="1"/>
    <col min="2869" max="2871" width="11" style="195" customWidth="1"/>
    <col min="2872" max="2872" width="11.5703125" style="195" customWidth="1"/>
    <col min="2873" max="2874" width="11" style="195" customWidth="1"/>
    <col min="2875" max="2875" width="11.7109375" style="195" customWidth="1"/>
    <col min="2876" max="2879" width="11" style="195" customWidth="1"/>
    <col min="2880" max="2883" width="10.140625" style="195" customWidth="1"/>
    <col min="2884" max="2884" width="12.7109375" style="195" customWidth="1"/>
    <col min="2885" max="2885" width="13.140625" style="195" customWidth="1"/>
    <col min="2886" max="2902" width="10.140625" style="195" customWidth="1"/>
    <col min="2903" max="2903" width="11" style="195" customWidth="1"/>
    <col min="2904" max="2904" width="11.5703125" style="195" customWidth="1"/>
    <col min="2905" max="2906" width="10.140625" style="195" customWidth="1"/>
    <col min="2907" max="2907" width="11.28515625" style="195" customWidth="1"/>
    <col min="2908" max="2910" width="10.140625" style="195" customWidth="1"/>
    <col min="2911" max="2911" width="12.42578125" style="195" customWidth="1"/>
    <col min="2912" max="2912" width="13.7109375" style="195" customWidth="1"/>
    <col min="2913" max="2914" width="10.140625" style="195" customWidth="1"/>
    <col min="2915" max="2915" width="10.7109375" style="195" customWidth="1"/>
    <col min="2916" max="2916" width="11.42578125" style="195"/>
    <col min="2917" max="2918" width="10.140625" style="195" customWidth="1"/>
    <col min="2919" max="2919" width="11.28515625" style="195" customWidth="1"/>
    <col min="2920" max="2920" width="10.140625" style="195" customWidth="1"/>
    <col min="2921" max="2921" width="11.42578125" style="195"/>
    <col min="2922" max="2922" width="10.140625" style="195" customWidth="1"/>
    <col min="2923" max="2923" width="11.42578125" style="195"/>
    <col min="2924" max="2924" width="11.28515625" style="195" customWidth="1"/>
    <col min="2925" max="2925" width="10.140625" style="195" customWidth="1"/>
    <col min="2926" max="2926" width="12.42578125" style="195" customWidth="1"/>
    <col min="2927" max="2927" width="13.7109375" style="195" customWidth="1"/>
    <col min="2928" max="2931" width="10.140625" style="195" customWidth="1"/>
    <col min="2932" max="2932" width="15.28515625" style="195" bestFit="1" customWidth="1"/>
    <col min="2933" max="2933" width="15.85546875" style="195" bestFit="1" customWidth="1"/>
    <col min="2934" max="2934" width="11.42578125" style="195"/>
    <col min="2935" max="2935" width="18.85546875" style="195" customWidth="1"/>
    <col min="2936" max="2936" width="15.5703125" style="195" bestFit="1" customWidth="1"/>
    <col min="2937" max="2937" width="7.5703125" style="195" bestFit="1" customWidth="1"/>
    <col min="2938" max="2938" width="15.85546875" style="195" bestFit="1" customWidth="1"/>
    <col min="2939" max="2940" width="11.85546875" style="195" customWidth="1"/>
    <col min="2941" max="2941" width="7.7109375" style="195" bestFit="1" customWidth="1"/>
    <col min="2942" max="2942" width="9.140625" style="195" customWidth="1"/>
    <col min="2943" max="2943" width="10.140625" style="195" bestFit="1" customWidth="1"/>
    <col min="2944" max="2944" width="8.7109375" style="195" bestFit="1" customWidth="1"/>
    <col min="2945" max="2945" width="9.5703125" style="195" customWidth="1"/>
    <col min="2946" max="2946" width="10.28515625" style="195" customWidth="1"/>
    <col min="2947" max="2947" width="8.85546875" style="195" customWidth="1"/>
    <col min="2948" max="2948" width="9.7109375" style="195" customWidth="1"/>
    <col min="2949" max="2949" width="10.140625" style="195" customWidth="1"/>
    <col min="2950" max="2950" width="10.5703125" style="195" customWidth="1"/>
    <col min="2951" max="2951" width="12.140625" style="195" customWidth="1"/>
    <col min="2952" max="2952" width="9.85546875" style="195" customWidth="1"/>
    <col min="2953" max="2953" width="8.7109375" style="195" customWidth="1"/>
    <col min="2954" max="2955" width="6.140625" style="195" bestFit="1" customWidth="1"/>
    <col min="2956" max="2956" width="8.42578125" style="195" bestFit="1" customWidth="1"/>
    <col min="2957" max="2957" width="8.85546875" style="195" bestFit="1" customWidth="1"/>
    <col min="2958" max="2958" width="8.42578125" style="195" bestFit="1" customWidth="1"/>
    <col min="2959" max="2959" width="8.85546875" style="195" bestFit="1" customWidth="1"/>
    <col min="2960" max="2960" width="8.42578125" style="195" bestFit="1" customWidth="1"/>
    <col min="2961" max="2964" width="9.28515625" style="195" bestFit="1" customWidth="1"/>
    <col min="2965" max="2965" width="11" style="195" bestFit="1" customWidth="1"/>
    <col min="2966" max="2966" width="11.42578125" style="195"/>
    <col min="2967" max="2967" width="11" style="195" bestFit="1" customWidth="1"/>
    <col min="2968" max="2973" width="7.85546875" style="195" bestFit="1" customWidth="1"/>
    <col min="2974" max="2981" width="12" style="195" bestFit="1" customWidth="1"/>
    <col min="2982" max="2983" width="12.85546875" style="195" bestFit="1" customWidth="1"/>
    <col min="2984" max="2985" width="19.140625" style="195" bestFit="1" customWidth="1"/>
    <col min="2986" max="2988" width="20.140625" style="195" bestFit="1" customWidth="1"/>
    <col min="2989" max="2990" width="16.85546875" style="195" bestFit="1" customWidth="1"/>
    <col min="2991" max="2992" width="14.7109375" style="195" bestFit="1" customWidth="1"/>
    <col min="2993" max="2995" width="15.7109375" style="195" bestFit="1" customWidth="1"/>
    <col min="2996" max="3000" width="22.7109375" style="195" bestFit="1" customWidth="1"/>
    <col min="3001" max="3005" width="15.5703125" style="195" bestFit="1" customWidth="1"/>
    <col min="3006" max="3073" width="11.42578125" style="195"/>
    <col min="3074" max="3074" width="7.85546875" style="195" customWidth="1"/>
    <col min="3075" max="3075" width="66.5703125" style="195" customWidth="1"/>
    <col min="3076" max="3076" width="9.85546875" style="195" customWidth="1"/>
    <col min="3077" max="3082" width="7.140625" style="195" bestFit="1" customWidth="1"/>
    <col min="3083" max="3088" width="7.7109375" style="195" bestFit="1" customWidth="1"/>
    <col min="3089" max="3095" width="7.28515625" style="195" bestFit="1" customWidth="1"/>
    <col min="3096" max="3104" width="12.42578125" style="195" bestFit="1" customWidth="1"/>
    <col min="3105" max="3108" width="11" style="195" customWidth="1"/>
    <col min="3109" max="3109" width="11.7109375" style="195" customWidth="1"/>
    <col min="3110" max="3123" width="11" style="195" customWidth="1"/>
    <col min="3124" max="3124" width="11.5703125" style="195" customWidth="1"/>
    <col min="3125" max="3127" width="11" style="195" customWidth="1"/>
    <col min="3128" max="3128" width="11.5703125" style="195" customWidth="1"/>
    <col min="3129" max="3130" width="11" style="195" customWidth="1"/>
    <col min="3131" max="3131" width="11.7109375" style="195" customWidth="1"/>
    <col min="3132" max="3135" width="11" style="195" customWidth="1"/>
    <col min="3136" max="3139" width="10.140625" style="195" customWidth="1"/>
    <col min="3140" max="3140" width="12.7109375" style="195" customWidth="1"/>
    <col min="3141" max="3141" width="13.140625" style="195" customWidth="1"/>
    <col min="3142" max="3158" width="10.140625" style="195" customWidth="1"/>
    <col min="3159" max="3159" width="11" style="195" customWidth="1"/>
    <col min="3160" max="3160" width="11.5703125" style="195" customWidth="1"/>
    <col min="3161" max="3162" width="10.140625" style="195" customWidth="1"/>
    <col min="3163" max="3163" width="11.28515625" style="195" customWidth="1"/>
    <col min="3164" max="3166" width="10.140625" style="195" customWidth="1"/>
    <col min="3167" max="3167" width="12.42578125" style="195" customWidth="1"/>
    <col min="3168" max="3168" width="13.7109375" style="195" customWidth="1"/>
    <col min="3169" max="3170" width="10.140625" style="195" customWidth="1"/>
    <col min="3171" max="3171" width="10.7109375" style="195" customWidth="1"/>
    <col min="3172" max="3172" width="11.42578125" style="195"/>
    <col min="3173" max="3174" width="10.140625" style="195" customWidth="1"/>
    <col min="3175" max="3175" width="11.28515625" style="195" customWidth="1"/>
    <col min="3176" max="3176" width="10.140625" style="195" customWidth="1"/>
    <col min="3177" max="3177" width="11.42578125" style="195"/>
    <col min="3178" max="3178" width="10.140625" style="195" customWidth="1"/>
    <col min="3179" max="3179" width="11.42578125" style="195"/>
    <col min="3180" max="3180" width="11.28515625" style="195" customWidth="1"/>
    <col min="3181" max="3181" width="10.140625" style="195" customWidth="1"/>
    <col min="3182" max="3182" width="12.42578125" style="195" customWidth="1"/>
    <col min="3183" max="3183" width="13.7109375" style="195" customWidth="1"/>
    <col min="3184" max="3187" width="10.140625" style="195" customWidth="1"/>
    <col min="3188" max="3188" width="15.28515625" style="195" bestFit="1" customWidth="1"/>
    <col min="3189" max="3189" width="15.85546875" style="195" bestFit="1" customWidth="1"/>
    <col min="3190" max="3190" width="11.42578125" style="195"/>
    <col min="3191" max="3191" width="18.85546875" style="195" customWidth="1"/>
    <col min="3192" max="3192" width="15.5703125" style="195" bestFit="1" customWidth="1"/>
    <col min="3193" max="3193" width="7.5703125" style="195" bestFit="1" customWidth="1"/>
    <col min="3194" max="3194" width="15.85546875" style="195" bestFit="1" customWidth="1"/>
    <col min="3195" max="3196" width="11.85546875" style="195" customWidth="1"/>
    <col min="3197" max="3197" width="7.7109375" style="195" bestFit="1" customWidth="1"/>
    <col min="3198" max="3198" width="9.140625" style="195" customWidth="1"/>
    <col min="3199" max="3199" width="10.140625" style="195" bestFit="1" customWidth="1"/>
    <col min="3200" max="3200" width="8.7109375" style="195" bestFit="1" customWidth="1"/>
    <col min="3201" max="3201" width="9.5703125" style="195" customWidth="1"/>
    <col min="3202" max="3202" width="10.28515625" style="195" customWidth="1"/>
    <col min="3203" max="3203" width="8.85546875" style="195" customWidth="1"/>
    <col min="3204" max="3204" width="9.7109375" style="195" customWidth="1"/>
    <col min="3205" max="3205" width="10.140625" style="195" customWidth="1"/>
    <col min="3206" max="3206" width="10.5703125" style="195" customWidth="1"/>
    <col min="3207" max="3207" width="12.140625" style="195" customWidth="1"/>
    <col min="3208" max="3208" width="9.85546875" style="195" customWidth="1"/>
    <col min="3209" max="3209" width="8.7109375" style="195" customWidth="1"/>
    <col min="3210" max="3211" width="6.140625" style="195" bestFit="1" customWidth="1"/>
    <col min="3212" max="3212" width="8.42578125" style="195" bestFit="1" customWidth="1"/>
    <col min="3213" max="3213" width="8.85546875" style="195" bestFit="1" customWidth="1"/>
    <col min="3214" max="3214" width="8.42578125" style="195" bestFit="1" customWidth="1"/>
    <col min="3215" max="3215" width="8.85546875" style="195" bestFit="1" customWidth="1"/>
    <col min="3216" max="3216" width="8.42578125" style="195" bestFit="1" customWidth="1"/>
    <col min="3217" max="3220" width="9.28515625" style="195" bestFit="1" customWidth="1"/>
    <col min="3221" max="3221" width="11" style="195" bestFit="1" customWidth="1"/>
    <col min="3222" max="3222" width="11.42578125" style="195"/>
    <col min="3223" max="3223" width="11" style="195" bestFit="1" customWidth="1"/>
    <col min="3224" max="3229" width="7.85546875" style="195" bestFit="1" customWidth="1"/>
    <col min="3230" max="3237" width="12" style="195" bestFit="1" customWidth="1"/>
    <col min="3238" max="3239" width="12.85546875" style="195" bestFit="1" customWidth="1"/>
    <col min="3240" max="3241" width="19.140625" style="195" bestFit="1" customWidth="1"/>
    <col min="3242" max="3244" width="20.140625" style="195" bestFit="1" customWidth="1"/>
    <col min="3245" max="3246" width="16.85546875" style="195" bestFit="1" customWidth="1"/>
    <col min="3247" max="3248" width="14.7109375" style="195" bestFit="1" customWidth="1"/>
    <col min="3249" max="3251" width="15.7109375" style="195" bestFit="1" customWidth="1"/>
    <col min="3252" max="3256" width="22.7109375" style="195" bestFit="1" customWidth="1"/>
    <col min="3257" max="3261" width="15.5703125" style="195" bestFit="1" customWidth="1"/>
    <col min="3262" max="3329" width="11.42578125" style="195"/>
    <col min="3330" max="3330" width="7.85546875" style="195" customWidth="1"/>
    <col min="3331" max="3331" width="66.5703125" style="195" customWidth="1"/>
    <col min="3332" max="3332" width="9.85546875" style="195" customWidth="1"/>
    <col min="3333" max="3338" width="7.140625" style="195" bestFit="1" customWidth="1"/>
    <col min="3339" max="3344" width="7.7109375" style="195" bestFit="1" customWidth="1"/>
    <col min="3345" max="3351" width="7.28515625" style="195" bestFit="1" customWidth="1"/>
    <col min="3352" max="3360" width="12.42578125" style="195" bestFit="1" customWidth="1"/>
    <col min="3361" max="3364" width="11" style="195" customWidth="1"/>
    <col min="3365" max="3365" width="11.7109375" style="195" customWidth="1"/>
    <col min="3366" max="3379" width="11" style="195" customWidth="1"/>
    <col min="3380" max="3380" width="11.5703125" style="195" customWidth="1"/>
    <col min="3381" max="3383" width="11" style="195" customWidth="1"/>
    <col min="3384" max="3384" width="11.5703125" style="195" customWidth="1"/>
    <col min="3385" max="3386" width="11" style="195" customWidth="1"/>
    <col min="3387" max="3387" width="11.7109375" style="195" customWidth="1"/>
    <col min="3388" max="3391" width="11" style="195" customWidth="1"/>
    <col min="3392" max="3395" width="10.140625" style="195" customWidth="1"/>
    <col min="3396" max="3396" width="12.7109375" style="195" customWidth="1"/>
    <col min="3397" max="3397" width="13.140625" style="195" customWidth="1"/>
    <col min="3398" max="3414" width="10.140625" style="195" customWidth="1"/>
    <col min="3415" max="3415" width="11" style="195" customWidth="1"/>
    <col min="3416" max="3416" width="11.5703125" style="195" customWidth="1"/>
    <col min="3417" max="3418" width="10.140625" style="195" customWidth="1"/>
    <col min="3419" max="3419" width="11.28515625" style="195" customWidth="1"/>
    <col min="3420" max="3422" width="10.140625" style="195" customWidth="1"/>
    <col min="3423" max="3423" width="12.42578125" style="195" customWidth="1"/>
    <col min="3424" max="3424" width="13.7109375" style="195" customWidth="1"/>
    <col min="3425" max="3426" width="10.140625" style="195" customWidth="1"/>
    <col min="3427" max="3427" width="10.7109375" style="195" customWidth="1"/>
    <col min="3428" max="3428" width="11.42578125" style="195"/>
    <col min="3429" max="3430" width="10.140625" style="195" customWidth="1"/>
    <col min="3431" max="3431" width="11.28515625" style="195" customWidth="1"/>
    <col min="3432" max="3432" width="10.140625" style="195" customWidth="1"/>
    <col min="3433" max="3433" width="11.42578125" style="195"/>
    <col min="3434" max="3434" width="10.140625" style="195" customWidth="1"/>
    <col min="3435" max="3435" width="11.42578125" style="195"/>
    <col min="3436" max="3436" width="11.28515625" style="195" customWidth="1"/>
    <col min="3437" max="3437" width="10.140625" style="195" customWidth="1"/>
    <col min="3438" max="3438" width="12.42578125" style="195" customWidth="1"/>
    <col min="3439" max="3439" width="13.7109375" style="195" customWidth="1"/>
    <col min="3440" max="3443" width="10.140625" style="195" customWidth="1"/>
    <col min="3444" max="3444" width="15.28515625" style="195" bestFit="1" customWidth="1"/>
    <col min="3445" max="3445" width="15.85546875" style="195" bestFit="1" customWidth="1"/>
    <col min="3446" max="3446" width="11.42578125" style="195"/>
    <col min="3447" max="3447" width="18.85546875" style="195" customWidth="1"/>
    <col min="3448" max="3448" width="15.5703125" style="195" bestFit="1" customWidth="1"/>
    <col min="3449" max="3449" width="7.5703125" style="195" bestFit="1" customWidth="1"/>
    <col min="3450" max="3450" width="15.85546875" style="195" bestFit="1" customWidth="1"/>
    <col min="3451" max="3452" width="11.85546875" style="195" customWidth="1"/>
    <col min="3453" max="3453" width="7.7109375" style="195" bestFit="1" customWidth="1"/>
    <col min="3454" max="3454" width="9.140625" style="195" customWidth="1"/>
    <col min="3455" max="3455" width="10.140625" style="195" bestFit="1" customWidth="1"/>
    <col min="3456" max="3456" width="8.7109375" style="195" bestFit="1" customWidth="1"/>
    <col min="3457" max="3457" width="9.5703125" style="195" customWidth="1"/>
    <col min="3458" max="3458" width="10.28515625" style="195" customWidth="1"/>
    <col min="3459" max="3459" width="8.85546875" style="195" customWidth="1"/>
    <col min="3460" max="3460" width="9.7109375" style="195" customWidth="1"/>
    <col min="3461" max="3461" width="10.140625" style="195" customWidth="1"/>
    <col min="3462" max="3462" width="10.5703125" style="195" customWidth="1"/>
    <col min="3463" max="3463" width="12.140625" style="195" customWidth="1"/>
    <col min="3464" max="3464" width="9.85546875" style="195" customWidth="1"/>
    <col min="3465" max="3465" width="8.7109375" style="195" customWidth="1"/>
    <col min="3466" max="3467" width="6.140625" style="195" bestFit="1" customWidth="1"/>
    <col min="3468" max="3468" width="8.42578125" style="195" bestFit="1" customWidth="1"/>
    <col min="3469" max="3469" width="8.85546875" style="195" bestFit="1" customWidth="1"/>
    <col min="3470" max="3470" width="8.42578125" style="195" bestFit="1" customWidth="1"/>
    <col min="3471" max="3471" width="8.85546875" style="195" bestFit="1" customWidth="1"/>
    <col min="3472" max="3472" width="8.42578125" style="195" bestFit="1" customWidth="1"/>
    <col min="3473" max="3476" width="9.28515625" style="195" bestFit="1" customWidth="1"/>
    <col min="3477" max="3477" width="11" style="195" bestFit="1" customWidth="1"/>
    <col min="3478" max="3478" width="11.42578125" style="195"/>
    <col min="3479" max="3479" width="11" style="195" bestFit="1" customWidth="1"/>
    <col min="3480" max="3485" width="7.85546875" style="195" bestFit="1" customWidth="1"/>
    <col min="3486" max="3493" width="12" style="195" bestFit="1" customWidth="1"/>
    <col min="3494" max="3495" width="12.85546875" style="195" bestFit="1" customWidth="1"/>
    <col min="3496" max="3497" width="19.140625" style="195" bestFit="1" customWidth="1"/>
    <col min="3498" max="3500" width="20.140625" style="195" bestFit="1" customWidth="1"/>
    <col min="3501" max="3502" width="16.85546875" style="195" bestFit="1" customWidth="1"/>
    <col min="3503" max="3504" width="14.7109375" style="195" bestFit="1" customWidth="1"/>
    <col min="3505" max="3507" width="15.7109375" style="195" bestFit="1" customWidth="1"/>
    <col min="3508" max="3512" width="22.7109375" style="195" bestFit="1" customWidth="1"/>
    <col min="3513" max="3517" width="15.5703125" style="195" bestFit="1" customWidth="1"/>
    <col min="3518" max="3585" width="11.42578125" style="195"/>
    <col min="3586" max="3586" width="7.85546875" style="195" customWidth="1"/>
    <col min="3587" max="3587" width="66.5703125" style="195" customWidth="1"/>
    <col min="3588" max="3588" width="9.85546875" style="195" customWidth="1"/>
    <col min="3589" max="3594" width="7.140625" style="195" bestFit="1" customWidth="1"/>
    <col min="3595" max="3600" width="7.7109375" style="195" bestFit="1" customWidth="1"/>
    <col min="3601" max="3607" width="7.28515625" style="195" bestFit="1" customWidth="1"/>
    <col min="3608" max="3616" width="12.42578125" style="195" bestFit="1" customWidth="1"/>
    <col min="3617" max="3620" width="11" style="195" customWidth="1"/>
    <col min="3621" max="3621" width="11.7109375" style="195" customWidth="1"/>
    <col min="3622" max="3635" width="11" style="195" customWidth="1"/>
    <col min="3636" max="3636" width="11.5703125" style="195" customWidth="1"/>
    <col min="3637" max="3639" width="11" style="195" customWidth="1"/>
    <col min="3640" max="3640" width="11.5703125" style="195" customWidth="1"/>
    <col min="3641" max="3642" width="11" style="195" customWidth="1"/>
    <col min="3643" max="3643" width="11.7109375" style="195" customWidth="1"/>
    <col min="3644" max="3647" width="11" style="195" customWidth="1"/>
    <col min="3648" max="3651" width="10.140625" style="195" customWidth="1"/>
    <col min="3652" max="3652" width="12.7109375" style="195" customWidth="1"/>
    <col min="3653" max="3653" width="13.140625" style="195" customWidth="1"/>
    <col min="3654" max="3670" width="10.140625" style="195" customWidth="1"/>
    <col min="3671" max="3671" width="11" style="195" customWidth="1"/>
    <col min="3672" max="3672" width="11.5703125" style="195" customWidth="1"/>
    <col min="3673" max="3674" width="10.140625" style="195" customWidth="1"/>
    <col min="3675" max="3675" width="11.28515625" style="195" customWidth="1"/>
    <col min="3676" max="3678" width="10.140625" style="195" customWidth="1"/>
    <col min="3679" max="3679" width="12.42578125" style="195" customWidth="1"/>
    <col min="3680" max="3680" width="13.7109375" style="195" customWidth="1"/>
    <col min="3681" max="3682" width="10.140625" style="195" customWidth="1"/>
    <col min="3683" max="3683" width="10.7109375" style="195" customWidth="1"/>
    <col min="3684" max="3684" width="11.42578125" style="195"/>
    <col min="3685" max="3686" width="10.140625" style="195" customWidth="1"/>
    <col min="3687" max="3687" width="11.28515625" style="195" customWidth="1"/>
    <col min="3688" max="3688" width="10.140625" style="195" customWidth="1"/>
    <col min="3689" max="3689" width="11.42578125" style="195"/>
    <col min="3690" max="3690" width="10.140625" style="195" customWidth="1"/>
    <col min="3691" max="3691" width="11.42578125" style="195"/>
    <col min="3692" max="3692" width="11.28515625" style="195" customWidth="1"/>
    <col min="3693" max="3693" width="10.140625" style="195" customWidth="1"/>
    <col min="3694" max="3694" width="12.42578125" style="195" customWidth="1"/>
    <col min="3695" max="3695" width="13.7109375" style="195" customWidth="1"/>
    <col min="3696" max="3699" width="10.140625" style="195" customWidth="1"/>
    <col min="3700" max="3700" width="15.28515625" style="195" bestFit="1" customWidth="1"/>
    <col min="3701" max="3701" width="15.85546875" style="195" bestFit="1" customWidth="1"/>
    <col min="3702" max="3702" width="11.42578125" style="195"/>
    <col min="3703" max="3703" width="18.85546875" style="195" customWidth="1"/>
    <col min="3704" max="3704" width="15.5703125" style="195" bestFit="1" customWidth="1"/>
    <col min="3705" max="3705" width="7.5703125" style="195" bestFit="1" customWidth="1"/>
    <col min="3706" max="3706" width="15.85546875" style="195" bestFit="1" customWidth="1"/>
    <col min="3707" max="3708" width="11.85546875" style="195" customWidth="1"/>
    <col min="3709" max="3709" width="7.7109375" style="195" bestFit="1" customWidth="1"/>
    <col min="3710" max="3710" width="9.140625" style="195" customWidth="1"/>
    <col min="3711" max="3711" width="10.140625" style="195" bestFit="1" customWidth="1"/>
    <col min="3712" max="3712" width="8.7109375" style="195" bestFit="1" customWidth="1"/>
    <col min="3713" max="3713" width="9.5703125" style="195" customWidth="1"/>
    <col min="3714" max="3714" width="10.28515625" style="195" customWidth="1"/>
    <col min="3715" max="3715" width="8.85546875" style="195" customWidth="1"/>
    <col min="3716" max="3716" width="9.7109375" style="195" customWidth="1"/>
    <col min="3717" max="3717" width="10.140625" style="195" customWidth="1"/>
    <col min="3718" max="3718" width="10.5703125" style="195" customWidth="1"/>
    <col min="3719" max="3719" width="12.140625" style="195" customWidth="1"/>
    <col min="3720" max="3720" width="9.85546875" style="195" customWidth="1"/>
    <col min="3721" max="3721" width="8.7109375" style="195" customWidth="1"/>
    <col min="3722" max="3723" width="6.140625" style="195" bestFit="1" customWidth="1"/>
    <col min="3724" max="3724" width="8.42578125" style="195" bestFit="1" customWidth="1"/>
    <col min="3725" max="3725" width="8.85546875" style="195" bestFit="1" customWidth="1"/>
    <col min="3726" max="3726" width="8.42578125" style="195" bestFit="1" customWidth="1"/>
    <col min="3727" max="3727" width="8.85546875" style="195" bestFit="1" customWidth="1"/>
    <col min="3728" max="3728" width="8.42578125" style="195" bestFit="1" customWidth="1"/>
    <col min="3729" max="3732" width="9.28515625" style="195" bestFit="1" customWidth="1"/>
    <col min="3733" max="3733" width="11" style="195" bestFit="1" customWidth="1"/>
    <col min="3734" max="3734" width="11.42578125" style="195"/>
    <col min="3735" max="3735" width="11" style="195" bestFit="1" customWidth="1"/>
    <col min="3736" max="3741" width="7.85546875" style="195" bestFit="1" customWidth="1"/>
    <col min="3742" max="3749" width="12" style="195" bestFit="1" customWidth="1"/>
    <col min="3750" max="3751" width="12.85546875" style="195" bestFit="1" customWidth="1"/>
    <col min="3752" max="3753" width="19.140625" style="195" bestFit="1" customWidth="1"/>
    <col min="3754" max="3756" width="20.140625" style="195" bestFit="1" customWidth="1"/>
    <col min="3757" max="3758" width="16.85546875" style="195" bestFit="1" customWidth="1"/>
    <col min="3759" max="3760" width="14.7109375" style="195" bestFit="1" customWidth="1"/>
    <col min="3761" max="3763" width="15.7109375" style="195" bestFit="1" customWidth="1"/>
    <col min="3764" max="3768" width="22.7109375" style="195" bestFit="1" customWidth="1"/>
    <col min="3769" max="3773" width="15.5703125" style="195" bestFit="1" customWidth="1"/>
    <col min="3774" max="3841" width="11.42578125" style="195"/>
    <col min="3842" max="3842" width="7.85546875" style="195" customWidth="1"/>
    <col min="3843" max="3843" width="66.5703125" style="195" customWidth="1"/>
    <col min="3844" max="3844" width="9.85546875" style="195" customWidth="1"/>
    <col min="3845" max="3850" width="7.140625" style="195" bestFit="1" customWidth="1"/>
    <col min="3851" max="3856" width="7.7109375" style="195" bestFit="1" customWidth="1"/>
    <col min="3857" max="3863" width="7.28515625" style="195" bestFit="1" customWidth="1"/>
    <col min="3864" max="3872" width="12.42578125" style="195" bestFit="1" customWidth="1"/>
    <col min="3873" max="3876" width="11" style="195" customWidth="1"/>
    <col min="3877" max="3877" width="11.7109375" style="195" customWidth="1"/>
    <col min="3878" max="3891" width="11" style="195" customWidth="1"/>
    <col min="3892" max="3892" width="11.5703125" style="195" customWidth="1"/>
    <col min="3893" max="3895" width="11" style="195" customWidth="1"/>
    <col min="3896" max="3896" width="11.5703125" style="195" customWidth="1"/>
    <col min="3897" max="3898" width="11" style="195" customWidth="1"/>
    <col min="3899" max="3899" width="11.7109375" style="195" customWidth="1"/>
    <col min="3900" max="3903" width="11" style="195" customWidth="1"/>
    <col min="3904" max="3907" width="10.140625" style="195" customWidth="1"/>
    <col min="3908" max="3908" width="12.7109375" style="195" customWidth="1"/>
    <col min="3909" max="3909" width="13.140625" style="195" customWidth="1"/>
    <col min="3910" max="3926" width="10.140625" style="195" customWidth="1"/>
    <col min="3927" max="3927" width="11" style="195" customWidth="1"/>
    <col min="3928" max="3928" width="11.5703125" style="195" customWidth="1"/>
    <col min="3929" max="3930" width="10.140625" style="195" customWidth="1"/>
    <col min="3931" max="3931" width="11.28515625" style="195" customWidth="1"/>
    <col min="3932" max="3934" width="10.140625" style="195" customWidth="1"/>
    <col min="3935" max="3935" width="12.42578125" style="195" customWidth="1"/>
    <col min="3936" max="3936" width="13.7109375" style="195" customWidth="1"/>
    <col min="3937" max="3938" width="10.140625" style="195" customWidth="1"/>
    <col min="3939" max="3939" width="10.7109375" style="195" customWidth="1"/>
    <col min="3940" max="3940" width="11.42578125" style="195"/>
    <col min="3941" max="3942" width="10.140625" style="195" customWidth="1"/>
    <col min="3943" max="3943" width="11.28515625" style="195" customWidth="1"/>
    <col min="3944" max="3944" width="10.140625" style="195" customWidth="1"/>
    <col min="3945" max="3945" width="11.42578125" style="195"/>
    <col min="3946" max="3946" width="10.140625" style="195" customWidth="1"/>
    <col min="3947" max="3947" width="11.42578125" style="195"/>
    <col min="3948" max="3948" width="11.28515625" style="195" customWidth="1"/>
    <col min="3949" max="3949" width="10.140625" style="195" customWidth="1"/>
    <col min="3950" max="3950" width="12.42578125" style="195" customWidth="1"/>
    <col min="3951" max="3951" width="13.7109375" style="195" customWidth="1"/>
    <col min="3952" max="3955" width="10.140625" style="195" customWidth="1"/>
    <col min="3956" max="3956" width="15.28515625" style="195" bestFit="1" customWidth="1"/>
    <col min="3957" max="3957" width="15.85546875" style="195" bestFit="1" customWidth="1"/>
    <col min="3958" max="3958" width="11.42578125" style="195"/>
    <col min="3959" max="3959" width="18.85546875" style="195" customWidth="1"/>
    <col min="3960" max="3960" width="15.5703125" style="195" bestFit="1" customWidth="1"/>
    <col min="3961" max="3961" width="7.5703125" style="195" bestFit="1" customWidth="1"/>
    <col min="3962" max="3962" width="15.85546875" style="195" bestFit="1" customWidth="1"/>
    <col min="3963" max="3964" width="11.85546875" style="195" customWidth="1"/>
    <col min="3965" max="3965" width="7.7109375" style="195" bestFit="1" customWidth="1"/>
    <col min="3966" max="3966" width="9.140625" style="195" customWidth="1"/>
    <col min="3967" max="3967" width="10.140625" style="195" bestFit="1" customWidth="1"/>
    <col min="3968" max="3968" width="8.7109375" style="195" bestFit="1" customWidth="1"/>
    <col min="3969" max="3969" width="9.5703125" style="195" customWidth="1"/>
    <col min="3970" max="3970" width="10.28515625" style="195" customWidth="1"/>
    <col min="3971" max="3971" width="8.85546875" style="195" customWidth="1"/>
    <col min="3972" max="3972" width="9.7109375" style="195" customWidth="1"/>
    <col min="3973" max="3973" width="10.140625" style="195" customWidth="1"/>
    <col min="3974" max="3974" width="10.5703125" style="195" customWidth="1"/>
    <col min="3975" max="3975" width="12.140625" style="195" customWidth="1"/>
    <col min="3976" max="3976" width="9.85546875" style="195" customWidth="1"/>
    <col min="3977" max="3977" width="8.7109375" style="195" customWidth="1"/>
    <col min="3978" max="3979" width="6.140625" style="195" bestFit="1" customWidth="1"/>
    <col min="3980" max="3980" width="8.42578125" style="195" bestFit="1" customWidth="1"/>
    <col min="3981" max="3981" width="8.85546875" style="195" bestFit="1" customWidth="1"/>
    <col min="3982" max="3982" width="8.42578125" style="195" bestFit="1" customWidth="1"/>
    <col min="3983" max="3983" width="8.85546875" style="195" bestFit="1" customWidth="1"/>
    <col min="3984" max="3984" width="8.42578125" style="195" bestFit="1" customWidth="1"/>
    <col min="3985" max="3988" width="9.28515625" style="195" bestFit="1" customWidth="1"/>
    <col min="3989" max="3989" width="11" style="195" bestFit="1" customWidth="1"/>
    <col min="3990" max="3990" width="11.42578125" style="195"/>
    <col min="3991" max="3991" width="11" style="195" bestFit="1" customWidth="1"/>
    <col min="3992" max="3997" width="7.85546875" style="195" bestFit="1" customWidth="1"/>
    <col min="3998" max="4005" width="12" style="195" bestFit="1" customWidth="1"/>
    <col min="4006" max="4007" width="12.85546875" style="195" bestFit="1" customWidth="1"/>
    <col min="4008" max="4009" width="19.140625" style="195" bestFit="1" customWidth="1"/>
    <col min="4010" max="4012" width="20.140625" style="195" bestFit="1" customWidth="1"/>
    <col min="4013" max="4014" width="16.85546875" style="195" bestFit="1" customWidth="1"/>
    <col min="4015" max="4016" width="14.7109375" style="195" bestFit="1" customWidth="1"/>
    <col min="4017" max="4019" width="15.7109375" style="195" bestFit="1" customWidth="1"/>
    <col min="4020" max="4024" width="22.7109375" style="195" bestFit="1" customWidth="1"/>
    <col min="4025" max="4029" width="15.5703125" style="195" bestFit="1" customWidth="1"/>
    <col min="4030" max="4097" width="11.42578125" style="195"/>
    <col min="4098" max="4098" width="7.85546875" style="195" customWidth="1"/>
    <col min="4099" max="4099" width="66.5703125" style="195" customWidth="1"/>
    <col min="4100" max="4100" width="9.85546875" style="195" customWidth="1"/>
    <col min="4101" max="4106" width="7.140625" style="195" bestFit="1" customWidth="1"/>
    <col min="4107" max="4112" width="7.7109375" style="195" bestFit="1" customWidth="1"/>
    <col min="4113" max="4119" width="7.28515625" style="195" bestFit="1" customWidth="1"/>
    <col min="4120" max="4128" width="12.42578125" style="195" bestFit="1" customWidth="1"/>
    <col min="4129" max="4132" width="11" style="195" customWidth="1"/>
    <col min="4133" max="4133" width="11.7109375" style="195" customWidth="1"/>
    <col min="4134" max="4147" width="11" style="195" customWidth="1"/>
    <col min="4148" max="4148" width="11.5703125" style="195" customWidth="1"/>
    <col min="4149" max="4151" width="11" style="195" customWidth="1"/>
    <col min="4152" max="4152" width="11.5703125" style="195" customWidth="1"/>
    <col min="4153" max="4154" width="11" style="195" customWidth="1"/>
    <col min="4155" max="4155" width="11.7109375" style="195" customWidth="1"/>
    <col min="4156" max="4159" width="11" style="195" customWidth="1"/>
    <col min="4160" max="4163" width="10.140625" style="195" customWidth="1"/>
    <col min="4164" max="4164" width="12.7109375" style="195" customWidth="1"/>
    <col min="4165" max="4165" width="13.140625" style="195" customWidth="1"/>
    <col min="4166" max="4182" width="10.140625" style="195" customWidth="1"/>
    <col min="4183" max="4183" width="11" style="195" customWidth="1"/>
    <col min="4184" max="4184" width="11.5703125" style="195" customWidth="1"/>
    <col min="4185" max="4186" width="10.140625" style="195" customWidth="1"/>
    <col min="4187" max="4187" width="11.28515625" style="195" customWidth="1"/>
    <col min="4188" max="4190" width="10.140625" style="195" customWidth="1"/>
    <col min="4191" max="4191" width="12.42578125" style="195" customWidth="1"/>
    <col min="4192" max="4192" width="13.7109375" style="195" customWidth="1"/>
    <col min="4193" max="4194" width="10.140625" style="195" customWidth="1"/>
    <col min="4195" max="4195" width="10.7109375" style="195" customWidth="1"/>
    <col min="4196" max="4196" width="11.42578125" style="195"/>
    <col min="4197" max="4198" width="10.140625" style="195" customWidth="1"/>
    <col min="4199" max="4199" width="11.28515625" style="195" customWidth="1"/>
    <col min="4200" max="4200" width="10.140625" style="195" customWidth="1"/>
    <col min="4201" max="4201" width="11.42578125" style="195"/>
    <col min="4202" max="4202" width="10.140625" style="195" customWidth="1"/>
    <col min="4203" max="4203" width="11.42578125" style="195"/>
    <col min="4204" max="4204" width="11.28515625" style="195" customWidth="1"/>
    <col min="4205" max="4205" width="10.140625" style="195" customWidth="1"/>
    <col min="4206" max="4206" width="12.42578125" style="195" customWidth="1"/>
    <col min="4207" max="4207" width="13.7109375" style="195" customWidth="1"/>
    <col min="4208" max="4211" width="10.140625" style="195" customWidth="1"/>
    <col min="4212" max="4212" width="15.28515625" style="195" bestFit="1" customWidth="1"/>
    <col min="4213" max="4213" width="15.85546875" style="195" bestFit="1" customWidth="1"/>
    <col min="4214" max="4214" width="11.42578125" style="195"/>
    <col min="4215" max="4215" width="18.85546875" style="195" customWidth="1"/>
    <col min="4216" max="4216" width="15.5703125" style="195" bestFit="1" customWidth="1"/>
    <col min="4217" max="4217" width="7.5703125" style="195" bestFit="1" customWidth="1"/>
    <col min="4218" max="4218" width="15.85546875" style="195" bestFit="1" customWidth="1"/>
    <col min="4219" max="4220" width="11.85546875" style="195" customWidth="1"/>
    <col min="4221" max="4221" width="7.7109375" style="195" bestFit="1" customWidth="1"/>
    <col min="4222" max="4222" width="9.140625" style="195" customWidth="1"/>
    <col min="4223" max="4223" width="10.140625" style="195" bestFit="1" customWidth="1"/>
    <col min="4224" max="4224" width="8.7109375" style="195" bestFit="1" customWidth="1"/>
    <col min="4225" max="4225" width="9.5703125" style="195" customWidth="1"/>
    <col min="4226" max="4226" width="10.28515625" style="195" customWidth="1"/>
    <col min="4227" max="4227" width="8.85546875" style="195" customWidth="1"/>
    <col min="4228" max="4228" width="9.7109375" style="195" customWidth="1"/>
    <col min="4229" max="4229" width="10.140625" style="195" customWidth="1"/>
    <col min="4230" max="4230" width="10.5703125" style="195" customWidth="1"/>
    <col min="4231" max="4231" width="12.140625" style="195" customWidth="1"/>
    <col min="4232" max="4232" width="9.85546875" style="195" customWidth="1"/>
    <col min="4233" max="4233" width="8.7109375" style="195" customWidth="1"/>
    <col min="4234" max="4235" width="6.140625" style="195" bestFit="1" customWidth="1"/>
    <col min="4236" max="4236" width="8.42578125" style="195" bestFit="1" customWidth="1"/>
    <col min="4237" max="4237" width="8.85546875" style="195" bestFit="1" customWidth="1"/>
    <col min="4238" max="4238" width="8.42578125" style="195" bestFit="1" customWidth="1"/>
    <col min="4239" max="4239" width="8.85546875" style="195" bestFit="1" customWidth="1"/>
    <col min="4240" max="4240" width="8.42578125" style="195" bestFit="1" customWidth="1"/>
    <col min="4241" max="4244" width="9.28515625" style="195" bestFit="1" customWidth="1"/>
    <col min="4245" max="4245" width="11" style="195" bestFit="1" customWidth="1"/>
    <col min="4246" max="4246" width="11.42578125" style="195"/>
    <col min="4247" max="4247" width="11" style="195" bestFit="1" customWidth="1"/>
    <col min="4248" max="4253" width="7.85546875" style="195" bestFit="1" customWidth="1"/>
    <col min="4254" max="4261" width="12" style="195" bestFit="1" customWidth="1"/>
    <col min="4262" max="4263" width="12.85546875" style="195" bestFit="1" customWidth="1"/>
    <col min="4264" max="4265" width="19.140625" style="195" bestFit="1" customWidth="1"/>
    <col min="4266" max="4268" width="20.140625" style="195" bestFit="1" customWidth="1"/>
    <col min="4269" max="4270" width="16.85546875" style="195" bestFit="1" customWidth="1"/>
    <col min="4271" max="4272" width="14.7109375" style="195" bestFit="1" customWidth="1"/>
    <col min="4273" max="4275" width="15.7109375" style="195" bestFit="1" customWidth="1"/>
    <col min="4276" max="4280" width="22.7109375" style="195" bestFit="1" customWidth="1"/>
    <col min="4281" max="4285" width="15.5703125" style="195" bestFit="1" customWidth="1"/>
    <col min="4286" max="4353" width="11.42578125" style="195"/>
    <col min="4354" max="4354" width="7.85546875" style="195" customWidth="1"/>
    <col min="4355" max="4355" width="66.5703125" style="195" customWidth="1"/>
    <col min="4356" max="4356" width="9.85546875" style="195" customWidth="1"/>
    <col min="4357" max="4362" width="7.140625" style="195" bestFit="1" customWidth="1"/>
    <col min="4363" max="4368" width="7.7109375" style="195" bestFit="1" customWidth="1"/>
    <col min="4369" max="4375" width="7.28515625" style="195" bestFit="1" customWidth="1"/>
    <col min="4376" max="4384" width="12.42578125" style="195" bestFit="1" customWidth="1"/>
    <col min="4385" max="4388" width="11" style="195" customWidth="1"/>
    <col min="4389" max="4389" width="11.7109375" style="195" customWidth="1"/>
    <col min="4390" max="4403" width="11" style="195" customWidth="1"/>
    <col min="4404" max="4404" width="11.5703125" style="195" customWidth="1"/>
    <col min="4405" max="4407" width="11" style="195" customWidth="1"/>
    <col min="4408" max="4408" width="11.5703125" style="195" customWidth="1"/>
    <col min="4409" max="4410" width="11" style="195" customWidth="1"/>
    <col min="4411" max="4411" width="11.7109375" style="195" customWidth="1"/>
    <col min="4412" max="4415" width="11" style="195" customWidth="1"/>
    <col min="4416" max="4419" width="10.140625" style="195" customWidth="1"/>
    <col min="4420" max="4420" width="12.7109375" style="195" customWidth="1"/>
    <col min="4421" max="4421" width="13.140625" style="195" customWidth="1"/>
    <col min="4422" max="4438" width="10.140625" style="195" customWidth="1"/>
    <col min="4439" max="4439" width="11" style="195" customWidth="1"/>
    <col min="4440" max="4440" width="11.5703125" style="195" customWidth="1"/>
    <col min="4441" max="4442" width="10.140625" style="195" customWidth="1"/>
    <col min="4443" max="4443" width="11.28515625" style="195" customWidth="1"/>
    <col min="4444" max="4446" width="10.140625" style="195" customWidth="1"/>
    <col min="4447" max="4447" width="12.42578125" style="195" customWidth="1"/>
    <col min="4448" max="4448" width="13.7109375" style="195" customWidth="1"/>
    <col min="4449" max="4450" width="10.140625" style="195" customWidth="1"/>
    <col min="4451" max="4451" width="10.7109375" style="195" customWidth="1"/>
    <col min="4452" max="4452" width="11.42578125" style="195"/>
    <col min="4453" max="4454" width="10.140625" style="195" customWidth="1"/>
    <col min="4455" max="4455" width="11.28515625" style="195" customWidth="1"/>
    <col min="4456" max="4456" width="10.140625" style="195" customWidth="1"/>
    <col min="4457" max="4457" width="11.42578125" style="195"/>
    <col min="4458" max="4458" width="10.140625" style="195" customWidth="1"/>
    <col min="4459" max="4459" width="11.42578125" style="195"/>
    <col min="4460" max="4460" width="11.28515625" style="195" customWidth="1"/>
    <col min="4461" max="4461" width="10.140625" style="195" customWidth="1"/>
    <col min="4462" max="4462" width="12.42578125" style="195" customWidth="1"/>
    <col min="4463" max="4463" width="13.7109375" style="195" customWidth="1"/>
    <col min="4464" max="4467" width="10.140625" style="195" customWidth="1"/>
    <col min="4468" max="4468" width="15.28515625" style="195" bestFit="1" customWidth="1"/>
    <col min="4469" max="4469" width="15.85546875" style="195" bestFit="1" customWidth="1"/>
    <col min="4470" max="4470" width="11.42578125" style="195"/>
    <col min="4471" max="4471" width="18.85546875" style="195" customWidth="1"/>
    <col min="4472" max="4472" width="15.5703125" style="195" bestFit="1" customWidth="1"/>
    <col min="4473" max="4473" width="7.5703125" style="195" bestFit="1" customWidth="1"/>
    <col min="4474" max="4474" width="15.85546875" style="195" bestFit="1" customWidth="1"/>
    <col min="4475" max="4476" width="11.85546875" style="195" customWidth="1"/>
    <col min="4477" max="4477" width="7.7109375" style="195" bestFit="1" customWidth="1"/>
    <col min="4478" max="4478" width="9.140625" style="195" customWidth="1"/>
    <col min="4479" max="4479" width="10.140625" style="195" bestFit="1" customWidth="1"/>
    <col min="4480" max="4480" width="8.7109375" style="195" bestFit="1" customWidth="1"/>
    <col min="4481" max="4481" width="9.5703125" style="195" customWidth="1"/>
    <col min="4482" max="4482" width="10.28515625" style="195" customWidth="1"/>
    <col min="4483" max="4483" width="8.85546875" style="195" customWidth="1"/>
    <col min="4484" max="4484" width="9.7109375" style="195" customWidth="1"/>
    <col min="4485" max="4485" width="10.140625" style="195" customWidth="1"/>
    <col min="4486" max="4486" width="10.5703125" style="195" customWidth="1"/>
    <col min="4487" max="4487" width="12.140625" style="195" customWidth="1"/>
    <col min="4488" max="4488" width="9.85546875" style="195" customWidth="1"/>
    <col min="4489" max="4489" width="8.7109375" style="195" customWidth="1"/>
    <col min="4490" max="4491" width="6.140625" style="195" bestFit="1" customWidth="1"/>
    <col min="4492" max="4492" width="8.42578125" style="195" bestFit="1" customWidth="1"/>
    <col min="4493" max="4493" width="8.85546875" style="195" bestFit="1" customWidth="1"/>
    <col min="4494" max="4494" width="8.42578125" style="195" bestFit="1" customWidth="1"/>
    <col min="4495" max="4495" width="8.85546875" style="195" bestFit="1" customWidth="1"/>
    <col min="4496" max="4496" width="8.42578125" style="195" bestFit="1" customWidth="1"/>
    <col min="4497" max="4500" width="9.28515625" style="195" bestFit="1" customWidth="1"/>
    <col min="4501" max="4501" width="11" style="195" bestFit="1" customWidth="1"/>
    <col min="4502" max="4502" width="11.42578125" style="195"/>
    <col min="4503" max="4503" width="11" style="195" bestFit="1" customWidth="1"/>
    <col min="4504" max="4509" width="7.85546875" style="195" bestFit="1" customWidth="1"/>
    <col min="4510" max="4517" width="12" style="195" bestFit="1" customWidth="1"/>
    <col min="4518" max="4519" width="12.85546875" style="195" bestFit="1" customWidth="1"/>
    <col min="4520" max="4521" width="19.140625" style="195" bestFit="1" customWidth="1"/>
    <col min="4522" max="4524" width="20.140625" style="195" bestFit="1" customWidth="1"/>
    <col min="4525" max="4526" width="16.85546875" style="195" bestFit="1" customWidth="1"/>
    <col min="4527" max="4528" width="14.7109375" style="195" bestFit="1" customWidth="1"/>
    <col min="4529" max="4531" width="15.7109375" style="195" bestFit="1" customWidth="1"/>
    <col min="4532" max="4536" width="22.7109375" style="195" bestFit="1" customWidth="1"/>
    <col min="4537" max="4541" width="15.5703125" style="195" bestFit="1" customWidth="1"/>
    <col min="4542" max="4609" width="11.42578125" style="195"/>
    <col min="4610" max="4610" width="7.85546875" style="195" customWidth="1"/>
    <col min="4611" max="4611" width="66.5703125" style="195" customWidth="1"/>
    <col min="4612" max="4612" width="9.85546875" style="195" customWidth="1"/>
    <col min="4613" max="4618" width="7.140625" style="195" bestFit="1" customWidth="1"/>
    <col min="4619" max="4624" width="7.7109375" style="195" bestFit="1" customWidth="1"/>
    <col min="4625" max="4631" width="7.28515625" style="195" bestFit="1" customWidth="1"/>
    <col min="4632" max="4640" width="12.42578125" style="195" bestFit="1" customWidth="1"/>
    <col min="4641" max="4644" width="11" style="195" customWidth="1"/>
    <col min="4645" max="4645" width="11.7109375" style="195" customWidth="1"/>
    <col min="4646" max="4659" width="11" style="195" customWidth="1"/>
    <col min="4660" max="4660" width="11.5703125" style="195" customWidth="1"/>
    <col min="4661" max="4663" width="11" style="195" customWidth="1"/>
    <col min="4664" max="4664" width="11.5703125" style="195" customWidth="1"/>
    <col min="4665" max="4666" width="11" style="195" customWidth="1"/>
    <col min="4667" max="4667" width="11.7109375" style="195" customWidth="1"/>
    <col min="4668" max="4671" width="11" style="195" customWidth="1"/>
    <col min="4672" max="4675" width="10.140625" style="195" customWidth="1"/>
    <col min="4676" max="4676" width="12.7109375" style="195" customWidth="1"/>
    <col min="4677" max="4677" width="13.140625" style="195" customWidth="1"/>
    <col min="4678" max="4694" width="10.140625" style="195" customWidth="1"/>
    <col min="4695" max="4695" width="11" style="195" customWidth="1"/>
    <col min="4696" max="4696" width="11.5703125" style="195" customWidth="1"/>
    <col min="4697" max="4698" width="10.140625" style="195" customWidth="1"/>
    <col min="4699" max="4699" width="11.28515625" style="195" customWidth="1"/>
    <col min="4700" max="4702" width="10.140625" style="195" customWidth="1"/>
    <col min="4703" max="4703" width="12.42578125" style="195" customWidth="1"/>
    <col min="4704" max="4704" width="13.7109375" style="195" customWidth="1"/>
    <col min="4705" max="4706" width="10.140625" style="195" customWidth="1"/>
    <col min="4707" max="4707" width="10.7109375" style="195" customWidth="1"/>
    <col min="4708" max="4708" width="11.42578125" style="195"/>
    <col min="4709" max="4710" width="10.140625" style="195" customWidth="1"/>
    <col min="4711" max="4711" width="11.28515625" style="195" customWidth="1"/>
    <col min="4712" max="4712" width="10.140625" style="195" customWidth="1"/>
    <col min="4713" max="4713" width="11.42578125" style="195"/>
    <col min="4714" max="4714" width="10.140625" style="195" customWidth="1"/>
    <col min="4715" max="4715" width="11.42578125" style="195"/>
    <col min="4716" max="4716" width="11.28515625" style="195" customWidth="1"/>
    <col min="4717" max="4717" width="10.140625" style="195" customWidth="1"/>
    <col min="4718" max="4718" width="12.42578125" style="195" customWidth="1"/>
    <col min="4719" max="4719" width="13.7109375" style="195" customWidth="1"/>
    <col min="4720" max="4723" width="10.140625" style="195" customWidth="1"/>
    <col min="4724" max="4724" width="15.28515625" style="195" bestFit="1" customWidth="1"/>
    <col min="4725" max="4725" width="15.85546875" style="195" bestFit="1" customWidth="1"/>
    <col min="4726" max="4726" width="11.42578125" style="195"/>
    <col min="4727" max="4727" width="18.85546875" style="195" customWidth="1"/>
    <col min="4728" max="4728" width="15.5703125" style="195" bestFit="1" customWidth="1"/>
    <col min="4729" max="4729" width="7.5703125" style="195" bestFit="1" customWidth="1"/>
    <col min="4730" max="4730" width="15.85546875" style="195" bestFit="1" customWidth="1"/>
    <col min="4731" max="4732" width="11.85546875" style="195" customWidth="1"/>
    <col min="4733" max="4733" width="7.7109375" style="195" bestFit="1" customWidth="1"/>
    <col min="4734" max="4734" width="9.140625" style="195" customWidth="1"/>
    <col min="4735" max="4735" width="10.140625" style="195" bestFit="1" customWidth="1"/>
    <col min="4736" max="4736" width="8.7109375" style="195" bestFit="1" customWidth="1"/>
    <col min="4737" max="4737" width="9.5703125" style="195" customWidth="1"/>
    <col min="4738" max="4738" width="10.28515625" style="195" customWidth="1"/>
    <col min="4739" max="4739" width="8.85546875" style="195" customWidth="1"/>
    <col min="4740" max="4740" width="9.7109375" style="195" customWidth="1"/>
    <col min="4741" max="4741" width="10.140625" style="195" customWidth="1"/>
    <col min="4742" max="4742" width="10.5703125" style="195" customWidth="1"/>
    <col min="4743" max="4743" width="12.140625" style="195" customWidth="1"/>
    <col min="4744" max="4744" width="9.85546875" style="195" customWidth="1"/>
    <col min="4745" max="4745" width="8.7109375" style="195" customWidth="1"/>
    <col min="4746" max="4747" width="6.140625" style="195" bestFit="1" customWidth="1"/>
    <col min="4748" max="4748" width="8.42578125" style="195" bestFit="1" customWidth="1"/>
    <col min="4749" max="4749" width="8.85546875" style="195" bestFit="1" customWidth="1"/>
    <col min="4750" max="4750" width="8.42578125" style="195" bestFit="1" customWidth="1"/>
    <col min="4751" max="4751" width="8.85546875" style="195" bestFit="1" customWidth="1"/>
    <col min="4752" max="4752" width="8.42578125" style="195" bestFit="1" customWidth="1"/>
    <col min="4753" max="4756" width="9.28515625" style="195" bestFit="1" customWidth="1"/>
    <col min="4757" max="4757" width="11" style="195" bestFit="1" customWidth="1"/>
    <col min="4758" max="4758" width="11.42578125" style="195"/>
    <col min="4759" max="4759" width="11" style="195" bestFit="1" customWidth="1"/>
    <col min="4760" max="4765" width="7.85546875" style="195" bestFit="1" customWidth="1"/>
    <col min="4766" max="4773" width="12" style="195" bestFit="1" customWidth="1"/>
    <col min="4774" max="4775" width="12.85546875" style="195" bestFit="1" customWidth="1"/>
    <col min="4776" max="4777" width="19.140625" style="195" bestFit="1" customWidth="1"/>
    <col min="4778" max="4780" width="20.140625" style="195" bestFit="1" customWidth="1"/>
    <col min="4781" max="4782" width="16.85546875" style="195" bestFit="1" customWidth="1"/>
    <col min="4783" max="4784" width="14.7109375" style="195" bestFit="1" customWidth="1"/>
    <col min="4785" max="4787" width="15.7109375" style="195" bestFit="1" customWidth="1"/>
    <col min="4788" max="4792" width="22.7109375" style="195" bestFit="1" customWidth="1"/>
    <col min="4793" max="4797" width="15.5703125" style="195" bestFit="1" customWidth="1"/>
    <col min="4798" max="4865" width="11.42578125" style="195"/>
    <col min="4866" max="4866" width="7.85546875" style="195" customWidth="1"/>
    <col min="4867" max="4867" width="66.5703125" style="195" customWidth="1"/>
    <col min="4868" max="4868" width="9.85546875" style="195" customWidth="1"/>
    <col min="4869" max="4874" width="7.140625" style="195" bestFit="1" customWidth="1"/>
    <col min="4875" max="4880" width="7.7109375" style="195" bestFit="1" customWidth="1"/>
    <col min="4881" max="4887" width="7.28515625" style="195" bestFit="1" customWidth="1"/>
    <col min="4888" max="4896" width="12.42578125" style="195" bestFit="1" customWidth="1"/>
    <col min="4897" max="4900" width="11" style="195" customWidth="1"/>
    <col min="4901" max="4901" width="11.7109375" style="195" customWidth="1"/>
    <col min="4902" max="4915" width="11" style="195" customWidth="1"/>
    <col min="4916" max="4916" width="11.5703125" style="195" customWidth="1"/>
    <col min="4917" max="4919" width="11" style="195" customWidth="1"/>
    <col min="4920" max="4920" width="11.5703125" style="195" customWidth="1"/>
    <col min="4921" max="4922" width="11" style="195" customWidth="1"/>
    <col min="4923" max="4923" width="11.7109375" style="195" customWidth="1"/>
    <col min="4924" max="4927" width="11" style="195" customWidth="1"/>
    <col min="4928" max="4931" width="10.140625" style="195" customWidth="1"/>
    <col min="4932" max="4932" width="12.7109375" style="195" customWidth="1"/>
    <col min="4933" max="4933" width="13.140625" style="195" customWidth="1"/>
    <col min="4934" max="4950" width="10.140625" style="195" customWidth="1"/>
    <col min="4951" max="4951" width="11" style="195" customWidth="1"/>
    <col min="4952" max="4952" width="11.5703125" style="195" customWidth="1"/>
    <col min="4953" max="4954" width="10.140625" style="195" customWidth="1"/>
    <col min="4955" max="4955" width="11.28515625" style="195" customWidth="1"/>
    <col min="4956" max="4958" width="10.140625" style="195" customWidth="1"/>
    <col min="4959" max="4959" width="12.42578125" style="195" customWidth="1"/>
    <col min="4960" max="4960" width="13.7109375" style="195" customWidth="1"/>
    <col min="4961" max="4962" width="10.140625" style="195" customWidth="1"/>
    <col min="4963" max="4963" width="10.7109375" style="195" customWidth="1"/>
    <col min="4964" max="4964" width="11.42578125" style="195"/>
    <col min="4965" max="4966" width="10.140625" style="195" customWidth="1"/>
    <col min="4967" max="4967" width="11.28515625" style="195" customWidth="1"/>
    <col min="4968" max="4968" width="10.140625" style="195" customWidth="1"/>
    <col min="4969" max="4969" width="11.42578125" style="195"/>
    <col min="4970" max="4970" width="10.140625" style="195" customWidth="1"/>
    <col min="4971" max="4971" width="11.42578125" style="195"/>
    <col min="4972" max="4972" width="11.28515625" style="195" customWidth="1"/>
    <col min="4973" max="4973" width="10.140625" style="195" customWidth="1"/>
    <col min="4974" max="4974" width="12.42578125" style="195" customWidth="1"/>
    <col min="4975" max="4975" width="13.7109375" style="195" customWidth="1"/>
    <col min="4976" max="4979" width="10.140625" style="195" customWidth="1"/>
    <col min="4980" max="4980" width="15.28515625" style="195" bestFit="1" customWidth="1"/>
    <col min="4981" max="4981" width="15.85546875" style="195" bestFit="1" customWidth="1"/>
    <col min="4982" max="4982" width="11.42578125" style="195"/>
    <col min="4983" max="4983" width="18.85546875" style="195" customWidth="1"/>
    <col min="4984" max="4984" width="15.5703125" style="195" bestFit="1" customWidth="1"/>
    <col min="4985" max="4985" width="7.5703125" style="195" bestFit="1" customWidth="1"/>
    <col min="4986" max="4986" width="15.85546875" style="195" bestFit="1" customWidth="1"/>
    <col min="4987" max="4988" width="11.85546875" style="195" customWidth="1"/>
    <col min="4989" max="4989" width="7.7109375" style="195" bestFit="1" customWidth="1"/>
    <col min="4990" max="4990" width="9.140625" style="195" customWidth="1"/>
    <col min="4991" max="4991" width="10.140625" style="195" bestFit="1" customWidth="1"/>
    <col min="4992" max="4992" width="8.7109375" style="195" bestFit="1" customWidth="1"/>
    <col min="4993" max="4993" width="9.5703125" style="195" customWidth="1"/>
    <col min="4994" max="4994" width="10.28515625" style="195" customWidth="1"/>
    <col min="4995" max="4995" width="8.85546875" style="195" customWidth="1"/>
    <col min="4996" max="4996" width="9.7109375" style="195" customWidth="1"/>
    <col min="4997" max="4997" width="10.140625" style="195" customWidth="1"/>
    <col min="4998" max="4998" width="10.5703125" style="195" customWidth="1"/>
    <col min="4999" max="4999" width="12.140625" style="195" customWidth="1"/>
    <col min="5000" max="5000" width="9.85546875" style="195" customWidth="1"/>
    <col min="5001" max="5001" width="8.7109375" style="195" customWidth="1"/>
    <col min="5002" max="5003" width="6.140625" style="195" bestFit="1" customWidth="1"/>
    <col min="5004" max="5004" width="8.42578125" style="195" bestFit="1" customWidth="1"/>
    <col min="5005" max="5005" width="8.85546875" style="195" bestFit="1" customWidth="1"/>
    <col min="5006" max="5006" width="8.42578125" style="195" bestFit="1" customWidth="1"/>
    <col min="5007" max="5007" width="8.85546875" style="195" bestFit="1" customWidth="1"/>
    <col min="5008" max="5008" width="8.42578125" style="195" bestFit="1" customWidth="1"/>
    <col min="5009" max="5012" width="9.28515625" style="195" bestFit="1" customWidth="1"/>
    <col min="5013" max="5013" width="11" style="195" bestFit="1" customWidth="1"/>
    <col min="5014" max="5014" width="11.42578125" style="195"/>
    <col min="5015" max="5015" width="11" style="195" bestFit="1" customWidth="1"/>
    <col min="5016" max="5021" width="7.85546875" style="195" bestFit="1" customWidth="1"/>
    <col min="5022" max="5029" width="12" style="195" bestFit="1" customWidth="1"/>
    <col min="5030" max="5031" width="12.85546875" style="195" bestFit="1" customWidth="1"/>
    <col min="5032" max="5033" width="19.140625" style="195" bestFit="1" customWidth="1"/>
    <col min="5034" max="5036" width="20.140625" style="195" bestFit="1" customWidth="1"/>
    <col min="5037" max="5038" width="16.85546875" style="195" bestFit="1" customWidth="1"/>
    <col min="5039" max="5040" width="14.7109375" style="195" bestFit="1" customWidth="1"/>
    <col min="5041" max="5043" width="15.7109375" style="195" bestFit="1" customWidth="1"/>
    <col min="5044" max="5048" width="22.7109375" style="195" bestFit="1" customWidth="1"/>
    <col min="5049" max="5053" width="15.5703125" style="195" bestFit="1" customWidth="1"/>
    <col min="5054" max="5121" width="11.42578125" style="195"/>
    <col min="5122" max="5122" width="7.85546875" style="195" customWidth="1"/>
    <col min="5123" max="5123" width="66.5703125" style="195" customWidth="1"/>
    <col min="5124" max="5124" width="9.85546875" style="195" customWidth="1"/>
    <col min="5125" max="5130" width="7.140625" style="195" bestFit="1" customWidth="1"/>
    <col min="5131" max="5136" width="7.7109375" style="195" bestFit="1" customWidth="1"/>
    <col min="5137" max="5143" width="7.28515625" style="195" bestFit="1" customWidth="1"/>
    <col min="5144" max="5152" width="12.42578125" style="195" bestFit="1" customWidth="1"/>
    <col min="5153" max="5156" width="11" style="195" customWidth="1"/>
    <col min="5157" max="5157" width="11.7109375" style="195" customWidth="1"/>
    <col min="5158" max="5171" width="11" style="195" customWidth="1"/>
    <col min="5172" max="5172" width="11.5703125" style="195" customWidth="1"/>
    <col min="5173" max="5175" width="11" style="195" customWidth="1"/>
    <col min="5176" max="5176" width="11.5703125" style="195" customWidth="1"/>
    <col min="5177" max="5178" width="11" style="195" customWidth="1"/>
    <col min="5179" max="5179" width="11.7109375" style="195" customWidth="1"/>
    <col min="5180" max="5183" width="11" style="195" customWidth="1"/>
    <col min="5184" max="5187" width="10.140625" style="195" customWidth="1"/>
    <col min="5188" max="5188" width="12.7109375" style="195" customWidth="1"/>
    <col min="5189" max="5189" width="13.140625" style="195" customWidth="1"/>
    <col min="5190" max="5206" width="10.140625" style="195" customWidth="1"/>
    <col min="5207" max="5207" width="11" style="195" customWidth="1"/>
    <col min="5208" max="5208" width="11.5703125" style="195" customWidth="1"/>
    <col min="5209" max="5210" width="10.140625" style="195" customWidth="1"/>
    <col min="5211" max="5211" width="11.28515625" style="195" customWidth="1"/>
    <col min="5212" max="5214" width="10.140625" style="195" customWidth="1"/>
    <col min="5215" max="5215" width="12.42578125" style="195" customWidth="1"/>
    <col min="5216" max="5216" width="13.7109375" style="195" customWidth="1"/>
    <col min="5217" max="5218" width="10.140625" style="195" customWidth="1"/>
    <col min="5219" max="5219" width="10.7109375" style="195" customWidth="1"/>
    <col min="5220" max="5220" width="11.42578125" style="195"/>
    <col min="5221" max="5222" width="10.140625" style="195" customWidth="1"/>
    <col min="5223" max="5223" width="11.28515625" style="195" customWidth="1"/>
    <col min="5224" max="5224" width="10.140625" style="195" customWidth="1"/>
    <col min="5225" max="5225" width="11.42578125" style="195"/>
    <col min="5226" max="5226" width="10.140625" style="195" customWidth="1"/>
    <col min="5227" max="5227" width="11.42578125" style="195"/>
    <col min="5228" max="5228" width="11.28515625" style="195" customWidth="1"/>
    <col min="5229" max="5229" width="10.140625" style="195" customWidth="1"/>
    <col min="5230" max="5230" width="12.42578125" style="195" customWidth="1"/>
    <col min="5231" max="5231" width="13.7109375" style="195" customWidth="1"/>
    <col min="5232" max="5235" width="10.140625" style="195" customWidth="1"/>
    <col min="5236" max="5236" width="15.28515625" style="195" bestFit="1" customWidth="1"/>
    <col min="5237" max="5237" width="15.85546875" style="195" bestFit="1" customWidth="1"/>
    <col min="5238" max="5238" width="11.42578125" style="195"/>
    <col min="5239" max="5239" width="18.85546875" style="195" customWidth="1"/>
    <col min="5240" max="5240" width="15.5703125" style="195" bestFit="1" customWidth="1"/>
    <col min="5241" max="5241" width="7.5703125" style="195" bestFit="1" customWidth="1"/>
    <col min="5242" max="5242" width="15.85546875" style="195" bestFit="1" customWidth="1"/>
    <col min="5243" max="5244" width="11.85546875" style="195" customWidth="1"/>
    <col min="5245" max="5245" width="7.7109375" style="195" bestFit="1" customWidth="1"/>
    <col min="5246" max="5246" width="9.140625" style="195" customWidth="1"/>
    <col min="5247" max="5247" width="10.140625" style="195" bestFit="1" customWidth="1"/>
    <col min="5248" max="5248" width="8.7109375" style="195" bestFit="1" customWidth="1"/>
    <col min="5249" max="5249" width="9.5703125" style="195" customWidth="1"/>
    <col min="5250" max="5250" width="10.28515625" style="195" customWidth="1"/>
    <col min="5251" max="5251" width="8.85546875" style="195" customWidth="1"/>
    <col min="5252" max="5252" width="9.7109375" style="195" customWidth="1"/>
    <col min="5253" max="5253" width="10.140625" style="195" customWidth="1"/>
    <col min="5254" max="5254" width="10.5703125" style="195" customWidth="1"/>
    <col min="5255" max="5255" width="12.140625" style="195" customWidth="1"/>
    <col min="5256" max="5256" width="9.85546875" style="195" customWidth="1"/>
    <col min="5257" max="5257" width="8.7109375" style="195" customWidth="1"/>
    <col min="5258" max="5259" width="6.140625" style="195" bestFit="1" customWidth="1"/>
    <col min="5260" max="5260" width="8.42578125" style="195" bestFit="1" customWidth="1"/>
    <col min="5261" max="5261" width="8.85546875" style="195" bestFit="1" customWidth="1"/>
    <col min="5262" max="5262" width="8.42578125" style="195" bestFit="1" customWidth="1"/>
    <col min="5263" max="5263" width="8.85546875" style="195" bestFit="1" customWidth="1"/>
    <col min="5264" max="5264" width="8.42578125" style="195" bestFit="1" customWidth="1"/>
    <col min="5265" max="5268" width="9.28515625" style="195" bestFit="1" customWidth="1"/>
    <col min="5269" max="5269" width="11" style="195" bestFit="1" customWidth="1"/>
    <col min="5270" max="5270" width="11.42578125" style="195"/>
    <col min="5271" max="5271" width="11" style="195" bestFit="1" customWidth="1"/>
    <col min="5272" max="5277" width="7.85546875" style="195" bestFit="1" customWidth="1"/>
    <col min="5278" max="5285" width="12" style="195" bestFit="1" customWidth="1"/>
    <col min="5286" max="5287" width="12.85546875" style="195" bestFit="1" customWidth="1"/>
    <col min="5288" max="5289" width="19.140625" style="195" bestFit="1" customWidth="1"/>
    <col min="5290" max="5292" width="20.140625" style="195" bestFit="1" customWidth="1"/>
    <col min="5293" max="5294" width="16.85546875" style="195" bestFit="1" customWidth="1"/>
    <col min="5295" max="5296" width="14.7109375" style="195" bestFit="1" customWidth="1"/>
    <col min="5297" max="5299" width="15.7109375" style="195" bestFit="1" customWidth="1"/>
    <col min="5300" max="5304" width="22.7109375" style="195" bestFit="1" customWidth="1"/>
    <col min="5305" max="5309" width="15.5703125" style="195" bestFit="1" customWidth="1"/>
    <col min="5310" max="5377" width="11.42578125" style="195"/>
    <col min="5378" max="5378" width="7.85546875" style="195" customWidth="1"/>
    <col min="5379" max="5379" width="66.5703125" style="195" customWidth="1"/>
    <col min="5380" max="5380" width="9.85546875" style="195" customWidth="1"/>
    <col min="5381" max="5386" width="7.140625" style="195" bestFit="1" customWidth="1"/>
    <col min="5387" max="5392" width="7.7109375" style="195" bestFit="1" customWidth="1"/>
    <col min="5393" max="5399" width="7.28515625" style="195" bestFit="1" customWidth="1"/>
    <col min="5400" max="5408" width="12.42578125" style="195" bestFit="1" customWidth="1"/>
    <col min="5409" max="5412" width="11" style="195" customWidth="1"/>
    <col min="5413" max="5413" width="11.7109375" style="195" customWidth="1"/>
    <col min="5414" max="5427" width="11" style="195" customWidth="1"/>
    <col min="5428" max="5428" width="11.5703125" style="195" customWidth="1"/>
    <col min="5429" max="5431" width="11" style="195" customWidth="1"/>
    <col min="5432" max="5432" width="11.5703125" style="195" customWidth="1"/>
    <col min="5433" max="5434" width="11" style="195" customWidth="1"/>
    <col min="5435" max="5435" width="11.7109375" style="195" customWidth="1"/>
    <col min="5436" max="5439" width="11" style="195" customWidth="1"/>
    <col min="5440" max="5443" width="10.140625" style="195" customWidth="1"/>
    <col min="5444" max="5444" width="12.7109375" style="195" customWidth="1"/>
    <col min="5445" max="5445" width="13.140625" style="195" customWidth="1"/>
    <col min="5446" max="5462" width="10.140625" style="195" customWidth="1"/>
    <col min="5463" max="5463" width="11" style="195" customWidth="1"/>
    <col min="5464" max="5464" width="11.5703125" style="195" customWidth="1"/>
    <col min="5465" max="5466" width="10.140625" style="195" customWidth="1"/>
    <col min="5467" max="5467" width="11.28515625" style="195" customWidth="1"/>
    <col min="5468" max="5470" width="10.140625" style="195" customWidth="1"/>
    <col min="5471" max="5471" width="12.42578125" style="195" customWidth="1"/>
    <col min="5472" max="5472" width="13.7109375" style="195" customWidth="1"/>
    <col min="5473" max="5474" width="10.140625" style="195" customWidth="1"/>
    <col min="5475" max="5475" width="10.7109375" style="195" customWidth="1"/>
    <col min="5476" max="5476" width="11.42578125" style="195"/>
    <col min="5477" max="5478" width="10.140625" style="195" customWidth="1"/>
    <col min="5479" max="5479" width="11.28515625" style="195" customWidth="1"/>
    <col min="5480" max="5480" width="10.140625" style="195" customWidth="1"/>
    <col min="5481" max="5481" width="11.42578125" style="195"/>
    <col min="5482" max="5482" width="10.140625" style="195" customWidth="1"/>
    <col min="5483" max="5483" width="11.42578125" style="195"/>
    <col min="5484" max="5484" width="11.28515625" style="195" customWidth="1"/>
    <col min="5485" max="5485" width="10.140625" style="195" customWidth="1"/>
    <col min="5486" max="5486" width="12.42578125" style="195" customWidth="1"/>
    <col min="5487" max="5487" width="13.7109375" style="195" customWidth="1"/>
    <col min="5488" max="5491" width="10.140625" style="195" customWidth="1"/>
    <col min="5492" max="5492" width="15.28515625" style="195" bestFit="1" customWidth="1"/>
    <col min="5493" max="5493" width="15.85546875" style="195" bestFit="1" customWidth="1"/>
    <col min="5494" max="5494" width="11.42578125" style="195"/>
    <col min="5495" max="5495" width="18.85546875" style="195" customWidth="1"/>
    <col min="5496" max="5496" width="15.5703125" style="195" bestFit="1" customWidth="1"/>
    <col min="5497" max="5497" width="7.5703125" style="195" bestFit="1" customWidth="1"/>
    <col min="5498" max="5498" width="15.85546875" style="195" bestFit="1" customWidth="1"/>
    <col min="5499" max="5500" width="11.85546875" style="195" customWidth="1"/>
    <col min="5501" max="5501" width="7.7109375" style="195" bestFit="1" customWidth="1"/>
    <col min="5502" max="5502" width="9.140625" style="195" customWidth="1"/>
    <col min="5503" max="5503" width="10.140625" style="195" bestFit="1" customWidth="1"/>
    <col min="5504" max="5504" width="8.7109375" style="195" bestFit="1" customWidth="1"/>
    <col min="5505" max="5505" width="9.5703125" style="195" customWidth="1"/>
    <col min="5506" max="5506" width="10.28515625" style="195" customWidth="1"/>
    <col min="5507" max="5507" width="8.85546875" style="195" customWidth="1"/>
    <col min="5508" max="5508" width="9.7109375" style="195" customWidth="1"/>
    <col min="5509" max="5509" width="10.140625" style="195" customWidth="1"/>
    <col min="5510" max="5510" width="10.5703125" style="195" customWidth="1"/>
    <col min="5511" max="5511" width="12.140625" style="195" customWidth="1"/>
    <col min="5512" max="5512" width="9.85546875" style="195" customWidth="1"/>
    <col min="5513" max="5513" width="8.7109375" style="195" customWidth="1"/>
    <col min="5514" max="5515" width="6.140625" style="195" bestFit="1" customWidth="1"/>
    <col min="5516" max="5516" width="8.42578125" style="195" bestFit="1" customWidth="1"/>
    <col min="5517" max="5517" width="8.85546875" style="195" bestFit="1" customWidth="1"/>
    <col min="5518" max="5518" width="8.42578125" style="195" bestFit="1" customWidth="1"/>
    <col min="5519" max="5519" width="8.85546875" style="195" bestFit="1" customWidth="1"/>
    <col min="5520" max="5520" width="8.42578125" style="195" bestFit="1" customWidth="1"/>
    <col min="5521" max="5524" width="9.28515625" style="195" bestFit="1" customWidth="1"/>
    <col min="5525" max="5525" width="11" style="195" bestFit="1" customWidth="1"/>
    <col min="5526" max="5526" width="11.42578125" style="195"/>
    <col min="5527" max="5527" width="11" style="195" bestFit="1" customWidth="1"/>
    <col min="5528" max="5533" width="7.85546875" style="195" bestFit="1" customWidth="1"/>
    <col min="5534" max="5541" width="12" style="195" bestFit="1" customWidth="1"/>
    <col min="5542" max="5543" width="12.85546875" style="195" bestFit="1" customWidth="1"/>
    <col min="5544" max="5545" width="19.140625" style="195" bestFit="1" customWidth="1"/>
    <col min="5546" max="5548" width="20.140625" style="195" bestFit="1" customWidth="1"/>
    <col min="5549" max="5550" width="16.85546875" style="195" bestFit="1" customWidth="1"/>
    <col min="5551" max="5552" width="14.7109375" style="195" bestFit="1" customWidth="1"/>
    <col min="5553" max="5555" width="15.7109375" style="195" bestFit="1" customWidth="1"/>
    <col min="5556" max="5560" width="22.7109375" style="195" bestFit="1" customWidth="1"/>
    <col min="5561" max="5565" width="15.5703125" style="195" bestFit="1" customWidth="1"/>
    <col min="5566" max="5633" width="11.42578125" style="195"/>
    <col min="5634" max="5634" width="7.85546875" style="195" customWidth="1"/>
    <col min="5635" max="5635" width="66.5703125" style="195" customWidth="1"/>
    <col min="5636" max="5636" width="9.85546875" style="195" customWidth="1"/>
    <col min="5637" max="5642" width="7.140625" style="195" bestFit="1" customWidth="1"/>
    <col min="5643" max="5648" width="7.7109375" style="195" bestFit="1" customWidth="1"/>
    <col min="5649" max="5655" width="7.28515625" style="195" bestFit="1" customWidth="1"/>
    <col min="5656" max="5664" width="12.42578125" style="195" bestFit="1" customWidth="1"/>
    <col min="5665" max="5668" width="11" style="195" customWidth="1"/>
    <col min="5669" max="5669" width="11.7109375" style="195" customWidth="1"/>
    <col min="5670" max="5683" width="11" style="195" customWidth="1"/>
    <col min="5684" max="5684" width="11.5703125" style="195" customWidth="1"/>
    <col min="5685" max="5687" width="11" style="195" customWidth="1"/>
    <col min="5688" max="5688" width="11.5703125" style="195" customWidth="1"/>
    <col min="5689" max="5690" width="11" style="195" customWidth="1"/>
    <col min="5691" max="5691" width="11.7109375" style="195" customWidth="1"/>
    <col min="5692" max="5695" width="11" style="195" customWidth="1"/>
    <col min="5696" max="5699" width="10.140625" style="195" customWidth="1"/>
    <col min="5700" max="5700" width="12.7109375" style="195" customWidth="1"/>
    <col min="5701" max="5701" width="13.140625" style="195" customWidth="1"/>
    <col min="5702" max="5718" width="10.140625" style="195" customWidth="1"/>
    <col min="5719" max="5719" width="11" style="195" customWidth="1"/>
    <col min="5720" max="5720" width="11.5703125" style="195" customWidth="1"/>
    <col min="5721" max="5722" width="10.140625" style="195" customWidth="1"/>
    <col min="5723" max="5723" width="11.28515625" style="195" customWidth="1"/>
    <col min="5724" max="5726" width="10.140625" style="195" customWidth="1"/>
    <col min="5727" max="5727" width="12.42578125" style="195" customWidth="1"/>
    <col min="5728" max="5728" width="13.7109375" style="195" customWidth="1"/>
    <col min="5729" max="5730" width="10.140625" style="195" customWidth="1"/>
    <col min="5731" max="5731" width="10.7109375" style="195" customWidth="1"/>
    <col min="5732" max="5732" width="11.42578125" style="195"/>
    <col min="5733" max="5734" width="10.140625" style="195" customWidth="1"/>
    <col min="5735" max="5735" width="11.28515625" style="195" customWidth="1"/>
    <col min="5736" max="5736" width="10.140625" style="195" customWidth="1"/>
    <col min="5737" max="5737" width="11.42578125" style="195"/>
    <col min="5738" max="5738" width="10.140625" style="195" customWidth="1"/>
    <col min="5739" max="5739" width="11.42578125" style="195"/>
    <col min="5740" max="5740" width="11.28515625" style="195" customWidth="1"/>
    <col min="5741" max="5741" width="10.140625" style="195" customWidth="1"/>
    <col min="5742" max="5742" width="12.42578125" style="195" customWidth="1"/>
    <col min="5743" max="5743" width="13.7109375" style="195" customWidth="1"/>
    <col min="5744" max="5747" width="10.140625" style="195" customWidth="1"/>
    <col min="5748" max="5748" width="15.28515625" style="195" bestFit="1" customWidth="1"/>
    <col min="5749" max="5749" width="15.85546875" style="195" bestFit="1" customWidth="1"/>
    <col min="5750" max="5750" width="11.42578125" style="195"/>
    <col min="5751" max="5751" width="18.85546875" style="195" customWidth="1"/>
    <col min="5752" max="5752" width="15.5703125" style="195" bestFit="1" customWidth="1"/>
    <col min="5753" max="5753" width="7.5703125" style="195" bestFit="1" customWidth="1"/>
    <col min="5754" max="5754" width="15.85546875" style="195" bestFit="1" customWidth="1"/>
    <col min="5755" max="5756" width="11.85546875" style="195" customWidth="1"/>
    <col min="5757" max="5757" width="7.7109375" style="195" bestFit="1" customWidth="1"/>
    <col min="5758" max="5758" width="9.140625" style="195" customWidth="1"/>
    <col min="5759" max="5759" width="10.140625" style="195" bestFit="1" customWidth="1"/>
    <col min="5760" max="5760" width="8.7109375" style="195" bestFit="1" customWidth="1"/>
    <col min="5761" max="5761" width="9.5703125" style="195" customWidth="1"/>
    <col min="5762" max="5762" width="10.28515625" style="195" customWidth="1"/>
    <col min="5763" max="5763" width="8.85546875" style="195" customWidth="1"/>
    <col min="5764" max="5764" width="9.7109375" style="195" customWidth="1"/>
    <col min="5765" max="5765" width="10.140625" style="195" customWidth="1"/>
    <col min="5766" max="5766" width="10.5703125" style="195" customWidth="1"/>
    <col min="5767" max="5767" width="12.140625" style="195" customWidth="1"/>
    <col min="5768" max="5768" width="9.85546875" style="195" customWidth="1"/>
    <col min="5769" max="5769" width="8.7109375" style="195" customWidth="1"/>
    <col min="5770" max="5771" width="6.140625" style="195" bestFit="1" customWidth="1"/>
    <col min="5772" max="5772" width="8.42578125" style="195" bestFit="1" customWidth="1"/>
    <col min="5773" max="5773" width="8.85546875" style="195" bestFit="1" customWidth="1"/>
    <col min="5774" max="5774" width="8.42578125" style="195" bestFit="1" customWidth="1"/>
    <col min="5775" max="5775" width="8.85546875" style="195" bestFit="1" customWidth="1"/>
    <col min="5776" max="5776" width="8.42578125" style="195" bestFit="1" customWidth="1"/>
    <col min="5777" max="5780" width="9.28515625" style="195" bestFit="1" customWidth="1"/>
    <col min="5781" max="5781" width="11" style="195" bestFit="1" customWidth="1"/>
    <col min="5782" max="5782" width="11.42578125" style="195"/>
    <col min="5783" max="5783" width="11" style="195" bestFit="1" customWidth="1"/>
    <col min="5784" max="5789" width="7.85546875" style="195" bestFit="1" customWidth="1"/>
    <col min="5790" max="5797" width="12" style="195" bestFit="1" customWidth="1"/>
    <col min="5798" max="5799" width="12.85546875" style="195" bestFit="1" customWidth="1"/>
    <col min="5800" max="5801" width="19.140625" style="195" bestFit="1" customWidth="1"/>
    <col min="5802" max="5804" width="20.140625" style="195" bestFit="1" customWidth="1"/>
    <col min="5805" max="5806" width="16.85546875" style="195" bestFit="1" customWidth="1"/>
    <col min="5807" max="5808" width="14.7109375" style="195" bestFit="1" customWidth="1"/>
    <col min="5809" max="5811" width="15.7109375" style="195" bestFit="1" customWidth="1"/>
    <col min="5812" max="5816" width="22.7109375" style="195" bestFit="1" customWidth="1"/>
    <col min="5817" max="5821" width="15.5703125" style="195" bestFit="1" customWidth="1"/>
    <col min="5822" max="5889" width="11.42578125" style="195"/>
    <col min="5890" max="5890" width="7.85546875" style="195" customWidth="1"/>
    <col min="5891" max="5891" width="66.5703125" style="195" customWidth="1"/>
    <col min="5892" max="5892" width="9.85546875" style="195" customWidth="1"/>
    <col min="5893" max="5898" width="7.140625" style="195" bestFit="1" customWidth="1"/>
    <col min="5899" max="5904" width="7.7109375" style="195" bestFit="1" customWidth="1"/>
    <col min="5905" max="5911" width="7.28515625" style="195" bestFit="1" customWidth="1"/>
    <col min="5912" max="5920" width="12.42578125" style="195" bestFit="1" customWidth="1"/>
    <col min="5921" max="5924" width="11" style="195" customWidth="1"/>
    <col min="5925" max="5925" width="11.7109375" style="195" customWidth="1"/>
    <col min="5926" max="5939" width="11" style="195" customWidth="1"/>
    <col min="5940" max="5940" width="11.5703125" style="195" customWidth="1"/>
    <col min="5941" max="5943" width="11" style="195" customWidth="1"/>
    <col min="5944" max="5944" width="11.5703125" style="195" customWidth="1"/>
    <col min="5945" max="5946" width="11" style="195" customWidth="1"/>
    <col min="5947" max="5947" width="11.7109375" style="195" customWidth="1"/>
    <col min="5948" max="5951" width="11" style="195" customWidth="1"/>
    <col min="5952" max="5955" width="10.140625" style="195" customWidth="1"/>
    <col min="5956" max="5956" width="12.7109375" style="195" customWidth="1"/>
    <col min="5957" max="5957" width="13.140625" style="195" customWidth="1"/>
    <col min="5958" max="5974" width="10.140625" style="195" customWidth="1"/>
    <col min="5975" max="5975" width="11" style="195" customWidth="1"/>
    <col min="5976" max="5976" width="11.5703125" style="195" customWidth="1"/>
    <col min="5977" max="5978" width="10.140625" style="195" customWidth="1"/>
    <col min="5979" max="5979" width="11.28515625" style="195" customWidth="1"/>
    <col min="5980" max="5982" width="10.140625" style="195" customWidth="1"/>
    <col min="5983" max="5983" width="12.42578125" style="195" customWidth="1"/>
    <col min="5984" max="5984" width="13.7109375" style="195" customWidth="1"/>
    <col min="5985" max="5986" width="10.140625" style="195" customWidth="1"/>
    <col min="5987" max="5987" width="10.7109375" style="195" customWidth="1"/>
    <col min="5988" max="5988" width="11.42578125" style="195"/>
    <col min="5989" max="5990" width="10.140625" style="195" customWidth="1"/>
    <col min="5991" max="5991" width="11.28515625" style="195" customWidth="1"/>
    <col min="5992" max="5992" width="10.140625" style="195" customWidth="1"/>
    <col min="5993" max="5993" width="11.42578125" style="195"/>
    <col min="5994" max="5994" width="10.140625" style="195" customWidth="1"/>
    <col min="5995" max="5995" width="11.42578125" style="195"/>
    <col min="5996" max="5996" width="11.28515625" style="195" customWidth="1"/>
    <col min="5997" max="5997" width="10.140625" style="195" customWidth="1"/>
    <col min="5998" max="5998" width="12.42578125" style="195" customWidth="1"/>
    <col min="5999" max="5999" width="13.7109375" style="195" customWidth="1"/>
    <col min="6000" max="6003" width="10.140625" style="195" customWidth="1"/>
    <col min="6004" max="6004" width="15.28515625" style="195" bestFit="1" customWidth="1"/>
    <col min="6005" max="6005" width="15.85546875" style="195" bestFit="1" customWidth="1"/>
    <col min="6006" max="6006" width="11.42578125" style="195"/>
    <col min="6007" max="6007" width="18.85546875" style="195" customWidth="1"/>
    <col min="6008" max="6008" width="15.5703125" style="195" bestFit="1" customWidth="1"/>
    <col min="6009" max="6009" width="7.5703125" style="195" bestFit="1" customWidth="1"/>
    <col min="6010" max="6010" width="15.85546875" style="195" bestFit="1" customWidth="1"/>
    <col min="6011" max="6012" width="11.85546875" style="195" customWidth="1"/>
    <col min="6013" max="6013" width="7.7109375" style="195" bestFit="1" customWidth="1"/>
    <col min="6014" max="6014" width="9.140625" style="195" customWidth="1"/>
    <col min="6015" max="6015" width="10.140625" style="195" bestFit="1" customWidth="1"/>
    <col min="6016" max="6016" width="8.7109375" style="195" bestFit="1" customWidth="1"/>
    <col min="6017" max="6017" width="9.5703125" style="195" customWidth="1"/>
    <col min="6018" max="6018" width="10.28515625" style="195" customWidth="1"/>
    <col min="6019" max="6019" width="8.85546875" style="195" customWidth="1"/>
    <col min="6020" max="6020" width="9.7109375" style="195" customWidth="1"/>
    <col min="6021" max="6021" width="10.140625" style="195" customWidth="1"/>
    <col min="6022" max="6022" width="10.5703125" style="195" customWidth="1"/>
    <col min="6023" max="6023" width="12.140625" style="195" customWidth="1"/>
    <col min="6024" max="6024" width="9.85546875" style="195" customWidth="1"/>
    <col min="6025" max="6025" width="8.7109375" style="195" customWidth="1"/>
    <col min="6026" max="6027" width="6.140625" style="195" bestFit="1" customWidth="1"/>
    <col min="6028" max="6028" width="8.42578125" style="195" bestFit="1" customWidth="1"/>
    <col min="6029" max="6029" width="8.85546875" style="195" bestFit="1" customWidth="1"/>
    <col min="6030" max="6030" width="8.42578125" style="195" bestFit="1" customWidth="1"/>
    <col min="6031" max="6031" width="8.85546875" style="195" bestFit="1" customWidth="1"/>
    <col min="6032" max="6032" width="8.42578125" style="195" bestFit="1" customWidth="1"/>
    <col min="6033" max="6036" width="9.28515625" style="195" bestFit="1" customWidth="1"/>
    <col min="6037" max="6037" width="11" style="195" bestFit="1" customWidth="1"/>
    <col min="6038" max="6038" width="11.42578125" style="195"/>
    <col min="6039" max="6039" width="11" style="195" bestFit="1" customWidth="1"/>
    <col min="6040" max="6045" width="7.85546875" style="195" bestFit="1" customWidth="1"/>
    <col min="6046" max="6053" width="12" style="195" bestFit="1" customWidth="1"/>
    <col min="6054" max="6055" width="12.85546875" style="195" bestFit="1" customWidth="1"/>
    <col min="6056" max="6057" width="19.140625" style="195" bestFit="1" customWidth="1"/>
    <col min="6058" max="6060" width="20.140625" style="195" bestFit="1" customWidth="1"/>
    <col min="6061" max="6062" width="16.85546875" style="195" bestFit="1" customWidth="1"/>
    <col min="6063" max="6064" width="14.7109375" style="195" bestFit="1" customWidth="1"/>
    <col min="6065" max="6067" width="15.7109375" style="195" bestFit="1" customWidth="1"/>
    <col min="6068" max="6072" width="22.7109375" style="195" bestFit="1" customWidth="1"/>
    <col min="6073" max="6077" width="15.5703125" style="195" bestFit="1" customWidth="1"/>
    <col min="6078" max="6145" width="11.42578125" style="195"/>
    <col min="6146" max="6146" width="7.85546875" style="195" customWidth="1"/>
    <col min="6147" max="6147" width="66.5703125" style="195" customWidth="1"/>
    <col min="6148" max="6148" width="9.85546875" style="195" customWidth="1"/>
    <col min="6149" max="6154" width="7.140625" style="195" bestFit="1" customWidth="1"/>
    <col min="6155" max="6160" width="7.7109375" style="195" bestFit="1" customWidth="1"/>
    <col min="6161" max="6167" width="7.28515625" style="195" bestFit="1" customWidth="1"/>
    <col min="6168" max="6176" width="12.42578125" style="195" bestFit="1" customWidth="1"/>
    <col min="6177" max="6180" width="11" style="195" customWidth="1"/>
    <col min="6181" max="6181" width="11.7109375" style="195" customWidth="1"/>
    <col min="6182" max="6195" width="11" style="195" customWidth="1"/>
    <col min="6196" max="6196" width="11.5703125" style="195" customWidth="1"/>
    <col min="6197" max="6199" width="11" style="195" customWidth="1"/>
    <col min="6200" max="6200" width="11.5703125" style="195" customWidth="1"/>
    <col min="6201" max="6202" width="11" style="195" customWidth="1"/>
    <col min="6203" max="6203" width="11.7109375" style="195" customWidth="1"/>
    <col min="6204" max="6207" width="11" style="195" customWidth="1"/>
    <col min="6208" max="6211" width="10.140625" style="195" customWidth="1"/>
    <col min="6212" max="6212" width="12.7109375" style="195" customWidth="1"/>
    <col min="6213" max="6213" width="13.140625" style="195" customWidth="1"/>
    <col min="6214" max="6230" width="10.140625" style="195" customWidth="1"/>
    <col min="6231" max="6231" width="11" style="195" customWidth="1"/>
    <col min="6232" max="6232" width="11.5703125" style="195" customWidth="1"/>
    <col min="6233" max="6234" width="10.140625" style="195" customWidth="1"/>
    <col min="6235" max="6235" width="11.28515625" style="195" customWidth="1"/>
    <col min="6236" max="6238" width="10.140625" style="195" customWidth="1"/>
    <col min="6239" max="6239" width="12.42578125" style="195" customWidth="1"/>
    <col min="6240" max="6240" width="13.7109375" style="195" customWidth="1"/>
    <col min="6241" max="6242" width="10.140625" style="195" customWidth="1"/>
    <col min="6243" max="6243" width="10.7109375" style="195" customWidth="1"/>
    <col min="6244" max="6244" width="11.42578125" style="195"/>
    <col min="6245" max="6246" width="10.140625" style="195" customWidth="1"/>
    <col min="6247" max="6247" width="11.28515625" style="195" customWidth="1"/>
    <col min="6248" max="6248" width="10.140625" style="195" customWidth="1"/>
    <col min="6249" max="6249" width="11.42578125" style="195"/>
    <col min="6250" max="6250" width="10.140625" style="195" customWidth="1"/>
    <col min="6251" max="6251" width="11.42578125" style="195"/>
    <col min="6252" max="6252" width="11.28515625" style="195" customWidth="1"/>
    <col min="6253" max="6253" width="10.140625" style="195" customWidth="1"/>
    <col min="6254" max="6254" width="12.42578125" style="195" customWidth="1"/>
    <col min="6255" max="6255" width="13.7109375" style="195" customWidth="1"/>
    <col min="6256" max="6259" width="10.140625" style="195" customWidth="1"/>
    <col min="6260" max="6260" width="15.28515625" style="195" bestFit="1" customWidth="1"/>
    <col min="6261" max="6261" width="15.85546875" style="195" bestFit="1" customWidth="1"/>
    <col min="6262" max="6262" width="11.42578125" style="195"/>
    <col min="6263" max="6263" width="18.85546875" style="195" customWidth="1"/>
    <col min="6264" max="6264" width="15.5703125" style="195" bestFit="1" customWidth="1"/>
    <col min="6265" max="6265" width="7.5703125" style="195" bestFit="1" customWidth="1"/>
    <col min="6266" max="6266" width="15.85546875" style="195" bestFit="1" customWidth="1"/>
    <col min="6267" max="6268" width="11.85546875" style="195" customWidth="1"/>
    <col min="6269" max="6269" width="7.7109375" style="195" bestFit="1" customWidth="1"/>
    <col min="6270" max="6270" width="9.140625" style="195" customWidth="1"/>
    <col min="6271" max="6271" width="10.140625" style="195" bestFit="1" customWidth="1"/>
    <col min="6272" max="6272" width="8.7109375" style="195" bestFit="1" customWidth="1"/>
    <col min="6273" max="6273" width="9.5703125" style="195" customWidth="1"/>
    <col min="6274" max="6274" width="10.28515625" style="195" customWidth="1"/>
    <col min="6275" max="6275" width="8.85546875" style="195" customWidth="1"/>
    <col min="6276" max="6276" width="9.7109375" style="195" customWidth="1"/>
    <col min="6277" max="6277" width="10.140625" style="195" customWidth="1"/>
    <col min="6278" max="6278" width="10.5703125" style="195" customWidth="1"/>
    <col min="6279" max="6279" width="12.140625" style="195" customWidth="1"/>
    <col min="6280" max="6280" width="9.85546875" style="195" customWidth="1"/>
    <col min="6281" max="6281" width="8.7109375" style="195" customWidth="1"/>
    <col min="6282" max="6283" width="6.140625" style="195" bestFit="1" customWidth="1"/>
    <col min="6284" max="6284" width="8.42578125" style="195" bestFit="1" customWidth="1"/>
    <col min="6285" max="6285" width="8.85546875" style="195" bestFit="1" customWidth="1"/>
    <col min="6286" max="6286" width="8.42578125" style="195" bestFit="1" customWidth="1"/>
    <col min="6287" max="6287" width="8.85546875" style="195" bestFit="1" customWidth="1"/>
    <col min="6288" max="6288" width="8.42578125" style="195" bestFit="1" customWidth="1"/>
    <col min="6289" max="6292" width="9.28515625" style="195" bestFit="1" customWidth="1"/>
    <col min="6293" max="6293" width="11" style="195" bestFit="1" customWidth="1"/>
    <col min="6294" max="6294" width="11.42578125" style="195"/>
    <col min="6295" max="6295" width="11" style="195" bestFit="1" customWidth="1"/>
    <col min="6296" max="6301" width="7.85546875" style="195" bestFit="1" customWidth="1"/>
    <col min="6302" max="6309" width="12" style="195" bestFit="1" customWidth="1"/>
    <col min="6310" max="6311" width="12.85546875" style="195" bestFit="1" customWidth="1"/>
    <col min="6312" max="6313" width="19.140625" style="195" bestFit="1" customWidth="1"/>
    <col min="6314" max="6316" width="20.140625" style="195" bestFit="1" customWidth="1"/>
    <col min="6317" max="6318" width="16.85546875" style="195" bestFit="1" customWidth="1"/>
    <col min="6319" max="6320" width="14.7109375" style="195" bestFit="1" customWidth="1"/>
    <col min="6321" max="6323" width="15.7109375" style="195" bestFit="1" customWidth="1"/>
    <col min="6324" max="6328" width="22.7109375" style="195" bestFit="1" customWidth="1"/>
    <col min="6329" max="6333" width="15.5703125" style="195" bestFit="1" customWidth="1"/>
    <col min="6334" max="6401" width="11.42578125" style="195"/>
    <col min="6402" max="6402" width="7.85546875" style="195" customWidth="1"/>
    <col min="6403" max="6403" width="66.5703125" style="195" customWidth="1"/>
    <col min="6404" max="6404" width="9.85546875" style="195" customWidth="1"/>
    <col min="6405" max="6410" width="7.140625" style="195" bestFit="1" customWidth="1"/>
    <col min="6411" max="6416" width="7.7109375" style="195" bestFit="1" customWidth="1"/>
    <col min="6417" max="6423" width="7.28515625" style="195" bestFit="1" customWidth="1"/>
    <col min="6424" max="6432" width="12.42578125" style="195" bestFit="1" customWidth="1"/>
    <col min="6433" max="6436" width="11" style="195" customWidth="1"/>
    <col min="6437" max="6437" width="11.7109375" style="195" customWidth="1"/>
    <col min="6438" max="6451" width="11" style="195" customWidth="1"/>
    <col min="6452" max="6452" width="11.5703125" style="195" customWidth="1"/>
    <col min="6453" max="6455" width="11" style="195" customWidth="1"/>
    <col min="6456" max="6456" width="11.5703125" style="195" customWidth="1"/>
    <col min="6457" max="6458" width="11" style="195" customWidth="1"/>
    <col min="6459" max="6459" width="11.7109375" style="195" customWidth="1"/>
    <col min="6460" max="6463" width="11" style="195" customWidth="1"/>
    <col min="6464" max="6467" width="10.140625" style="195" customWidth="1"/>
    <col min="6468" max="6468" width="12.7109375" style="195" customWidth="1"/>
    <col min="6469" max="6469" width="13.140625" style="195" customWidth="1"/>
    <col min="6470" max="6486" width="10.140625" style="195" customWidth="1"/>
    <col min="6487" max="6487" width="11" style="195" customWidth="1"/>
    <col min="6488" max="6488" width="11.5703125" style="195" customWidth="1"/>
    <col min="6489" max="6490" width="10.140625" style="195" customWidth="1"/>
    <col min="6491" max="6491" width="11.28515625" style="195" customWidth="1"/>
    <col min="6492" max="6494" width="10.140625" style="195" customWidth="1"/>
    <col min="6495" max="6495" width="12.42578125" style="195" customWidth="1"/>
    <col min="6496" max="6496" width="13.7109375" style="195" customWidth="1"/>
    <col min="6497" max="6498" width="10.140625" style="195" customWidth="1"/>
    <col min="6499" max="6499" width="10.7109375" style="195" customWidth="1"/>
    <col min="6500" max="6500" width="11.42578125" style="195"/>
    <col min="6501" max="6502" width="10.140625" style="195" customWidth="1"/>
    <col min="6503" max="6503" width="11.28515625" style="195" customWidth="1"/>
    <col min="6504" max="6504" width="10.140625" style="195" customWidth="1"/>
    <col min="6505" max="6505" width="11.42578125" style="195"/>
    <col min="6506" max="6506" width="10.140625" style="195" customWidth="1"/>
    <col min="6507" max="6507" width="11.42578125" style="195"/>
    <col min="6508" max="6508" width="11.28515625" style="195" customWidth="1"/>
    <col min="6509" max="6509" width="10.140625" style="195" customWidth="1"/>
    <col min="6510" max="6510" width="12.42578125" style="195" customWidth="1"/>
    <col min="6511" max="6511" width="13.7109375" style="195" customWidth="1"/>
    <col min="6512" max="6515" width="10.140625" style="195" customWidth="1"/>
    <col min="6516" max="6516" width="15.28515625" style="195" bestFit="1" customWidth="1"/>
    <col min="6517" max="6517" width="15.85546875" style="195" bestFit="1" customWidth="1"/>
    <col min="6518" max="6518" width="11.42578125" style="195"/>
    <col min="6519" max="6519" width="18.85546875" style="195" customWidth="1"/>
    <col min="6520" max="6520" width="15.5703125" style="195" bestFit="1" customWidth="1"/>
    <col min="6521" max="6521" width="7.5703125" style="195" bestFit="1" customWidth="1"/>
    <col min="6522" max="6522" width="15.85546875" style="195" bestFit="1" customWidth="1"/>
    <col min="6523" max="6524" width="11.85546875" style="195" customWidth="1"/>
    <col min="6525" max="6525" width="7.7109375" style="195" bestFit="1" customWidth="1"/>
    <col min="6526" max="6526" width="9.140625" style="195" customWidth="1"/>
    <col min="6527" max="6527" width="10.140625" style="195" bestFit="1" customWidth="1"/>
    <col min="6528" max="6528" width="8.7109375" style="195" bestFit="1" customWidth="1"/>
    <col min="6529" max="6529" width="9.5703125" style="195" customWidth="1"/>
    <col min="6530" max="6530" width="10.28515625" style="195" customWidth="1"/>
    <col min="6531" max="6531" width="8.85546875" style="195" customWidth="1"/>
    <col min="6532" max="6532" width="9.7109375" style="195" customWidth="1"/>
    <col min="6533" max="6533" width="10.140625" style="195" customWidth="1"/>
    <col min="6534" max="6534" width="10.5703125" style="195" customWidth="1"/>
    <col min="6535" max="6535" width="12.140625" style="195" customWidth="1"/>
    <col min="6536" max="6536" width="9.85546875" style="195" customWidth="1"/>
    <col min="6537" max="6537" width="8.7109375" style="195" customWidth="1"/>
    <col min="6538" max="6539" width="6.140625" style="195" bestFit="1" customWidth="1"/>
    <col min="6540" max="6540" width="8.42578125" style="195" bestFit="1" customWidth="1"/>
    <col min="6541" max="6541" width="8.85546875" style="195" bestFit="1" customWidth="1"/>
    <col min="6542" max="6542" width="8.42578125" style="195" bestFit="1" customWidth="1"/>
    <col min="6543" max="6543" width="8.85546875" style="195" bestFit="1" customWidth="1"/>
    <col min="6544" max="6544" width="8.42578125" style="195" bestFit="1" customWidth="1"/>
    <col min="6545" max="6548" width="9.28515625" style="195" bestFit="1" customWidth="1"/>
    <col min="6549" max="6549" width="11" style="195" bestFit="1" customWidth="1"/>
    <col min="6550" max="6550" width="11.42578125" style="195"/>
    <col min="6551" max="6551" width="11" style="195" bestFit="1" customWidth="1"/>
    <col min="6552" max="6557" width="7.85546875" style="195" bestFit="1" customWidth="1"/>
    <col min="6558" max="6565" width="12" style="195" bestFit="1" customWidth="1"/>
    <col min="6566" max="6567" width="12.85546875" style="195" bestFit="1" customWidth="1"/>
    <col min="6568" max="6569" width="19.140625" style="195" bestFit="1" customWidth="1"/>
    <col min="6570" max="6572" width="20.140625" style="195" bestFit="1" customWidth="1"/>
    <col min="6573" max="6574" width="16.85546875" style="195" bestFit="1" customWidth="1"/>
    <col min="6575" max="6576" width="14.7109375" style="195" bestFit="1" customWidth="1"/>
    <col min="6577" max="6579" width="15.7109375" style="195" bestFit="1" customWidth="1"/>
    <col min="6580" max="6584" width="22.7109375" style="195" bestFit="1" customWidth="1"/>
    <col min="6585" max="6589" width="15.5703125" style="195" bestFit="1" customWidth="1"/>
    <col min="6590" max="6657" width="11.42578125" style="195"/>
    <col min="6658" max="6658" width="7.85546875" style="195" customWidth="1"/>
    <col min="6659" max="6659" width="66.5703125" style="195" customWidth="1"/>
    <col min="6660" max="6660" width="9.85546875" style="195" customWidth="1"/>
    <col min="6661" max="6666" width="7.140625" style="195" bestFit="1" customWidth="1"/>
    <col min="6667" max="6672" width="7.7109375" style="195" bestFit="1" customWidth="1"/>
    <col min="6673" max="6679" width="7.28515625" style="195" bestFit="1" customWidth="1"/>
    <col min="6680" max="6688" width="12.42578125" style="195" bestFit="1" customWidth="1"/>
    <col min="6689" max="6692" width="11" style="195" customWidth="1"/>
    <col min="6693" max="6693" width="11.7109375" style="195" customWidth="1"/>
    <col min="6694" max="6707" width="11" style="195" customWidth="1"/>
    <col min="6708" max="6708" width="11.5703125" style="195" customWidth="1"/>
    <col min="6709" max="6711" width="11" style="195" customWidth="1"/>
    <col min="6712" max="6712" width="11.5703125" style="195" customWidth="1"/>
    <col min="6713" max="6714" width="11" style="195" customWidth="1"/>
    <col min="6715" max="6715" width="11.7109375" style="195" customWidth="1"/>
    <col min="6716" max="6719" width="11" style="195" customWidth="1"/>
    <col min="6720" max="6723" width="10.140625" style="195" customWidth="1"/>
    <col min="6724" max="6724" width="12.7109375" style="195" customWidth="1"/>
    <col min="6725" max="6725" width="13.140625" style="195" customWidth="1"/>
    <col min="6726" max="6742" width="10.140625" style="195" customWidth="1"/>
    <col min="6743" max="6743" width="11" style="195" customWidth="1"/>
    <col min="6744" max="6744" width="11.5703125" style="195" customWidth="1"/>
    <col min="6745" max="6746" width="10.140625" style="195" customWidth="1"/>
    <col min="6747" max="6747" width="11.28515625" style="195" customWidth="1"/>
    <col min="6748" max="6750" width="10.140625" style="195" customWidth="1"/>
    <col min="6751" max="6751" width="12.42578125" style="195" customWidth="1"/>
    <col min="6752" max="6752" width="13.7109375" style="195" customWidth="1"/>
    <col min="6753" max="6754" width="10.140625" style="195" customWidth="1"/>
    <col min="6755" max="6755" width="10.7109375" style="195" customWidth="1"/>
    <col min="6756" max="6756" width="11.42578125" style="195"/>
    <col min="6757" max="6758" width="10.140625" style="195" customWidth="1"/>
    <col min="6759" max="6759" width="11.28515625" style="195" customWidth="1"/>
    <col min="6760" max="6760" width="10.140625" style="195" customWidth="1"/>
    <col min="6761" max="6761" width="11.42578125" style="195"/>
    <col min="6762" max="6762" width="10.140625" style="195" customWidth="1"/>
    <col min="6763" max="6763" width="11.42578125" style="195"/>
    <col min="6764" max="6764" width="11.28515625" style="195" customWidth="1"/>
    <col min="6765" max="6765" width="10.140625" style="195" customWidth="1"/>
    <col min="6766" max="6766" width="12.42578125" style="195" customWidth="1"/>
    <col min="6767" max="6767" width="13.7109375" style="195" customWidth="1"/>
    <col min="6768" max="6771" width="10.140625" style="195" customWidth="1"/>
    <col min="6772" max="6772" width="15.28515625" style="195" bestFit="1" customWidth="1"/>
    <col min="6773" max="6773" width="15.85546875" style="195" bestFit="1" customWidth="1"/>
    <col min="6774" max="6774" width="11.42578125" style="195"/>
    <col min="6775" max="6775" width="18.85546875" style="195" customWidth="1"/>
    <col min="6776" max="6776" width="15.5703125" style="195" bestFit="1" customWidth="1"/>
    <col min="6777" max="6777" width="7.5703125" style="195" bestFit="1" customWidth="1"/>
    <col min="6778" max="6778" width="15.85546875" style="195" bestFit="1" customWidth="1"/>
    <col min="6779" max="6780" width="11.85546875" style="195" customWidth="1"/>
    <col min="6781" max="6781" width="7.7109375" style="195" bestFit="1" customWidth="1"/>
    <col min="6782" max="6782" width="9.140625" style="195" customWidth="1"/>
    <col min="6783" max="6783" width="10.140625" style="195" bestFit="1" customWidth="1"/>
    <col min="6784" max="6784" width="8.7109375" style="195" bestFit="1" customWidth="1"/>
    <col min="6785" max="6785" width="9.5703125" style="195" customWidth="1"/>
    <col min="6786" max="6786" width="10.28515625" style="195" customWidth="1"/>
    <col min="6787" max="6787" width="8.85546875" style="195" customWidth="1"/>
    <col min="6788" max="6788" width="9.7109375" style="195" customWidth="1"/>
    <col min="6789" max="6789" width="10.140625" style="195" customWidth="1"/>
    <col min="6790" max="6790" width="10.5703125" style="195" customWidth="1"/>
    <col min="6791" max="6791" width="12.140625" style="195" customWidth="1"/>
    <col min="6792" max="6792" width="9.85546875" style="195" customWidth="1"/>
    <col min="6793" max="6793" width="8.7109375" style="195" customWidth="1"/>
    <col min="6794" max="6795" width="6.140625" style="195" bestFit="1" customWidth="1"/>
    <col min="6796" max="6796" width="8.42578125" style="195" bestFit="1" customWidth="1"/>
    <col min="6797" max="6797" width="8.85546875" style="195" bestFit="1" customWidth="1"/>
    <col min="6798" max="6798" width="8.42578125" style="195" bestFit="1" customWidth="1"/>
    <col min="6799" max="6799" width="8.85546875" style="195" bestFit="1" customWidth="1"/>
    <col min="6800" max="6800" width="8.42578125" style="195" bestFit="1" customWidth="1"/>
    <col min="6801" max="6804" width="9.28515625" style="195" bestFit="1" customWidth="1"/>
    <col min="6805" max="6805" width="11" style="195" bestFit="1" customWidth="1"/>
    <col min="6806" max="6806" width="11.42578125" style="195"/>
    <col min="6807" max="6807" width="11" style="195" bestFit="1" customWidth="1"/>
    <col min="6808" max="6813" width="7.85546875" style="195" bestFit="1" customWidth="1"/>
    <col min="6814" max="6821" width="12" style="195" bestFit="1" customWidth="1"/>
    <col min="6822" max="6823" width="12.85546875" style="195" bestFit="1" customWidth="1"/>
    <col min="6824" max="6825" width="19.140625" style="195" bestFit="1" customWidth="1"/>
    <col min="6826" max="6828" width="20.140625" style="195" bestFit="1" customWidth="1"/>
    <col min="6829" max="6830" width="16.85546875" style="195" bestFit="1" customWidth="1"/>
    <col min="6831" max="6832" width="14.7109375" style="195" bestFit="1" customWidth="1"/>
    <col min="6833" max="6835" width="15.7109375" style="195" bestFit="1" customWidth="1"/>
    <col min="6836" max="6840" width="22.7109375" style="195" bestFit="1" customWidth="1"/>
    <col min="6841" max="6845" width="15.5703125" style="195" bestFit="1" customWidth="1"/>
    <col min="6846" max="6913" width="11.42578125" style="195"/>
    <col min="6914" max="6914" width="7.85546875" style="195" customWidth="1"/>
    <col min="6915" max="6915" width="66.5703125" style="195" customWidth="1"/>
    <col min="6916" max="6916" width="9.85546875" style="195" customWidth="1"/>
    <col min="6917" max="6922" width="7.140625" style="195" bestFit="1" customWidth="1"/>
    <col min="6923" max="6928" width="7.7109375" style="195" bestFit="1" customWidth="1"/>
    <col min="6929" max="6935" width="7.28515625" style="195" bestFit="1" customWidth="1"/>
    <col min="6936" max="6944" width="12.42578125" style="195" bestFit="1" customWidth="1"/>
    <col min="6945" max="6948" width="11" style="195" customWidth="1"/>
    <col min="6949" max="6949" width="11.7109375" style="195" customWidth="1"/>
    <col min="6950" max="6963" width="11" style="195" customWidth="1"/>
    <col min="6964" max="6964" width="11.5703125" style="195" customWidth="1"/>
    <col min="6965" max="6967" width="11" style="195" customWidth="1"/>
    <col min="6968" max="6968" width="11.5703125" style="195" customWidth="1"/>
    <col min="6969" max="6970" width="11" style="195" customWidth="1"/>
    <col min="6971" max="6971" width="11.7109375" style="195" customWidth="1"/>
    <col min="6972" max="6975" width="11" style="195" customWidth="1"/>
    <col min="6976" max="6979" width="10.140625" style="195" customWidth="1"/>
    <col min="6980" max="6980" width="12.7109375" style="195" customWidth="1"/>
    <col min="6981" max="6981" width="13.140625" style="195" customWidth="1"/>
    <col min="6982" max="6998" width="10.140625" style="195" customWidth="1"/>
    <col min="6999" max="6999" width="11" style="195" customWidth="1"/>
    <col min="7000" max="7000" width="11.5703125" style="195" customWidth="1"/>
    <col min="7001" max="7002" width="10.140625" style="195" customWidth="1"/>
    <col min="7003" max="7003" width="11.28515625" style="195" customWidth="1"/>
    <col min="7004" max="7006" width="10.140625" style="195" customWidth="1"/>
    <col min="7007" max="7007" width="12.42578125" style="195" customWidth="1"/>
    <col min="7008" max="7008" width="13.7109375" style="195" customWidth="1"/>
    <col min="7009" max="7010" width="10.140625" style="195" customWidth="1"/>
    <col min="7011" max="7011" width="10.7109375" style="195" customWidth="1"/>
    <col min="7012" max="7012" width="11.42578125" style="195"/>
    <col min="7013" max="7014" width="10.140625" style="195" customWidth="1"/>
    <col min="7015" max="7015" width="11.28515625" style="195" customWidth="1"/>
    <col min="7016" max="7016" width="10.140625" style="195" customWidth="1"/>
    <col min="7017" max="7017" width="11.42578125" style="195"/>
    <col min="7018" max="7018" width="10.140625" style="195" customWidth="1"/>
    <col min="7019" max="7019" width="11.42578125" style="195"/>
    <col min="7020" max="7020" width="11.28515625" style="195" customWidth="1"/>
    <col min="7021" max="7021" width="10.140625" style="195" customWidth="1"/>
    <col min="7022" max="7022" width="12.42578125" style="195" customWidth="1"/>
    <col min="7023" max="7023" width="13.7109375" style="195" customWidth="1"/>
    <col min="7024" max="7027" width="10.140625" style="195" customWidth="1"/>
    <col min="7028" max="7028" width="15.28515625" style="195" bestFit="1" customWidth="1"/>
    <col min="7029" max="7029" width="15.85546875" style="195" bestFit="1" customWidth="1"/>
    <col min="7030" max="7030" width="11.42578125" style="195"/>
    <col min="7031" max="7031" width="18.85546875" style="195" customWidth="1"/>
    <col min="7032" max="7032" width="15.5703125" style="195" bestFit="1" customWidth="1"/>
    <col min="7033" max="7033" width="7.5703125" style="195" bestFit="1" customWidth="1"/>
    <col min="7034" max="7034" width="15.85546875" style="195" bestFit="1" customWidth="1"/>
    <col min="7035" max="7036" width="11.85546875" style="195" customWidth="1"/>
    <col min="7037" max="7037" width="7.7109375" style="195" bestFit="1" customWidth="1"/>
    <col min="7038" max="7038" width="9.140625" style="195" customWidth="1"/>
    <col min="7039" max="7039" width="10.140625" style="195" bestFit="1" customWidth="1"/>
    <col min="7040" max="7040" width="8.7109375" style="195" bestFit="1" customWidth="1"/>
    <col min="7041" max="7041" width="9.5703125" style="195" customWidth="1"/>
    <col min="7042" max="7042" width="10.28515625" style="195" customWidth="1"/>
    <col min="7043" max="7043" width="8.85546875" style="195" customWidth="1"/>
    <col min="7044" max="7044" width="9.7109375" style="195" customWidth="1"/>
    <col min="7045" max="7045" width="10.140625" style="195" customWidth="1"/>
    <col min="7046" max="7046" width="10.5703125" style="195" customWidth="1"/>
    <col min="7047" max="7047" width="12.140625" style="195" customWidth="1"/>
    <col min="7048" max="7048" width="9.85546875" style="195" customWidth="1"/>
    <col min="7049" max="7049" width="8.7109375" style="195" customWidth="1"/>
    <col min="7050" max="7051" width="6.140625" style="195" bestFit="1" customWidth="1"/>
    <col min="7052" max="7052" width="8.42578125" style="195" bestFit="1" customWidth="1"/>
    <col min="7053" max="7053" width="8.85546875" style="195" bestFit="1" customWidth="1"/>
    <col min="7054" max="7054" width="8.42578125" style="195" bestFit="1" customWidth="1"/>
    <col min="7055" max="7055" width="8.85546875" style="195" bestFit="1" customWidth="1"/>
    <col min="7056" max="7056" width="8.42578125" style="195" bestFit="1" customWidth="1"/>
    <col min="7057" max="7060" width="9.28515625" style="195" bestFit="1" customWidth="1"/>
    <col min="7061" max="7061" width="11" style="195" bestFit="1" customWidth="1"/>
    <col min="7062" max="7062" width="11.42578125" style="195"/>
    <col min="7063" max="7063" width="11" style="195" bestFit="1" customWidth="1"/>
    <col min="7064" max="7069" width="7.85546875" style="195" bestFit="1" customWidth="1"/>
    <col min="7070" max="7077" width="12" style="195" bestFit="1" customWidth="1"/>
    <col min="7078" max="7079" width="12.85546875" style="195" bestFit="1" customWidth="1"/>
    <col min="7080" max="7081" width="19.140625" style="195" bestFit="1" customWidth="1"/>
    <col min="7082" max="7084" width="20.140625" style="195" bestFit="1" customWidth="1"/>
    <col min="7085" max="7086" width="16.85546875" style="195" bestFit="1" customWidth="1"/>
    <col min="7087" max="7088" width="14.7109375" style="195" bestFit="1" customWidth="1"/>
    <col min="7089" max="7091" width="15.7109375" style="195" bestFit="1" customWidth="1"/>
    <col min="7092" max="7096" width="22.7109375" style="195" bestFit="1" customWidth="1"/>
    <col min="7097" max="7101" width="15.5703125" style="195" bestFit="1" customWidth="1"/>
    <col min="7102" max="7169" width="11.42578125" style="195"/>
    <col min="7170" max="7170" width="7.85546875" style="195" customWidth="1"/>
    <col min="7171" max="7171" width="66.5703125" style="195" customWidth="1"/>
    <col min="7172" max="7172" width="9.85546875" style="195" customWidth="1"/>
    <col min="7173" max="7178" width="7.140625" style="195" bestFit="1" customWidth="1"/>
    <col min="7179" max="7184" width="7.7109375" style="195" bestFit="1" customWidth="1"/>
    <col min="7185" max="7191" width="7.28515625" style="195" bestFit="1" customWidth="1"/>
    <col min="7192" max="7200" width="12.42578125" style="195" bestFit="1" customWidth="1"/>
    <col min="7201" max="7204" width="11" style="195" customWidth="1"/>
    <col min="7205" max="7205" width="11.7109375" style="195" customWidth="1"/>
    <col min="7206" max="7219" width="11" style="195" customWidth="1"/>
    <col min="7220" max="7220" width="11.5703125" style="195" customWidth="1"/>
    <col min="7221" max="7223" width="11" style="195" customWidth="1"/>
    <col min="7224" max="7224" width="11.5703125" style="195" customWidth="1"/>
    <col min="7225" max="7226" width="11" style="195" customWidth="1"/>
    <col min="7227" max="7227" width="11.7109375" style="195" customWidth="1"/>
    <col min="7228" max="7231" width="11" style="195" customWidth="1"/>
    <col min="7232" max="7235" width="10.140625" style="195" customWidth="1"/>
    <col min="7236" max="7236" width="12.7109375" style="195" customWidth="1"/>
    <col min="7237" max="7237" width="13.140625" style="195" customWidth="1"/>
    <col min="7238" max="7254" width="10.140625" style="195" customWidth="1"/>
    <col min="7255" max="7255" width="11" style="195" customWidth="1"/>
    <col min="7256" max="7256" width="11.5703125" style="195" customWidth="1"/>
    <col min="7257" max="7258" width="10.140625" style="195" customWidth="1"/>
    <col min="7259" max="7259" width="11.28515625" style="195" customWidth="1"/>
    <col min="7260" max="7262" width="10.140625" style="195" customWidth="1"/>
    <col min="7263" max="7263" width="12.42578125" style="195" customWidth="1"/>
    <col min="7264" max="7264" width="13.7109375" style="195" customWidth="1"/>
    <col min="7265" max="7266" width="10.140625" style="195" customWidth="1"/>
    <col min="7267" max="7267" width="10.7109375" style="195" customWidth="1"/>
    <col min="7268" max="7268" width="11.42578125" style="195"/>
    <col min="7269" max="7270" width="10.140625" style="195" customWidth="1"/>
    <col min="7271" max="7271" width="11.28515625" style="195" customWidth="1"/>
    <col min="7272" max="7272" width="10.140625" style="195" customWidth="1"/>
    <col min="7273" max="7273" width="11.42578125" style="195"/>
    <col min="7274" max="7274" width="10.140625" style="195" customWidth="1"/>
    <col min="7275" max="7275" width="11.42578125" style="195"/>
    <col min="7276" max="7276" width="11.28515625" style="195" customWidth="1"/>
    <col min="7277" max="7277" width="10.140625" style="195" customWidth="1"/>
    <col min="7278" max="7278" width="12.42578125" style="195" customWidth="1"/>
    <col min="7279" max="7279" width="13.7109375" style="195" customWidth="1"/>
    <col min="7280" max="7283" width="10.140625" style="195" customWidth="1"/>
    <col min="7284" max="7284" width="15.28515625" style="195" bestFit="1" customWidth="1"/>
    <col min="7285" max="7285" width="15.85546875" style="195" bestFit="1" customWidth="1"/>
    <col min="7286" max="7286" width="11.42578125" style="195"/>
    <col min="7287" max="7287" width="18.85546875" style="195" customWidth="1"/>
    <col min="7288" max="7288" width="15.5703125" style="195" bestFit="1" customWidth="1"/>
    <col min="7289" max="7289" width="7.5703125" style="195" bestFit="1" customWidth="1"/>
    <col min="7290" max="7290" width="15.85546875" style="195" bestFit="1" customWidth="1"/>
    <col min="7291" max="7292" width="11.85546875" style="195" customWidth="1"/>
    <col min="7293" max="7293" width="7.7109375" style="195" bestFit="1" customWidth="1"/>
    <col min="7294" max="7294" width="9.140625" style="195" customWidth="1"/>
    <col min="7295" max="7295" width="10.140625" style="195" bestFit="1" customWidth="1"/>
    <col min="7296" max="7296" width="8.7109375" style="195" bestFit="1" customWidth="1"/>
    <col min="7297" max="7297" width="9.5703125" style="195" customWidth="1"/>
    <col min="7298" max="7298" width="10.28515625" style="195" customWidth="1"/>
    <col min="7299" max="7299" width="8.85546875" style="195" customWidth="1"/>
    <col min="7300" max="7300" width="9.7109375" style="195" customWidth="1"/>
    <col min="7301" max="7301" width="10.140625" style="195" customWidth="1"/>
    <col min="7302" max="7302" width="10.5703125" style="195" customWidth="1"/>
    <col min="7303" max="7303" width="12.140625" style="195" customWidth="1"/>
    <col min="7304" max="7304" width="9.85546875" style="195" customWidth="1"/>
    <col min="7305" max="7305" width="8.7109375" style="195" customWidth="1"/>
    <col min="7306" max="7307" width="6.140625" style="195" bestFit="1" customWidth="1"/>
    <col min="7308" max="7308" width="8.42578125" style="195" bestFit="1" customWidth="1"/>
    <col min="7309" max="7309" width="8.85546875" style="195" bestFit="1" customWidth="1"/>
    <col min="7310" max="7310" width="8.42578125" style="195" bestFit="1" customWidth="1"/>
    <col min="7311" max="7311" width="8.85546875" style="195" bestFit="1" customWidth="1"/>
    <col min="7312" max="7312" width="8.42578125" style="195" bestFit="1" customWidth="1"/>
    <col min="7313" max="7316" width="9.28515625" style="195" bestFit="1" customWidth="1"/>
    <col min="7317" max="7317" width="11" style="195" bestFit="1" customWidth="1"/>
    <col min="7318" max="7318" width="11.42578125" style="195"/>
    <col min="7319" max="7319" width="11" style="195" bestFit="1" customWidth="1"/>
    <col min="7320" max="7325" width="7.85546875" style="195" bestFit="1" customWidth="1"/>
    <col min="7326" max="7333" width="12" style="195" bestFit="1" customWidth="1"/>
    <col min="7334" max="7335" width="12.85546875" style="195" bestFit="1" customWidth="1"/>
    <col min="7336" max="7337" width="19.140625" style="195" bestFit="1" customWidth="1"/>
    <col min="7338" max="7340" width="20.140625" style="195" bestFit="1" customWidth="1"/>
    <col min="7341" max="7342" width="16.85546875" style="195" bestFit="1" customWidth="1"/>
    <col min="7343" max="7344" width="14.7109375" style="195" bestFit="1" customWidth="1"/>
    <col min="7345" max="7347" width="15.7109375" style="195" bestFit="1" customWidth="1"/>
    <col min="7348" max="7352" width="22.7109375" style="195" bestFit="1" customWidth="1"/>
    <col min="7353" max="7357" width="15.5703125" style="195" bestFit="1" customWidth="1"/>
    <col min="7358" max="7425" width="11.42578125" style="195"/>
    <col min="7426" max="7426" width="7.85546875" style="195" customWidth="1"/>
    <col min="7427" max="7427" width="66.5703125" style="195" customWidth="1"/>
    <col min="7428" max="7428" width="9.85546875" style="195" customWidth="1"/>
    <col min="7429" max="7434" width="7.140625" style="195" bestFit="1" customWidth="1"/>
    <col min="7435" max="7440" width="7.7109375" style="195" bestFit="1" customWidth="1"/>
    <col min="7441" max="7447" width="7.28515625" style="195" bestFit="1" customWidth="1"/>
    <col min="7448" max="7456" width="12.42578125" style="195" bestFit="1" customWidth="1"/>
    <col min="7457" max="7460" width="11" style="195" customWidth="1"/>
    <col min="7461" max="7461" width="11.7109375" style="195" customWidth="1"/>
    <col min="7462" max="7475" width="11" style="195" customWidth="1"/>
    <col min="7476" max="7476" width="11.5703125" style="195" customWidth="1"/>
    <col min="7477" max="7479" width="11" style="195" customWidth="1"/>
    <col min="7480" max="7480" width="11.5703125" style="195" customWidth="1"/>
    <col min="7481" max="7482" width="11" style="195" customWidth="1"/>
    <col min="7483" max="7483" width="11.7109375" style="195" customWidth="1"/>
    <col min="7484" max="7487" width="11" style="195" customWidth="1"/>
    <col min="7488" max="7491" width="10.140625" style="195" customWidth="1"/>
    <col min="7492" max="7492" width="12.7109375" style="195" customWidth="1"/>
    <col min="7493" max="7493" width="13.140625" style="195" customWidth="1"/>
    <col min="7494" max="7510" width="10.140625" style="195" customWidth="1"/>
    <col min="7511" max="7511" width="11" style="195" customWidth="1"/>
    <col min="7512" max="7512" width="11.5703125" style="195" customWidth="1"/>
    <col min="7513" max="7514" width="10.140625" style="195" customWidth="1"/>
    <col min="7515" max="7515" width="11.28515625" style="195" customWidth="1"/>
    <col min="7516" max="7518" width="10.140625" style="195" customWidth="1"/>
    <col min="7519" max="7519" width="12.42578125" style="195" customWidth="1"/>
    <col min="7520" max="7520" width="13.7109375" style="195" customWidth="1"/>
    <col min="7521" max="7522" width="10.140625" style="195" customWidth="1"/>
    <col min="7523" max="7523" width="10.7109375" style="195" customWidth="1"/>
    <col min="7524" max="7524" width="11.42578125" style="195"/>
    <col min="7525" max="7526" width="10.140625" style="195" customWidth="1"/>
    <col min="7527" max="7527" width="11.28515625" style="195" customWidth="1"/>
    <col min="7528" max="7528" width="10.140625" style="195" customWidth="1"/>
    <col min="7529" max="7529" width="11.42578125" style="195"/>
    <col min="7530" max="7530" width="10.140625" style="195" customWidth="1"/>
    <col min="7531" max="7531" width="11.42578125" style="195"/>
    <col min="7532" max="7532" width="11.28515625" style="195" customWidth="1"/>
    <col min="7533" max="7533" width="10.140625" style="195" customWidth="1"/>
    <col min="7534" max="7534" width="12.42578125" style="195" customWidth="1"/>
    <col min="7535" max="7535" width="13.7109375" style="195" customWidth="1"/>
    <col min="7536" max="7539" width="10.140625" style="195" customWidth="1"/>
    <col min="7540" max="7540" width="15.28515625" style="195" bestFit="1" customWidth="1"/>
    <col min="7541" max="7541" width="15.85546875" style="195" bestFit="1" customWidth="1"/>
    <col min="7542" max="7542" width="11.42578125" style="195"/>
    <col min="7543" max="7543" width="18.85546875" style="195" customWidth="1"/>
    <col min="7544" max="7544" width="15.5703125" style="195" bestFit="1" customWidth="1"/>
    <col min="7545" max="7545" width="7.5703125" style="195" bestFit="1" customWidth="1"/>
    <col min="7546" max="7546" width="15.85546875" style="195" bestFit="1" customWidth="1"/>
    <col min="7547" max="7548" width="11.85546875" style="195" customWidth="1"/>
    <col min="7549" max="7549" width="7.7109375" style="195" bestFit="1" customWidth="1"/>
    <col min="7550" max="7550" width="9.140625" style="195" customWidth="1"/>
    <col min="7551" max="7551" width="10.140625" style="195" bestFit="1" customWidth="1"/>
    <col min="7552" max="7552" width="8.7109375" style="195" bestFit="1" customWidth="1"/>
    <col min="7553" max="7553" width="9.5703125" style="195" customWidth="1"/>
    <col min="7554" max="7554" width="10.28515625" style="195" customWidth="1"/>
    <col min="7555" max="7555" width="8.85546875" style="195" customWidth="1"/>
    <col min="7556" max="7556" width="9.7109375" style="195" customWidth="1"/>
    <col min="7557" max="7557" width="10.140625" style="195" customWidth="1"/>
    <col min="7558" max="7558" width="10.5703125" style="195" customWidth="1"/>
    <col min="7559" max="7559" width="12.140625" style="195" customWidth="1"/>
    <col min="7560" max="7560" width="9.85546875" style="195" customWidth="1"/>
    <col min="7561" max="7561" width="8.7109375" style="195" customWidth="1"/>
    <col min="7562" max="7563" width="6.140625" style="195" bestFit="1" customWidth="1"/>
    <col min="7564" max="7564" width="8.42578125" style="195" bestFit="1" customWidth="1"/>
    <col min="7565" max="7565" width="8.85546875" style="195" bestFit="1" customWidth="1"/>
    <col min="7566" max="7566" width="8.42578125" style="195" bestFit="1" customWidth="1"/>
    <col min="7567" max="7567" width="8.85546875" style="195" bestFit="1" customWidth="1"/>
    <col min="7568" max="7568" width="8.42578125" style="195" bestFit="1" customWidth="1"/>
    <col min="7569" max="7572" width="9.28515625" style="195" bestFit="1" customWidth="1"/>
    <col min="7573" max="7573" width="11" style="195" bestFit="1" customWidth="1"/>
    <col min="7574" max="7574" width="11.42578125" style="195"/>
    <col min="7575" max="7575" width="11" style="195" bestFit="1" customWidth="1"/>
    <col min="7576" max="7581" width="7.85546875" style="195" bestFit="1" customWidth="1"/>
    <col min="7582" max="7589" width="12" style="195" bestFit="1" customWidth="1"/>
    <col min="7590" max="7591" width="12.85546875" style="195" bestFit="1" customWidth="1"/>
    <col min="7592" max="7593" width="19.140625" style="195" bestFit="1" customWidth="1"/>
    <col min="7594" max="7596" width="20.140625" style="195" bestFit="1" customWidth="1"/>
    <col min="7597" max="7598" width="16.85546875" style="195" bestFit="1" customWidth="1"/>
    <col min="7599" max="7600" width="14.7109375" style="195" bestFit="1" customWidth="1"/>
    <col min="7601" max="7603" width="15.7109375" style="195" bestFit="1" customWidth="1"/>
    <col min="7604" max="7608" width="22.7109375" style="195" bestFit="1" customWidth="1"/>
    <col min="7609" max="7613" width="15.5703125" style="195" bestFit="1" customWidth="1"/>
    <col min="7614" max="7681" width="11.42578125" style="195"/>
    <col min="7682" max="7682" width="7.85546875" style="195" customWidth="1"/>
    <col min="7683" max="7683" width="66.5703125" style="195" customWidth="1"/>
    <col min="7684" max="7684" width="9.85546875" style="195" customWidth="1"/>
    <col min="7685" max="7690" width="7.140625" style="195" bestFit="1" customWidth="1"/>
    <col min="7691" max="7696" width="7.7109375" style="195" bestFit="1" customWidth="1"/>
    <col min="7697" max="7703" width="7.28515625" style="195" bestFit="1" customWidth="1"/>
    <col min="7704" max="7712" width="12.42578125" style="195" bestFit="1" customWidth="1"/>
    <col min="7713" max="7716" width="11" style="195" customWidth="1"/>
    <col min="7717" max="7717" width="11.7109375" style="195" customWidth="1"/>
    <col min="7718" max="7731" width="11" style="195" customWidth="1"/>
    <col min="7732" max="7732" width="11.5703125" style="195" customWidth="1"/>
    <col min="7733" max="7735" width="11" style="195" customWidth="1"/>
    <col min="7736" max="7736" width="11.5703125" style="195" customWidth="1"/>
    <col min="7737" max="7738" width="11" style="195" customWidth="1"/>
    <col min="7739" max="7739" width="11.7109375" style="195" customWidth="1"/>
    <col min="7740" max="7743" width="11" style="195" customWidth="1"/>
    <col min="7744" max="7747" width="10.140625" style="195" customWidth="1"/>
    <col min="7748" max="7748" width="12.7109375" style="195" customWidth="1"/>
    <col min="7749" max="7749" width="13.140625" style="195" customWidth="1"/>
    <col min="7750" max="7766" width="10.140625" style="195" customWidth="1"/>
    <col min="7767" max="7767" width="11" style="195" customWidth="1"/>
    <col min="7768" max="7768" width="11.5703125" style="195" customWidth="1"/>
    <col min="7769" max="7770" width="10.140625" style="195" customWidth="1"/>
    <col min="7771" max="7771" width="11.28515625" style="195" customWidth="1"/>
    <col min="7772" max="7774" width="10.140625" style="195" customWidth="1"/>
    <col min="7775" max="7775" width="12.42578125" style="195" customWidth="1"/>
    <col min="7776" max="7776" width="13.7109375" style="195" customWidth="1"/>
    <col min="7777" max="7778" width="10.140625" style="195" customWidth="1"/>
    <col min="7779" max="7779" width="10.7109375" style="195" customWidth="1"/>
    <col min="7780" max="7780" width="11.42578125" style="195"/>
    <col min="7781" max="7782" width="10.140625" style="195" customWidth="1"/>
    <col min="7783" max="7783" width="11.28515625" style="195" customWidth="1"/>
    <col min="7784" max="7784" width="10.140625" style="195" customWidth="1"/>
    <col min="7785" max="7785" width="11.42578125" style="195"/>
    <col min="7786" max="7786" width="10.140625" style="195" customWidth="1"/>
    <col min="7787" max="7787" width="11.42578125" style="195"/>
    <col min="7788" max="7788" width="11.28515625" style="195" customWidth="1"/>
    <col min="7789" max="7789" width="10.140625" style="195" customWidth="1"/>
    <col min="7790" max="7790" width="12.42578125" style="195" customWidth="1"/>
    <col min="7791" max="7791" width="13.7109375" style="195" customWidth="1"/>
    <col min="7792" max="7795" width="10.140625" style="195" customWidth="1"/>
    <col min="7796" max="7796" width="15.28515625" style="195" bestFit="1" customWidth="1"/>
    <col min="7797" max="7797" width="15.85546875" style="195" bestFit="1" customWidth="1"/>
    <col min="7798" max="7798" width="11.42578125" style="195"/>
    <col min="7799" max="7799" width="18.85546875" style="195" customWidth="1"/>
    <col min="7800" max="7800" width="15.5703125" style="195" bestFit="1" customWidth="1"/>
    <col min="7801" max="7801" width="7.5703125" style="195" bestFit="1" customWidth="1"/>
    <col min="7802" max="7802" width="15.85546875" style="195" bestFit="1" customWidth="1"/>
    <col min="7803" max="7804" width="11.85546875" style="195" customWidth="1"/>
    <col min="7805" max="7805" width="7.7109375" style="195" bestFit="1" customWidth="1"/>
    <col min="7806" max="7806" width="9.140625" style="195" customWidth="1"/>
    <col min="7807" max="7807" width="10.140625" style="195" bestFit="1" customWidth="1"/>
    <col min="7808" max="7808" width="8.7109375" style="195" bestFit="1" customWidth="1"/>
    <col min="7809" max="7809" width="9.5703125" style="195" customWidth="1"/>
    <col min="7810" max="7810" width="10.28515625" style="195" customWidth="1"/>
    <col min="7811" max="7811" width="8.85546875" style="195" customWidth="1"/>
    <col min="7812" max="7812" width="9.7109375" style="195" customWidth="1"/>
    <col min="7813" max="7813" width="10.140625" style="195" customWidth="1"/>
    <col min="7814" max="7814" width="10.5703125" style="195" customWidth="1"/>
    <col min="7815" max="7815" width="12.140625" style="195" customWidth="1"/>
    <col min="7816" max="7816" width="9.85546875" style="195" customWidth="1"/>
    <col min="7817" max="7817" width="8.7109375" style="195" customWidth="1"/>
    <col min="7818" max="7819" width="6.140625" style="195" bestFit="1" customWidth="1"/>
    <col min="7820" max="7820" width="8.42578125" style="195" bestFit="1" customWidth="1"/>
    <col min="7821" max="7821" width="8.85546875" style="195" bestFit="1" customWidth="1"/>
    <col min="7822" max="7822" width="8.42578125" style="195" bestFit="1" customWidth="1"/>
    <col min="7823" max="7823" width="8.85546875" style="195" bestFit="1" customWidth="1"/>
    <col min="7824" max="7824" width="8.42578125" style="195" bestFit="1" customWidth="1"/>
    <col min="7825" max="7828" width="9.28515625" style="195" bestFit="1" customWidth="1"/>
    <col min="7829" max="7829" width="11" style="195" bestFit="1" customWidth="1"/>
    <col min="7830" max="7830" width="11.42578125" style="195"/>
    <col min="7831" max="7831" width="11" style="195" bestFit="1" customWidth="1"/>
    <col min="7832" max="7837" width="7.85546875" style="195" bestFit="1" customWidth="1"/>
    <col min="7838" max="7845" width="12" style="195" bestFit="1" customWidth="1"/>
    <col min="7846" max="7847" width="12.85546875" style="195" bestFit="1" customWidth="1"/>
    <col min="7848" max="7849" width="19.140625" style="195" bestFit="1" customWidth="1"/>
    <col min="7850" max="7852" width="20.140625" style="195" bestFit="1" customWidth="1"/>
    <col min="7853" max="7854" width="16.85546875" style="195" bestFit="1" customWidth="1"/>
    <col min="7855" max="7856" width="14.7109375" style="195" bestFit="1" customWidth="1"/>
    <col min="7857" max="7859" width="15.7109375" style="195" bestFit="1" customWidth="1"/>
    <col min="7860" max="7864" width="22.7109375" style="195" bestFit="1" customWidth="1"/>
    <col min="7865" max="7869" width="15.5703125" style="195" bestFit="1" customWidth="1"/>
    <col min="7870" max="7937" width="11.42578125" style="195"/>
    <col min="7938" max="7938" width="7.85546875" style="195" customWidth="1"/>
    <col min="7939" max="7939" width="66.5703125" style="195" customWidth="1"/>
    <col min="7940" max="7940" width="9.85546875" style="195" customWidth="1"/>
    <col min="7941" max="7946" width="7.140625" style="195" bestFit="1" customWidth="1"/>
    <col min="7947" max="7952" width="7.7109375" style="195" bestFit="1" customWidth="1"/>
    <col min="7953" max="7959" width="7.28515625" style="195" bestFit="1" customWidth="1"/>
    <col min="7960" max="7968" width="12.42578125" style="195" bestFit="1" customWidth="1"/>
    <col min="7969" max="7972" width="11" style="195" customWidth="1"/>
    <col min="7973" max="7973" width="11.7109375" style="195" customWidth="1"/>
    <col min="7974" max="7987" width="11" style="195" customWidth="1"/>
    <col min="7988" max="7988" width="11.5703125" style="195" customWidth="1"/>
    <col min="7989" max="7991" width="11" style="195" customWidth="1"/>
    <col min="7992" max="7992" width="11.5703125" style="195" customWidth="1"/>
    <col min="7993" max="7994" width="11" style="195" customWidth="1"/>
    <col min="7995" max="7995" width="11.7109375" style="195" customWidth="1"/>
    <col min="7996" max="7999" width="11" style="195" customWidth="1"/>
    <col min="8000" max="8003" width="10.140625" style="195" customWidth="1"/>
    <col min="8004" max="8004" width="12.7109375" style="195" customWidth="1"/>
    <col min="8005" max="8005" width="13.140625" style="195" customWidth="1"/>
    <col min="8006" max="8022" width="10.140625" style="195" customWidth="1"/>
    <col min="8023" max="8023" width="11" style="195" customWidth="1"/>
    <col min="8024" max="8024" width="11.5703125" style="195" customWidth="1"/>
    <col min="8025" max="8026" width="10.140625" style="195" customWidth="1"/>
    <col min="8027" max="8027" width="11.28515625" style="195" customWidth="1"/>
    <col min="8028" max="8030" width="10.140625" style="195" customWidth="1"/>
    <col min="8031" max="8031" width="12.42578125" style="195" customWidth="1"/>
    <col min="8032" max="8032" width="13.7109375" style="195" customWidth="1"/>
    <col min="8033" max="8034" width="10.140625" style="195" customWidth="1"/>
    <col min="8035" max="8035" width="10.7109375" style="195" customWidth="1"/>
    <col min="8036" max="8036" width="11.42578125" style="195"/>
    <col min="8037" max="8038" width="10.140625" style="195" customWidth="1"/>
    <col min="8039" max="8039" width="11.28515625" style="195" customWidth="1"/>
    <col min="8040" max="8040" width="10.140625" style="195" customWidth="1"/>
    <col min="8041" max="8041" width="11.42578125" style="195"/>
    <col min="8042" max="8042" width="10.140625" style="195" customWidth="1"/>
    <col min="8043" max="8043" width="11.42578125" style="195"/>
    <col min="8044" max="8044" width="11.28515625" style="195" customWidth="1"/>
    <col min="8045" max="8045" width="10.140625" style="195" customWidth="1"/>
    <col min="8046" max="8046" width="12.42578125" style="195" customWidth="1"/>
    <col min="8047" max="8047" width="13.7109375" style="195" customWidth="1"/>
    <col min="8048" max="8051" width="10.140625" style="195" customWidth="1"/>
    <col min="8052" max="8052" width="15.28515625" style="195" bestFit="1" customWidth="1"/>
    <col min="8053" max="8053" width="15.85546875" style="195" bestFit="1" customWidth="1"/>
    <col min="8054" max="8054" width="11.42578125" style="195"/>
    <col min="8055" max="8055" width="18.85546875" style="195" customWidth="1"/>
    <col min="8056" max="8056" width="15.5703125" style="195" bestFit="1" customWidth="1"/>
    <col min="8057" max="8057" width="7.5703125" style="195" bestFit="1" customWidth="1"/>
    <col min="8058" max="8058" width="15.85546875" style="195" bestFit="1" customWidth="1"/>
    <col min="8059" max="8060" width="11.85546875" style="195" customWidth="1"/>
    <col min="8061" max="8061" width="7.7109375" style="195" bestFit="1" customWidth="1"/>
    <col min="8062" max="8062" width="9.140625" style="195" customWidth="1"/>
    <col min="8063" max="8063" width="10.140625" style="195" bestFit="1" customWidth="1"/>
    <col min="8064" max="8064" width="8.7109375" style="195" bestFit="1" customWidth="1"/>
    <col min="8065" max="8065" width="9.5703125" style="195" customWidth="1"/>
    <col min="8066" max="8066" width="10.28515625" style="195" customWidth="1"/>
    <col min="8067" max="8067" width="8.85546875" style="195" customWidth="1"/>
    <col min="8068" max="8068" width="9.7109375" style="195" customWidth="1"/>
    <col min="8069" max="8069" width="10.140625" style="195" customWidth="1"/>
    <col min="8070" max="8070" width="10.5703125" style="195" customWidth="1"/>
    <col min="8071" max="8071" width="12.140625" style="195" customWidth="1"/>
    <col min="8072" max="8072" width="9.85546875" style="195" customWidth="1"/>
    <col min="8073" max="8073" width="8.7109375" style="195" customWidth="1"/>
    <col min="8074" max="8075" width="6.140625" style="195" bestFit="1" customWidth="1"/>
    <col min="8076" max="8076" width="8.42578125" style="195" bestFit="1" customWidth="1"/>
    <col min="8077" max="8077" width="8.85546875" style="195" bestFit="1" customWidth="1"/>
    <col min="8078" max="8078" width="8.42578125" style="195" bestFit="1" customWidth="1"/>
    <col min="8079" max="8079" width="8.85546875" style="195" bestFit="1" customWidth="1"/>
    <col min="8080" max="8080" width="8.42578125" style="195" bestFit="1" customWidth="1"/>
    <col min="8081" max="8084" width="9.28515625" style="195" bestFit="1" customWidth="1"/>
    <col min="8085" max="8085" width="11" style="195" bestFit="1" customWidth="1"/>
    <col min="8086" max="8086" width="11.42578125" style="195"/>
    <col min="8087" max="8087" width="11" style="195" bestFit="1" customWidth="1"/>
    <col min="8088" max="8093" width="7.85546875" style="195" bestFit="1" customWidth="1"/>
    <col min="8094" max="8101" width="12" style="195" bestFit="1" customWidth="1"/>
    <col min="8102" max="8103" width="12.85546875" style="195" bestFit="1" customWidth="1"/>
    <col min="8104" max="8105" width="19.140625" style="195" bestFit="1" customWidth="1"/>
    <col min="8106" max="8108" width="20.140625" style="195" bestFit="1" customWidth="1"/>
    <col min="8109" max="8110" width="16.85546875" style="195" bestFit="1" customWidth="1"/>
    <col min="8111" max="8112" width="14.7109375" style="195" bestFit="1" customWidth="1"/>
    <col min="8113" max="8115" width="15.7109375" style="195" bestFit="1" customWidth="1"/>
    <col min="8116" max="8120" width="22.7109375" style="195" bestFit="1" customWidth="1"/>
    <col min="8121" max="8125" width="15.5703125" style="195" bestFit="1" customWidth="1"/>
    <col min="8126" max="8193" width="11.42578125" style="195"/>
    <col min="8194" max="8194" width="7.85546875" style="195" customWidth="1"/>
    <col min="8195" max="8195" width="66.5703125" style="195" customWidth="1"/>
    <col min="8196" max="8196" width="9.85546875" style="195" customWidth="1"/>
    <col min="8197" max="8202" width="7.140625" style="195" bestFit="1" customWidth="1"/>
    <col min="8203" max="8208" width="7.7109375" style="195" bestFit="1" customWidth="1"/>
    <col min="8209" max="8215" width="7.28515625" style="195" bestFit="1" customWidth="1"/>
    <col min="8216" max="8224" width="12.42578125" style="195" bestFit="1" customWidth="1"/>
    <col min="8225" max="8228" width="11" style="195" customWidth="1"/>
    <col min="8229" max="8229" width="11.7109375" style="195" customWidth="1"/>
    <col min="8230" max="8243" width="11" style="195" customWidth="1"/>
    <col min="8244" max="8244" width="11.5703125" style="195" customWidth="1"/>
    <col min="8245" max="8247" width="11" style="195" customWidth="1"/>
    <col min="8248" max="8248" width="11.5703125" style="195" customWidth="1"/>
    <col min="8249" max="8250" width="11" style="195" customWidth="1"/>
    <col min="8251" max="8251" width="11.7109375" style="195" customWidth="1"/>
    <col min="8252" max="8255" width="11" style="195" customWidth="1"/>
    <col min="8256" max="8259" width="10.140625" style="195" customWidth="1"/>
    <col min="8260" max="8260" width="12.7109375" style="195" customWidth="1"/>
    <col min="8261" max="8261" width="13.140625" style="195" customWidth="1"/>
    <col min="8262" max="8278" width="10.140625" style="195" customWidth="1"/>
    <col min="8279" max="8279" width="11" style="195" customWidth="1"/>
    <col min="8280" max="8280" width="11.5703125" style="195" customWidth="1"/>
    <col min="8281" max="8282" width="10.140625" style="195" customWidth="1"/>
    <col min="8283" max="8283" width="11.28515625" style="195" customWidth="1"/>
    <col min="8284" max="8286" width="10.140625" style="195" customWidth="1"/>
    <col min="8287" max="8287" width="12.42578125" style="195" customWidth="1"/>
    <col min="8288" max="8288" width="13.7109375" style="195" customWidth="1"/>
    <col min="8289" max="8290" width="10.140625" style="195" customWidth="1"/>
    <col min="8291" max="8291" width="10.7109375" style="195" customWidth="1"/>
    <col min="8292" max="8292" width="11.42578125" style="195"/>
    <col min="8293" max="8294" width="10.140625" style="195" customWidth="1"/>
    <col min="8295" max="8295" width="11.28515625" style="195" customWidth="1"/>
    <col min="8296" max="8296" width="10.140625" style="195" customWidth="1"/>
    <col min="8297" max="8297" width="11.42578125" style="195"/>
    <col min="8298" max="8298" width="10.140625" style="195" customWidth="1"/>
    <col min="8299" max="8299" width="11.42578125" style="195"/>
    <col min="8300" max="8300" width="11.28515625" style="195" customWidth="1"/>
    <col min="8301" max="8301" width="10.140625" style="195" customWidth="1"/>
    <col min="8302" max="8302" width="12.42578125" style="195" customWidth="1"/>
    <col min="8303" max="8303" width="13.7109375" style="195" customWidth="1"/>
    <col min="8304" max="8307" width="10.140625" style="195" customWidth="1"/>
    <col min="8308" max="8308" width="15.28515625" style="195" bestFit="1" customWidth="1"/>
    <col min="8309" max="8309" width="15.85546875" style="195" bestFit="1" customWidth="1"/>
    <col min="8310" max="8310" width="11.42578125" style="195"/>
    <col min="8311" max="8311" width="18.85546875" style="195" customWidth="1"/>
    <col min="8312" max="8312" width="15.5703125" style="195" bestFit="1" customWidth="1"/>
    <col min="8313" max="8313" width="7.5703125" style="195" bestFit="1" customWidth="1"/>
    <col min="8314" max="8314" width="15.85546875" style="195" bestFit="1" customWidth="1"/>
    <col min="8315" max="8316" width="11.85546875" style="195" customWidth="1"/>
    <col min="8317" max="8317" width="7.7109375" style="195" bestFit="1" customWidth="1"/>
    <col min="8318" max="8318" width="9.140625" style="195" customWidth="1"/>
    <col min="8319" max="8319" width="10.140625" style="195" bestFit="1" customWidth="1"/>
    <col min="8320" max="8320" width="8.7109375" style="195" bestFit="1" customWidth="1"/>
    <col min="8321" max="8321" width="9.5703125" style="195" customWidth="1"/>
    <col min="8322" max="8322" width="10.28515625" style="195" customWidth="1"/>
    <col min="8323" max="8323" width="8.85546875" style="195" customWidth="1"/>
    <col min="8324" max="8324" width="9.7109375" style="195" customWidth="1"/>
    <col min="8325" max="8325" width="10.140625" style="195" customWidth="1"/>
    <col min="8326" max="8326" width="10.5703125" style="195" customWidth="1"/>
    <col min="8327" max="8327" width="12.140625" style="195" customWidth="1"/>
    <col min="8328" max="8328" width="9.85546875" style="195" customWidth="1"/>
    <col min="8329" max="8329" width="8.7109375" style="195" customWidth="1"/>
    <col min="8330" max="8331" width="6.140625" style="195" bestFit="1" customWidth="1"/>
    <col min="8332" max="8332" width="8.42578125" style="195" bestFit="1" customWidth="1"/>
    <col min="8333" max="8333" width="8.85546875" style="195" bestFit="1" customWidth="1"/>
    <col min="8334" max="8334" width="8.42578125" style="195" bestFit="1" customWidth="1"/>
    <col min="8335" max="8335" width="8.85546875" style="195" bestFit="1" customWidth="1"/>
    <col min="8336" max="8336" width="8.42578125" style="195" bestFit="1" customWidth="1"/>
    <col min="8337" max="8340" width="9.28515625" style="195" bestFit="1" customWidth="1"/>
    <col min="8341" max="8341" width="11" style="195" bestFit="1" customWidth="1"/>
    <col min="8342" max="8342" width="11.42578125" style="195"/>
    <col min="8343" max="8343" width="11" style="195" bestFit="1" customWidth="1"/>
    <col min="8344" max="8349" width="7.85546875" style="195" bestFit="1" customWidth="1"/>
    <col min="8350" max="8357" width="12" style="195" bestFit="1" customWidth="1"/>
    <col min="8358" max="8359" width="12.85546875" style="195" bestFit="1" customWidth="1"/>
    <col min="8360" max="8361" width="19.140625" style="195" bestFit="1" customWidth="1"/>
    <col min="8362" max="8364" width="20.140625" style="195" bestFit="1" customWidth="1"/>
    <col min="8365" max="8366" width="16.85546875" style="195" bestFit="1" customWidth="1"/>
    <col min="8367" max="8368" width="14.7109375" style="195" bestFit="1" customWidth="1"/>
    <col min="8369" max="8371" width="15.7109375" style="195" bestFit="1" customWidth="1"/>
    <col min="8372" max="8376" width="22.7109375" style="195" bestFit="1" customWidth="1"/>
    <col min="8377" max="8381" width="15.5703125" style="195" bestFit="1" customWidth="1"/>
    <col min="8382" max="8449" width="11.42578125" style="195"/>
    <col min="8450" max="8450" width="7.85546875" style="195" customWidth="1"/>
    <col min="8451" max="8451" width="66.5703125" style="195" customWidth="1"/>
    <col min="8452" max="8452" width="9.85546875" style="195" customWidth="1"/>
    <col min="8453" max="8458" width="7.140625" style="195" bestFit="1" customWidth="1"/>
    <col min="8459" max="8464" width="7.7109375" style="195" bestFit="1" customWidth="1"/>
    <col min="8465" max="8471" width="7.28515625" style="195" bestFit="1" customWidth="1"/>
    <col min="8472" max="8480" width="12.42578125" style="195" bestFit="1" customWidth="1"/>
    <col min="8481" max="8484" width="11" style="195" customWidth="1"/>
    <col min="8485" max="8485" width="11.7109375" style="195" customWidth="1"/>
    <col min="8486" max="8499" width="11" style="195" customWidth="1"/>
    <col min="8500" max="8500" width="11.5703125" style="195" customWidth="1"/>
    <col min="8501" max="8503" width="11" style="195" customWidth="1"/>
    <col min="8504" max="8504" width="11.5703125" style="195" customWidth="1"/>
    <col min="8505" max="8506" width="11" style="195" customWidth="1"/>
    <col min="8507" max="8507" width="11.7109375" style="195" customWidth="1"/>
    <col min="8508" max="8511" width="11" style="195" customWidth="1"/>
    <col min="8512" max="8515" width="10.140625" style="195" customWidth="1"/>
    <col min="8516" max="8516" width="12.7109375" style="195" customWidth="1"/>
    <col min="8517" max="8517" width="13.140625" style="195" customWidth="1"/>
    <col min="8518" max="8534" width="10.140625" style="195" customWidth="1"/>
    <col min="8535" max="8535" width="11" style="195" customWidth="1"/>
    <col min="8536" max="8536" width="11.5703125" style="195" customWidth="1"/>
    <col min="8537" max="8538" width="10.140625" style="195" customWidth="1"/>
    <col min="8539" max="8539" width="11.28515625" style="195" customWidth="1"/>
    <col min="8540" max="8542" width="10.140625" style="195" customWidth="1"/>
    <col min="8543" max="8543" width="12.42578125" style="195" customWidth="1"/>
    <col min="8544" max="8544" width="13.7109375" style="195" customWidth="1"/>
    <col min="8545" max="8546" width="10.140625" style="195" customWidth="1"/>
    <col min="8547" max="8547" width="10.7109375" style="195" customWidth="1"/>
    <col min="8548" max="8548" width="11.42578125" style="195"/>
    <col min="8549" max="8550" width="10.140625" style="195" customWidth="1"/>
    <col min="8551" max="8551" width="11.28515625" style="195" customWidth="1"/>
    <col min="8552" max="8552" width="10.140625" style="195" customWidth="1"/>
    <col min="8553" max="8553" width="11.42578125" style="195"/>
    <col min="8554" max="8554" width="10.140625" style="195" customWidth="1"/>
    <col min="8555" max="8555" width="11.42578125" style="195"/>
    <col min="8556" max="8556" width="11.28515625" style="195" customWidth="1"/>
    <col min="8557" max="8557" width="10.140625" style="195" customWidth="1"/>
    <col min="8558" max="8558" width="12.42578125" style="195" customWidth="1"/>
    <col min="8559" max="8559" width="13.7109375" style="195" customWidth="1"/>
    <col min="8560" max="8563" width="10.140625" style="195" customWidth="1"/>
    <col min="8564" max="8564" width="15.28515625" style="195" bestFit="1" customWidth="1"/>
    <col min="8565" max="8565" width="15.85546875" style="195" bestFit="1" customWidth="1"/>
    <col min="8566" max="8566" width="11.42578125" style="195"/>
    <col min="8567" max="8567" width="18.85546875" style="195" customWidth="1"/>
    <col min="8568" max="8568" width="15.5703125" style="195" bestFit="1" customWidth="1"/>
    <col min="8569" max="8569" width="7.5703125" style="195" bestFit="1" customWidth="1"/>
    <col min="8570" max="8570" width="15.85546875" style="195" bestFit="1" customWidth="1"/>
    <col min="8571" max="8572" width="11.85546875" style="195" customWidth="1"/>
    <col min="8573" max="8573" width="7.7109375" style="195" bestFit="1" customWidth="1"/>
    <col min="8574" max="8574" width="9.140625" style="195" customWidth="1"/>
    <col min="8575" max="8575" width="10.140625" style="195" bestFit="1" customWidth="1"/>
    <col min="8576" max="8576" width="8.7109375" style="195" bestFit="1" customWidth="1"/>
    <col min="8577" max="8577" width="9.5703125" style="195" customWidth="1"/>
    <col min="8578" max="8578" width="10.28515625" style="195" customWidth="1"/>
    <col min="8579" max="8579" width="8.85546875" style="195" customWidth="1"/>
    <col min="8580" max="8580" width="9.7109375" style="195" customWidth="1"/>
    <col min="8581" max="8581" width="10.140625" style="195" customWidth="1"/>
    <col min="8582" max="8582" width="10.5703125" style="195" customWidth="1"/>
    <col min="8583" max="8583" width="12.140625" style="195" customWidth="1"/>
    <col min="8584" max="8584" width="9.85546875" style="195" customWidth="1"/>
    <col min="8585" max="8585" width="8.7109375" style="195" customWidth="1"/>
    <col min="8586" max="8587" width="6.140625" style="195" bestFit="1" customWidth="1"/>
    <col min="8588" max="8588" width="8.42578125" style="195" bestFit="1" customWidth="1"/>
    <col min="8589" max="8589" width="8.85546875" style="195" bestFit="1" customWidth="1"/>
    <col min="8590" max="8590" width="8.42578125" style="195" bestFit="1" customWidth="1"/>
    <col min="8591" max="8591" width="8.85546875" style="195" bestFit="1" customWidth="1"/>
    <col min="8592" max="8592" width="8.42578125" style="195" bestFit="1" customWidth="1"/>
    <col min="8593" max="8596" width="9.28515625" style="195" bestFit="1" customWidth="1"/>
    <col min="8597" max="8597" width="11" style="195" bestFit="1" customWidth="1"/>
    <col min="8598" max="8598" width="11.42578125" style="195"/>
    <col min="8599" max="8599" width="11" style="195" bestFit="1" customWidth="1"/>
    <col min="8600" max="8605" width="7.85546875" style="195" bestFit="1" customWidth="1"/>
    <col min="8606" max="8613" width="12" style="195" bestFit="1" customWidth="1"/>
    <col min="8614" max="8615" width="12.85546875" style="195" bestFit="1" customWidth="1"/>
    <col min="8616" max="8617" width="19.140625" style="195" bestFit="1" customWidth="1"/>
    <col min="8618" max="8620" width="20.140625" style="195" bestFit="1" customWidth="1"/>
    <col min="8621" max="8622" width="16.85546875" style="195" bestFit="1" customWidth="1"/>
    <col min="8623" max="8624" width="14.7109375" style="195" bestFit="1" customWidth="1"/>
    <col min="8625" max="8627" width="15.7109375" style="195" bestFit="1" customWidth="1"/>
    <col min="8628" max="8632" width="22.7109375" style="195" bestFit="1" customWidth="1"/>
    <col min="8633" max="8637" width="15.5703125" style="195" bestFit="1" customWidth="1"/>
    <col min="8638" max="8705" width="11.42578125" style="195"/>
    <col min="8706" max="8706" width="7.85546875" style="195" customWidth="1"/>
    <col min="8707" max="8707" width="66.5703125" style="195" customWidth="1"/>
    <col min="8708" max="8708" width="9.85546875" style="195" customWidth="1"/>
    <col min="8709" max="8714" width="7.140625" style="195" bestFit="1" customWidth="1"/>
    <col min="8715" max="8720" width="7.7109375" style="195" bestFit="1" customWidth="1"/>
    <col min="8721" max="8727" width="7.28515625" style="195" bestFit="1" customWidth="1"/>
    <col min="8728" max="8736" width="12.42578125" style="195" bestFit="1" customWidth="1"/>
    <col min="8737" max="8740" width="11" style="195" customWidth="1"/>
    <col min="8741" max="8741" width="11.7109375" style="195" customWidth="1"/>
    <col min="8742" max="8755" width="11" style="195" customWidth="1"/>
    <col min="8756" max="8756" width="11.5703125" style="195" customWidth="1"/>
    <col min="8757" max="8759" width="11" style="195" customWidth="1"/>
    <col min="8760" max="8760" width="11.5703125" style="195" customWidth="1"/>
    <col min="8761" max="8762" width="11" style="195" customWidth="1"/>
    <col min="8763" max="8763" width="11.7109375" style="195" customWidth="1"/>
    <col min="8764" max="8767" width="11" style="195" customWidth="1"/>
    <col min="8768" max="8771" width="10.140625" style="195" customWidth="1"/>
    <col min="8772" max="8772" width="12.7109375" style="195" customWidth="1"/>
    <col min="8773" max="8773" width="13.140625" style="195" customWidth="1"/>
    <col min="8774" max="8790" width="10.140625" style="195" customWidth="1"/>
    <col min="8791" max="8791" width="11" style="195" customWidth="1"/>
    <col min="8792" max="8792" width="11.5703125" style="195" customWidth="1"/>
    <col min="8793" max="8794" width="10.140625" style="195" customWidth="1"/>
    <col min="8795" max="8795" width="11.28515625" style="195" customWidth="1"/>
    <col min="8796" max="8798" width="10.140625" style="195" customWidth="1"/>
    <col min="8799" max="8799" width="12.42578125" style="195" customWidth="1"/>
    <col min="8800" max="8800" width="13.7109375" style="195" customWidth="1"/>
    <col min="8801" max="8802" width="10.140625" style="195" customWidth="1"/>
    <col min="8803" max="8803" width="10.7109375" style="195" customWidth="1"/>
    <col min="8804" max="8804" width="11.42578125" style="195"/>
    <col min="8805" max="8806" width="10.140625" style="195" customWidth="1"/>
    <col min="8807" max="8807" width="11.28515625" style="195" customWidth="1"/>
    <col min="8808" max="8808" width="10.140625" style="195" customWidth="1"/>
    <col min="8809" max="8809" width="11.42578125" style="195"/>
    <col min="8810" max="8810" width="10.140625" style="195" customWidth="1"/>
    <col min="8811" max="8811" width="11.42578125" style="195"/>
    <col min="8812" max="8812" width="11.28515625" style="195" customWidth="1"/>
    <col min="8813" max="8813" width="10.140625" style="195" customWidth="1"/>
    <col min="8814" max="8814" width="12.42578125" style="195" customWidth="1"/>
    <col min="8815" max="8815" width="13.7109375" style="195" customWidth="1"/>
    <col min="8816" max="8819" width="10.140625" style="195" customWidth="1"/>
    <col min="8820" max="8820" width="15.28515625" style="195" bestFit="1" customWidth="1"/>
    <col min="8821" max="8821" width="15.85546875" style="195" bestFit="1" customWidth="1"/>
    <col min="8822" max="8822" width="11.42578125" style="195"/>
    <col min="8823" max="8823" width="18.85546875" style="195" customWidth="1"/>
    <col min="8824" max="8824" width="15.5703125" style="195" bestFit="1" customWidth="1"/>
    <col min="8825" max="8825" width="7.5703125" style="195" bestFit="1" customWidth="1"/>
    <col min="8826" max="8826" width="15.85546875" style="195" bestFit="1" customWidth="1"/>
    <col min="8827" max="8828" width="11.85546875" style="195" customWidth="1"/>
    <col min="8829" max="8829" width="7.7109375" style="195" bestFit="1" customWidth="1"/>
    <col min="8830" max="8830" width="9.140625" style="195" customWidth="1"/>
    <col min="8831" max="8831" width="10.140625" style="195" bestFit="1" customWidth="1"/>
    <col min="8832" max="8832" width="8.7109375" style="195" bestFit="1" customWidth="1"/>
    <col min="8833" max="8833" width="9.5703125" style="195" customWidth="1"/>
    <col min="8834" max="8834" width="10.28515625" style="195" customWidth="1"/>
    <col min="8835" max="8835" width="8.85546875" style="195" customWidth="1"/>
    <col min="8836" max="8836" width="9.7109375" style="195" customWidth="1"/>
    <col min="8837" max="8837" width="10.140625" style="195" customWidth="1"/>
    <col min="8838" max="8838" width="10.5703125" style="195" customWidth="1"/>
    <col min="8839" max="8839" width="12.140625" style="195" customWidth="1"/>
    <col min="8840" max="8840" width="9.85546875" style="195" customWidth="1"/>
    <col min="8841" max="8841" width="8.7109375" style="195" customWidth="1"/>
    <col min="8842" max="8843" width="6.140625" style="195" bestFit="1" customWidth="1"/>
    <col min="8844" max="8844" width="8.42578125" style="195" bestFit="1" customWidth="1"/>
    <col min="8845" max="8845" width="8.85546875" style="195" bestFit="1" customWidth="1"/>
    <col min="8846" max="8846" width="8.42578125" style="195" bestFit="1" customWidth="1"/>
    <col min="8847" max="8847" width="8.85546875" style="195" bestFit="1" customWidth="1"/>
    <col min="8848" max="8848" width="8.42578125" style="195" bestFit="1" customWidth="1"/>
    <col min="8849" max="8852" width="9.28515625" style="195" bestFit="1" customWidth="1"/>
    <col min="8853" max="8853" width="11" style="195" bestFit="1" customWidth="1"/>
    <col min="8854" max="8854" width="11.42578125" style="195"/>
    <col min="8855" max="8855" width="11" style="195" bestFit="1" customWidth="1"/>
    <col min="8856" max="8861" width="7.85546875" style="195" bestFit="1" customWidth="1"/>
    <col min="8862" max="8869" width="12" style="195" bestFit="1" customWidth="1"/>
    <col min="8870" max="8871" width="12.85546875" style="195" bestFit="1" customWidth="1"/>
    <col min="8872" max="8873" width="19.140625" style="195" bestFit="1" customWidth="1"/>
    <col min="8874" max="8876" width="20.140625" style="195" bestFit="1" customWidth="1"/>
    <col min="8877" max="8878" width="16.85546875" style="195" bestFit="1" customWidth="1"/>
    <col min="8879" max="8880" width="14.7109375" style="195" bestFit="1" customWidth="1"/>
    <col min="8881" max="8883" width="15.7109375" style="195" bestFit="1" customWidth="1"/>
    <col min="8884" max="8888" width="22.7109375" style="195" bestFit="1" customWidth="1"/>
    <col min="8889" max="8893" width="15.5703125" style="195" bestFit="1" customWidth="1"/>
    <col min="8894" max="8961" width="11.42578125" style="195"/>
    <col min="8962" max="8962" width="7.85546875" style="195" customWidth="1"/>
    <col min="8963" max="8963" width="66.5703125" style="195" customWidth="1"/>
    <col min="8964" max="8964" width="9.85546875" style="195" customWidth="1"/>
    <col min="8965" max="8970" width="7.140625" style="195" bestFit="1" customWidth="1"/>
    <col min="8971" max="8976" width="7.7109375" style="195" bestFit="1" customWidth="1"/>
    <col min="8977" max="8983" width="7.28515625" style="195" bestFit="1" customWidth="1"/>
    <col min="8984" max="8992" width="12.42578125" style="195" bestFit="1" customWidth="1"/>
    <col min="8993" max="8996" width="11" style="195" customWidth="1"/>
    <col min="8997" max="8997" width="11.7109375" style="195" customWidth="1"/>
    <col min="8998" max="9011" width="11" style="195" customWidth="1"/>
    <col min="9012" max="9012" width="11.5703125" style="195" customWidth="1"/>
    <col min="9013" max="9015" width="11" style="195" customWidth="1"/>
    <col min="9016" max="9016" width="11.5703125" style="195" customWidth="1"/>
    <col min="9017" max="9018" width="11" style="195" customWidth="1"/>
    <col min="9019" max="9019" width="11.7109375" style="195" customWidth="1"/>
    <col min="9020" max="9023" width="11" style="195" customWidth="1"/>
    <col min="9024" max="9027" width="10.140625" style="195" customWidth="1"/>
    <col min="9028" max="9028" width="12.7109375" style="195" customWidth="1"/>
    <col min="9029" max="9029" width="13.140625" style="195" customWidth="1"/>
    <col min="9030" max="9046" width="10.140625" style="195" customWidth="1"/>
    <col min="9047" max="9047" width="11" style="195" customWidth="1"/>
    <col min="9048" max="9048" width="11.5703125" style="195" customWidth="1"/>
    <col min="9049" max="9050" width="10.140625" style="195" customWidth="1"/>
    <col min="9051" max="9051" width="11.28515625" style="195" customWidth="1"/>
    <col min="9052" max="9054" width="10.140625" style="195" customWidth="1"/>
    <col min="9055" max="9055" width="12.42578125" style="195" customWidth="1"/>
    <col min="9056" max="9056" width="13.7109375" style="195" customWidth="1"/>
    <col min="9057" max="9058" width="10.140625" style="195" customWidth="1"/>
    <col min="9059" max="9059" width="10.7109375" style="195" customWidth="1"/>
    <col min="9060" max="9060" width="11.42578125" style="195"/>
    <col min="9061" max="9062" width="10.140625" style="195" customWidth="1"/>
    <col min="9063" max="9063" width="11.28515625" style="195" customWidth="1"/>
    <col min="9064" max="9064" width="10.140625" style="195" customWidth="1"/>
    <col min="9065" max="9065" width="11.42578125" style="195"/>
    <col min="9066" max="9066" width="10.140625" style="195" customWidth="1"/>
    <col min="9067" max="9067" width="11.42578125" style="195"/>
    <col min="9068" max="9068" width="11.28515625" style="195" customWidth="1"/>
    <col min="9069" max="9069" width="10.140625" style="195" customWidth="1"/>
    <col min="9070" max="9070" width="12.42578125" style="195" customWidth="1"/>
    <col min="9071" max="9071" width="13.7109375" style="195" customWidth="1"/>
    <col min="9072" max="9075" width="10.140625" style="195" customWidth="1"/>
    <col min="9076" max="9076" width="15.28515625" style="195" bestFit="1" customWidth="1"/>
    <col min="9077" max="9077" width="15.85546875" style="195" bestFit="1" customWidth="1"/>
    <col min="9078" max="9078" width="11.42578125" style="195"/>
    <col min="9079" max="9079" width="18.85546875" style="195" customWidth="1"/>
    <col min="9080" max="9080" width="15.5703125" style="195" bestFit="1" customWidth="1"/>
    <col min="9081" max="9081" width="7.5703125" style="195" bestFit="1" customWidth="1"/>
    <col min="9082" max="9082" width="15.85546875" style="195" bestFit="1" customWidth="1"/>
    <col min="9083" max="9084" width="11.85546875" style="195" customWidth="1"/>
    <col min="9085" max="9085" width="7.7109375" style="195" bestFit="1" customWidth="1"/>
    <col min="9086" max="9086" width="9.140625" style="195" customWidth="1"/>
    <col min="9087" max="9087" width="10.140625" style="195" bestFit="1" customWidth="1"/>
    <col min="9088" max="9088" width="8.7109375" style="195" bestFit="1" customWidth="1"/>
    <col min="9089" max="9089" width="9.5703125" style="195" customWidth="1"/>
    <col min="9090" max="9090" width="10.28515625" style="195" customWidth="1"/>
    <col min="9091" max="9091" width="8.85546875" style="195" customWidth="1"/>
    <col min="9092" max="9092" width="9.7109375" style="195" customWidth="1"/>
    <col min="9093" max="9093" width="10.140625" style="195" customWidth="1"/>
    <col min="9094" max="9094" width="10.5703125" style="195" customWidth="1"/>
    <col min="9095" max="9095" width="12.140625" style="195" customWidth="1"/>
    <col min="9096" max="9096" width="9.85546875" style="195" customWidth="1"/>
    <col min="9097" max="9097" width="8.7109375" style="195" customWidth="1"/>
    <col min="9098" max="9099" width="6.140625" style="195" bestFit="1" customWidth="1"/>
    <col min="9100" max="9100" width="8.42578125" style="195" bestFit="1" customWidth="1"/>
    <col min="9101" max="9101" width="8.85546875" style="195" bestFit="1" customWidth="1"/>
    <col min="9102" max="9102" width="8.42578125" style="195" bestFit="1" customWidth="1"/>
    <col min="9103" max="9103" width="8.85546875" style="195" bestFit="1" customWidth="1"/>
    <col min="9104" max="9104" width="8.42578125" style="195" bestFit="1" customWidth="1"/>
    <col min="9105" max="9108" width="9.28515625" style="195" bestFit="1" customWidth="1"/>
    <col min="9109" max="9109" width="11" style="195" bestFit="1" customWidth="1"/>
    <col min="9110" max="9110" width="11.42578125" style="195"/>
    <col min="9111" max="9111" width="11" style="195" bestFit="1" customWidth="1"/>
    <col min="9112" max="9117" width="7.85546875" style="195" bestFit="1" customWidth="1"/>
    <col min="9118" max="9125" width="12" style="195" bestFit="1" customWidth="1"/>
    <col min="9126" max="9127" width="12.85546875" style="195" bestFit="1" customWidth="1"/>
    <col min="9128" max="9129" width="19.140625" style="195" bestFit="1" customWidth="1"/>
    <col min="9130" max="9132" width="20.140625" style="195" bestFit="1" customWidth="1"/>
    <col min="9133" max="9134" width="16.85546875" style="195" bestFit="1" customWidth="1"/>
    <col min="9135" max="9136" width="14.7109375" style="195" bestFit="1" customWidth="1"/>
    <col min="9137" max="9139" width="15.7109375" style="195" bestFit="1" customWidth="1"/>
    <col min="9140" max="9144" width="22.7109375" style="195" bestFit="1" customWidth="1"/>
    <col min="9145" max="9149" width="15.5703125" style="195" bestFit="1" customWidth="1"/>
    <col min="9150" max="9217" width="11.42578125" style="195"/>
    <col min="9218" max="9218" width="7.85546875" style="195" customWidth="1"/>
    <col min="9219" max="9219" width="66.5703125" style="195" customWidth="1"/>
    <col min="9220" max="9220" width="9.85546875" style="195" customWidth="1"/>
    <col min="9221" max="9226" width="7.140625" style="195" bestFit="1" customWidth="1"/>
    <col min="9227" max="9232" width="7.7109375" style="195" bestFit="1" customWidth="1"/>
    <col min="9233" max="9239" width="7.28515625" style="195" bestFit="1" customWidth="1"/>
    <col min="9240" max="9248" width="12.42578125" style="195" bestFit="1" customWidth="1"/>
    <col min="9249" max="9252" width="11" style="195" customWidth="1"/>
    <col min="9253" max="9253" width="11.7109375" style="195" customWidth="1"/>
    <col min="9254" max="9267" width="11" style="195" customWidth="1"/>
    <col min="9268" max="9268" width="11.5703125" style="195" customWidth="1"/>
    <col min="9269" max="9271" width="11" style="195" customWidth="1"/>
    <col min="9272" max="9272" width="11.5703125" style="195" customWidth="1"/>
    <col min="9273" max="9274" width="11" style="195" customWidth="1"/>
    <col min="9275" max="9275" width="11.7109375" style="195" customWidth="1"/>
    <col min="9276" max="9279" width="11" style="195" customWidth="1"/>
    <col min="9280" max="9283" width="10.140625" style="195" customWidth="1"/>
    <col min="9284" max="9284" width="12.7109375" style="195" customWidth="1"/>
    <col min="9285" max="9285" width="13.140625" style="195" customWidth="1"/>
    <col min="9286" max="9302" width="10.140625" style="195" customWidth="1"/>
    <col min="9303" max="9303" width="11" style="195" customWidth="1"/>
    <col min="9304" max="9304" width="11.5703125" style="195" customWidth="1"/>
    <col min="9305" max="9306" width="10.140625" style="195" customWidth="1"/>
    <col min="9307" max="9307" width="11.28515625" style="195" customWidth="1"/>
    <col min="9308" max="9310" width="10.140625" style="195" customWidth="1"/>
    <col min="9311" max="9311" width="12.42578125" style="195" customWidth="1"/>
    <col min="9312" max="9312" width="13.7109375" style="195" customWidth="1"/>
    <col min="9313" max="9314" width="10.140625" style="195" customWidth="1"/>
    <col min="9315" max="9315" width="10.7109375" style="195" customWidth="1"/>
    <col min="9316" max="9316" width="11.42578125" style="195"/>
    <col min="9317" max="9318" width="10.140625" style="195" customWidth="1"/>
    <col min="9319" max="9319" width="11.28515625" style="195" customWidth="1"/>
    <col min="9320" max="9320" width="10.140625" style="195" customWidth="1"/>
    <col min="9321" max="9321" width="11.42578125" style="195"/>
    <col min="9322" max="9322" width="10.140625" style="195" customWidth="1"/>
    <col min="9323" max="9323" width="11.42578125" style="195"/>
    <col min="9324" max="9324" width="11.28515625" style="195" customWidth="1"/>
    <col min="9325" max="9325" width="10.140625" style="195" customWidth="1"/>
    <col min="9326" max="9326" width="12.42578125" style="195" customWidth="1"/>
    <col min="9327" max="9327" width="13.7109375" style="195" customWidth="1"/>
    <col min="9328" max="9331" width="10.140625" style="195" customWidth="1"/>
    <col min="9332" max="9332" width="15.28515625" style="195" bestFit="1" customWidth="1"/>
    <col min="9333" max="9333" width="15.85546875" style="195" bestFit="1" customWidth="1"/>
    <col min="9334" max="9334" width="11.42578125" style="195"/>
    <col min="9335" max="9335" width="18.85546875" style="195" customWidth="1"/>
    <col min="9336" max="9336" width="15.5703125" style="195" bestFit="1" customWidth="1"/>
    <col min="9337" max="9337" width="7.5703125" style="195" bestFit="1" customWidth="1"/>
    <col min="9338" max="9338" width="15.85546875" style="195" bestFit="1" customWidth="1"/>
    <col min="9339" max="9340" width="11.85546875" style="195" customWidth="1"/>
    <col min="9341" max="9341" width="7.7109375" style="195" bestFit="1" customWidth="1"/>
    <col min="9342" max="9342" width="9.140625" style="195" customWidth="1"/>
    <col min="9343" max="9343" width="10.140625" style="195" bestFit="1" customWidth="1"/>
    <col min="9344" max="9344" width="8.7109375" style="195" bestFit="1" customWidth="1"/>
    <col min="9345" max="9345" width="9.5703125" style="195" customWidth="1"/>
    <col min="9346" max="9346" width="10.28515625" style="195" customWidth="1"/>
    <col min="9347" max="9347" width="8.85546875" style="195" customWidth="1"/>
    <col min="9348" max="9348" width="9.7109375" style="195" customWidth="1"/>
    <col min="9349" max="9349" width="10.140625" style="195" customWidth="1"/>
    <col min="9350" max="9350" width="10.5703125" style="195" customWidth="1"/>
    <col min="9351" max="9351" width="12.140625" style="195" customWidth="1"/>
    <col min="9352" max="9352" width="9.85546875" style="195" customWidth="1"/>
    <col min="9353" max="9353" width="8.7109375" style="195" customWidth="1"/>
    <col min="9354" max="9355" width="6.140625" style="195" bestFit="1" customWidth="1"/>
    <col min="9356" max="9356" width="8.42578125" style="195" bestFit="1" customWidth="1"/>
    <col min="9357" max="9357" width="8.85546875" style="195" bestFit="1" customWidth="1"/>
    <col min="9358" max="9358" width="8.42578125" style="195" bestFit="1" customWidth="1"/>
    <col min="9359" max="9359" width="8.85546875" style="195" bestFit="1" customWidth="1"/>
    <col min="9360" max="9360" width="8.42578125" style="195" bestFit="1" customWidth="1"/>
    <col min="9361" max="9364" width="9.28515625" style="195" bestFit="1" customWidth="1"/>
    <col min="9365" max="9365" width="11" style="195" bestFit="1" customWidth="1"/>
    <col min="9366" max="9366" width="11.42578125" style="195"/>
    <col min="9367" max="9367" width="11" style="195" bestFit="1" customWidth="1"/>
    <col min="9368" max="9373" width="7.85546875" style="195" bestFit="1" customWidth="1"/>
    <col min="9374" max="9381" width="12" style="195" bestFit="1" customWidth="1"/>
    <col min="9382" max="9383" width="12.85546875" style="195" bestFit="1" customWidth="1"/>
    <col min="9384" max="9385" width="19.140625" style="195" bestFit="1" customWidth="1"/>
    <col min="9386" max="9388" width="20.140625" style="195" bestFit="1" customWidth="1"/>
    <col min="9389" max="9390" width="16.85546875" style="195" bestFit="1" customWidth="1"/>
    <col min="9391" max="9392" width="14.7109375" style="195" bestFit="1" customWidth="1"/>
    <col min="9393" max="9395" width="15.7109375" style="195" bestFit="1" customWidth="1"/>
    <col min="9396" max="9400" width="22.7109375" style="195" bestFit="1" customWidth="1"/>
    <col min="9401" max="9405" width="15.5703125" style="195" bestFit="1" customWidth="1"/>
    <col min="9406" max="9473" width="11.42578125" style="195"/>
    <col min="9474" max="9474" width="7.85546875" style="195" customWidth="1"/>
    <col min="9475" max="9475" width="66.5703125" style="195" customWidth="1"/>
    <col min="9476" max="9476" width="9.85546875" style="195" customWidth="1"/>
    <col min="9477" max="9482" width="7.140625" style="195" bestFit="1" customWidth="1"/>
    <col min="9483" max="9488" width="7.7109375" style="195" bestFit="1" customWidth="1"/>
    <col min="9489" max="9495" width="7.28515625" style="195" bestFit="1" customWidth="1"/>
    <col min="9496" max="9504" width="12.42578125" style="195" bestFit="1" customWidth="1"/>
    <col min="9505" max="9508" width="11" style="195" customWidth="1"/>
    <col min="9509" max="9509" width="11.7109375" style="195" customWidth="1"/>
    <col min="9510" max="9523" width="11" style="195" customWidth="1"/>
    <col min="9524" max="9524" width="11.5703125" style="195" customWidth="1"/>
    <col min="9525" max="9527" width="11" style="195" customWidth="1"/>
    <col min="9528" max="9528" width="11.5703125" style="195" customWidth="1"/>
    <col min="9529" max="9530" width="11" style="195" customWidth="1"/>
    <col min="9531" max="9531" width="11.7109375" style="195" customWidth="1"/>
    <col min="9532" max="9535" width="11" style="195" customWidth="1"/>
    <col min="9536" max="9539" width="10.140625" style="195" customWidth="1"/>
    <col min="9540" max="9540" width="12.7109375" style="195" customWidth="1"/>
    <col min="9541" max="9541" width="13.140625" style="195" customWidth="1"/>
    <col min="9542" max="9558" width="10.140625" style="195" customWidth="1"/>
    <col min="9559" max="9559" width="11" style="195" customWidth="1"/>
    <col min="9560" max="9560" width="11.5703125" style="195" customWidth="1"/>
    <col min="9561" max="9562" width="10.140625" style="195" customWidth="1"/>
    <col min="9563" max="9563" width="11.28515625" style="195" customWidth="1"/>
    <col min="9564" max="9566" width="10.140625" style="195" customWidth="1"/>
    <col min="9567" max="9567" width="12.42578125" style="195" customWidth="1"/>
    <col min="9568" max="9568" width="13.7109375" style="195" customWidth="1"/>
    <col min="9569" max="9570" width="10.140625" style="195" customWidth="1"/>
    <col min="9571" max="9571" width="10.7109375" style="195" customWidth="1"/>
    <col min="9572" max="9572" width="11.42578125" style="195"/>
    <col min="9573" max="9574" width="10.140625" style="195" customWidth="1"/>
    <col min="9575" max="9575" width="11.28515625" style="195" customWidth="1"/>
    <col min="9576" max="9576" width="10.140625" style="195" customWidth="1"/>
    <col min="9577" max="9577" width="11.42578125" style="195"/>
    <col min="9578" max="9578" width="10.140625" style="195" customWidth="1"/>
    <col min="9579" max="9579" width="11.42578125" style="195"/>
    <col min="9580" max="9580" width="11.28515625" style="195" customWidth="1"/>
    <col min="9581" max="9581" width="10.140625" style="195" customWidth="1"/>
    <col min="9582" max="9582" width="12.42578125" style="195" customWidth="1"/>
    <col min="9583" max="9583" width="13.7109375" style="195" customWidth="1"/>
    <col min="9584" max="9587" width="10.140625" style="195" customWidth="1"/>
    <col min="9588" max="9588" width="15.28515625" style="195" bestFit="1" customWidth="1"/>
    <col min="9589" max="9589" width="15.85546875" style="195" bestFit="1" customWidth="1"/>
    <col min="9590" max="9590" width="11.42578125" style="195"/>
    <col min="9591" max="9591" width="18.85546875" style="195" customWidth="1"/>
    <col min="9592" max="9592" width="15.5703125" style="195" bestFit="1" customWidth="1"/>
    <col min="9593" max="9593" width="7.5703125" style="195" bestFit="1" customWidth="1"/>
    <col min="9594" max="9594" width="15.85546875" style="195" bestFit="1" customWidth="1"/>
    <col min="9595" max="9596" width="11.85546875" style="195" customWidth="1"/>
    <col min="9597" max="9597" width="7.7109375" style="195" bestFit="1" customWidth="1"/>
    <col min="9598" max="9598" width="9.140625" style="195" customWidth="1"/>
    <col min="9599" max="9599" width="10.140625" style="195" bestFit="1" customWidth="1"/>
    <col min="9600" max="9600" width="8.7109375" style="195" bestFit="1" customWidth="1"/>
    <col min="9601" max="9601" width="9.5703125" style="195" customWidth="1"/>
    <col min="9602" max="9602" width="10.28515625" style="195" customWidth="1"/>
    <col min="9603" max="9603" width="8.85546875" style="195" customWidth="1"/>
    <col min="9604" max="9604" width="9.7109375" style="195" customWidth="1"/>
    <col min="9605" max="9605" width="10.140625" style="195" customWidth="1"/>
    <col min="9606" max="9606" width="10.5703125" style="195" customWidth="1"/>
    <col min="9607" max="9607" width="12.140625" style="195" customWidth="1"/>
    <col min="9608" max="9608" width="9.85546875" style="195" customWidth="1"/>
    <col min="9609" max="9609" width="8.7109375" style="195" customWidth="1"/>
    <col min="9610" max="9611" width="6.140625" style="195" bestFit="1" customWidth="1"/>
    <col min="9612" max="9612" width="8.42578125" style="195" bestFit="1" customWidth="1"/>
    <col min="9613" max="9613" width="8.85546875" style="195" bestFit="1" customWidth="1"/>
    <col min="9614" max="9614" width="8.42578125" style="195" bestFit="1" customWidth="1"/>
    <col min="9615" max="9615" width="8.85546875" style="195" bestFit="1" customWidth="1"/>
    <col min="9616" max="9616" width="8.42578125" style="195" bestFit="1" customWidth="1"/>
    <col min="9617" max="9620" width="9.28515625" style="195" bestFit="1" customWidth="1"/>
    <col min="9621" max="9621" width="11" style="195" bestFit="1" customWidth="1"/>
    <col min="9622" max="9622" width="11.42578125" style="195"/>
    <col min="9623" max="9623" width="11" style="195" bestFit="1" customWidth="1"/>
    <col min="9624" max="9629" width="7.85546875" style="195" bestFit="1" customWidth="1"/>
    <col min="9630" max="9637" width="12" style="195" bestFit="1" customWidth="1"/>
    <col min="9638" max="9639" width="12.85546875" style="195" bestFit="1" customWidth="1"/>
    <col min="9640" max="9641" width="19.140625" style="195" bestFit="1" customWidth="1"/>
    <col min="9642" max="9644" width="20.140625" style="195" bestFit="1" customWidth="1"/>
    <col min="9645" max="9646" width="16.85546875" style="195" bestFit="1" customWidth="1"/>
    <col min="9647" max="9648" width="14.7109375" style="195" bestFit="1" customWidth="1"/>
    <col min="9649" max="9651" width="15.7109375" style="195" bestFit="1" customWidth="1"/>
    <col min="9652" max="9656" width="22.7109375" style="195" bestFit="1" customWidth="1"/>
    <col min="9657" max="9661" width="15.5703125" style="195" bestFit="1" customWidth="1"/>
    <col min="9662" max="9729" width="11.42578125" style="195"/>
    <col min="9730" max="9730" width="7.85546875" style="195" customWidth="1"/>
    <col min="9731" max="9731" width="66.5703125" style="195" customWidth="1"/>
    <col min="9732" max="9732" width="9.85546875" style="195" customWidth="1"/>
    <col min="9733" max="9738" width="7.140625" style="195" bestFit="1" customWidth="1"/>
    <col min="9739" max="9744" width="7.7109375" style="195" bestFit="1" customWidth="1"/>
    <col min="9745" max="9751" width="7.28515625" style="195" bestFit="1" customWidth="1"/>
    <col min="9752" max="9760" width="12.42578125" style="195" bestFit="1" customWidth="1"/>
    <col min="9761" max="9764" width="11" style="195" customWidth="1"/>
    <col min="9765" max="9765" width="11.7109375" style="195" customWidth="1"/>
    <col min="9766" max="9779" width="11" style="195" customWidth="1"/>
    <col min="9780" max="9780" width="11.5703125" style="195" customWidth="1"/>
    <col min="9781" max="9783" width="11" style="195" customWidth="1"/>
    <col min="9784" max="9784" width="11.5703125" style="195" customWidth="1"/>
    <col min="9785" max="9786" width="11" style="195" customWidth="1"/>
    <col min="9787" max="9787" width="11.7109375" style="195" customWidth="1"/>
    <col min="9788" max="9791" width="11" style="195" customWidth="1"/>
    <col min="9792" max="9795" width="10.140625" style="195" customWidth="1"/>
    <col min="9796" max="9796" width="12.7109375" style="195" customWidth="1"/>
    <col min="9797" max="9797" width="13.140625" style="195" customWidth="1"/>
    <col min="9798" max="9814" width="10.140625" style="195" customWidth="1"/>
    <col min="9815" max="9815" width="11" style="195" customWidth="1"/>
    <col min="9816" max="9816" width="11.5703125" style="195" customWidth="1"/>
    <col min="9817" max="9818" width="10.140625" style="195" customWidth="1"/>
    <col min="9819" max="9819" width="11.28515625" style="195" customWidth="1"/>
    <col min="9820" max="9822" width="10.140625" style="195" customWidth="1"/>
    <col min="9823" max="9823" width="12.42578125" style="195" customWidth="1"/>
    <col min="9824" max="9824" width="13.7109375" style="195" customWidth="1"/>
    <col min="9825" max="9826" width="10.140625" style="195" customWidth="1"/>
    <col min="9827" max="9827" width="10.7109375" style="195" customWidth="1"/>
    <col min="9828" max="9828" width="11.42578125" style="195"/>
    <col min="9829" max="9830" width="10.140625" style="195" customWidth="1"/>
    <col min="9831" max="9831" width="11.28515625" style="195" customWidth="1"/>
    <col min="9832" max="9832" width="10.140625" style="195" customWidth="1"/>
    <col min="9833" max="9833" width="11.42578125" style="195"/>
    <col min="9834" max="9834" width="10.140625" style="195" customWidth="1"/>
    <col min="9835" max="9835" width="11.42578125" style="195"/>
    <col min="9836" max="9836" width="11.28515625" style="195" customWidth="1"/>
    <col min="9837" max="9837" width="10.140625" style="195" customWidth="1"/>
    <col min="9838" max="9838" width="12.42578125" style="195" customWidth="1"/>
    <col min="9839" max="9839" width="13.7109375" style="195" customWidth="1"/>
    <col min="9840" max="9843" width="10.140625" style="195" customWidth="1"/>
    <col min="9844" max="9844" width="15.28515625" style="195" bestFit="1" customWidth="1"/>
    <col min="9845" max="9845" width="15.85546875" style="195" bestFit="1" customWidth="1"/>
    <col min="9846" max="9846" width="11.42578125" style="195"/>
    <col min="9847" max="9847" width="18.85546875" style="195" customWidth="1"/>
    <col min="9848" max="9848" width="15.5703125" style="195" bestFit="1" customWidth="1"/>
    <col min="9849" max="9849" width="7.5703125" style="195" bestFit="1" customWidth="1"/>
    <col min="9850" max="9850" width="15.85546875" style="195" bestFit="1" customWidth="1"/>
    <col min="9851" max="9852" width="11.85546875" style="195" customWidth="1"/>
    <col min="9853" max="9853" width="7.7109375" style="195" bestFit="1" customWidth="1"/>
    <col min="9854" max="9854" width="9.140625" style="195" customWidth="1"/>
    <col min="9855" max="9855" width="10.140625" style="195" bestFit="1" customWidth="1"/>
    <col min="9856" max="9856" width="8.7109375" style="195" bestFit="1" customWidth="1"/>
    <col min="9857" max="9857" width="9.5703125" style="195" customWidth="1"/>
    <col min="9858" max="9858" width="10.28515625" style="195" customWidth="1"/>
    <col min="9859" max="9859" width="8.85546875" style="195" customWidth="1"/>
    <col min="9860" max="9860" width="9.7109375" style="195" customWidth="1"/>
    <col min="9861" max="9861" width="10.140625" style="195" customWidth="1"/>
    <col min="9862" max="9862" width="10.5703125" style="195" customWidth="1"/>
    <col min="9863" max="9863" width="12.140625" style="195" customWidth="1"/>
    <col min="9864" max="9864" width="9.85546875" style="195" customWidth="1"/>
    <col min="9865" max="9865" width="8.7109375" style="195" customWidth="1"/>
    <col min="9866" max="9867" width="6.140625" style="195" bestFit="1" customWidth="1"/>
    <col min="9868" max="9868" width="8.42578125" style="195" bestFit="1" customWidth="1"/>
    <col min="9869" max="9869" width="8.85546875" style="195" bestFit="1" customWidth="1"/>
    <col min="9870" max="9870" width="8.42578125" style="195" bestFit="1" customWidth="1"/>
    <col min="9871" max="9871" width="8.85546875" style="195" bestFit="1" customWidth="1"/>
    <col min="9872" max="9872" width="8.42578125" style="195" bestFit="1" customWidth="1"/>
    <col min="9873" max="9876" width="9.28515625" style="195" bestFit="1" customWidth="1"/>
    <col min="9877" max="9877" width="11" style="195" bestFit="1" customWidth="1"/>
    <col min="9878" max="9878" width="11.42578125" style="195"/>
    <col min="9879" max="9879" width="11" style="195" bestFit="1" customWidth="1"/>
    <col min="9880" max="9885" width="7.85546875" style="195" bestFit="1" customWidth="1"/>
    <col min="9886" max="9893" width="12" style="195" bestFit="1" customWidth="1"/>
    <col min="9894" max="9895" width="12.85546875" style="195" bestFit="1" customWidth="1"/>
    <col min="9896" max="9897" width="19.140625" style="195" bestFit="1" customWidth="1"/>
    <col min="9898" max="9900" width="20.140625" style="195" bestFit="1" customWidth="1"/>
    <col min="9901" max="9902" width="16.85546875" style="195" bestFit="1" customWidth="1"/>
    <col min="9903" max="9904" width="14.7109375" style="195" bestFit="1" customWidth="1"/>
    <col min="9905" max="9907" width="15.7109375" style="195" bestFit="1" customWidth="1"/>
    <col min="9908" max="9912" width="22.7109375" style="195" bestFit="1" customWidth="1"/>
    <col min="9913" max="9917" width="15.5703125" style="195" bestFit="1" customWidth="1"/>
    <col min="9918" max="9985" width="11.42578125" style="195"/>
    <col min="9986" max="9986" width="7.85546875" style="195" customWidth="1"/>
    <col min="9987" max="9987" width="66.5703125" style="195" customWidth="1"/>
    <col min="9988" max="9988" width="9.85546875" style="195" customWidth="1"/>
    <col min="9989" max="9994" width="7.140625" style="195" bestFit="1" customWidth="1"/>
    <col min="9995" max="10000" width="7.7109375" style="195" bestFit="1" customWidth="1"/>
    <col min="10001" max="10007" width="7.28515625" style="195" bestFit="1" customWidth="1"/>
    <col min="10008" max="10016" width="12.42578125" style="195" bestFit="1" customWidth="1"/>
    <col min="10017" max="10020" width="11" style="195" customWidth="1"/>
    <col min="10021" max="10021" width="11.7109375" style="195" customWidth="1"/>
    <col min="10022" max="10035" width="11" style="195" customWidth="1"/>
    <col min="10036" max="10036" width="11.5703125" style="195" customWidth="1"/>
    <col min="10037" max="10039" width="11" style="195" customWidth="1"/>
    <col min="10040" max="10040" width="11.5703125" style="195" customWidth="1"/>
    <col min="10041" max="10042" width="11" style="195" customWidth="1"/>
    <col min="10043" max="10043" width="11.7109375" style="195" customWidth="1"/>
    <col min="10044" max="10047" width="11" style="195" customWidth="1"/>
    <col min="10048" max="10051" width="10.140625" style="195" customWidth="1"/>
    <col min="10052" max="10052" width="12.7109375" style="195" customWidth="1"/>
    <col min="10053" max="10053" width="13.140625" style="195" customWidth="1"/>
    <col min="10054" max="10070" width="10.140625" style="195" customWidth="1"/>
    <col min="10071" max="10071" width="11" style="195" customWidth="1"/>
    <col min="10072" max="10072" width="11.5703125" style="195" customWidth="1"/>
    <col min="10073" max="10074" width="10.140625" style="195" customWidth="1"/>
    <col min="10075" max="10075" width="11.28515625" style="195" customWidth="1"/>
    <col min="10076" max="10078" width="10.140625" style="195" customWidth="1"/>
    <col min="10079" max="10079" width="12.42578125" style="195" customWidth="1"/>
    <col min="10080" max="10080" width="13.7109375" style="195" customWidth="1"/>
    <col min="10081" max="10082" width="10.140625" style="195" customWidth="1"/>
    <col min="10083" max="10083" width="10.7109375" style="195" customWidth="1"/>
    <col min="10084" max="10084" width="11.42578125" style="195"/>
    <col min="10085" max="10086" width="10.140625" style="195" customWidth="1"/>
    <col min="10087" max="10087" width="11.28515625" style="195" customWidth="1"/>
    <col min="10088" max="10088" width="10.140625" style="195" customWidth="1"/>
    <col min="10089" max="10089" width="11.42578125" style="195"/>
    <col min="10090" max="10090" width="10.140625" style="195" customWidth="1"/>
    <col min="10091" max="10091" width="11.42578125" style="195"/>
    <col min="10092" max="10092" width="11.28515625" style="195" customWidth="1"/>
    <col min="10093" max="10093" width="10.140625" style="195" customWidth="1"/>
    <col min="10094" max="10094" width="12.42578125" style="195" customWidth="1"/>
    <col min="10095" max="10095" width="13.7109375" style="195" customWidth="1"/>
    <col min="10096" max="10099" width="10.140625" style="195" customWidth="1"/>
    <col min="10100" max="10100" width="15.28515625" style="195" bestFit="1" customWidth="1"/>
    <col min="10101" max="10101" width="15.85546875" style="195" bestFit="1" customWidth="1"/>
    <col min="10102" max="10102" width="11.42578125" style="195"/>
    <col min="10103" max="10103" width="18.85546875" style="195" customWidth="1"/>
    <col min="10104" max="10104" width="15.5703125" style="195" bestFit="1" customWidth="1"/>
    <col min="10105" max="10105" width="7.5703125" style="195" bestFit="1" customWidth="1"/>
    <col min="10106" max="10106" width="15.85546875" style="195" bestFit="1" customWidth="1"/>
    <col min="10107" max="10108" width="11.85546875" style="195" customWidth="1"/>
    <col min="10109" max="10109" width="7.7109375" style="195" bestFit="1" customWidth="1"/>
    <col min="10110" max="10110" width="9.140625" style="195" customWidth="1"/>
    <col min="10111" max="10111" width="10.140625" style="195" bestFit="1" customWidth="1"/>
    <col min="10112" max="10112" width="8.7109375" style="195" bestFit="1" customWidth="1"/>
    <col min="10113" max="10113" width="9.5703125" style="195" customWidth="1"/>
    <col min="10114" max="10114" width="10.28515625" style="195" customWidth="1"/>
    <col min="10115" max="10115" width="8.85546875" style="195" customWidth="1"/>
    <col min="10116" max="10116" width="9.7109375" style="195" customWidth="1"/>
    <col min="10117" max="10117" width="10.140625" style="195" customWidth="1"/>
    <col min="10118" max="10118" width="10.5703125" style="195" customWidth="1"/>
    <col min="10119" max="10119" width="12.140625" style="195" customWidth="1"/>
    <col min="10120" max="10120" width="9.85546875" style="195" customWidth="1"/>
    <col min="10121" max="10121" width="8.7109375" style="195" customWidth="1"/>
    <col min="10122" max="10123" width="6.140625" style="195" bestFit="1" customWidth="1"/>
    <col min="10124" max="10124" width="8.42578125" style="195" bestFit="1" customWidth="1"/>
    <col min="10125" max="10125" width="8.85546875" style="195" bestFit="1" customWidth="1"/>
    <col min="10126" max="10126" width="8.42578125" style="195" bestFit="1" customWidth="1"/>
    <col min="10127" max="10127" width="8.85546875" style="195" bestFit="1" customWidth="1"/>
    <col min="10128" max="10128" width="8.42578125" style="195" bestFit="1" customWidth="1"/>
    <col min="10129" max="10132" width="9.28515625" style="195" bestFit="1" customWidth="1"/>
    <col min="10133" max="10133" width="11" style="195" bestFit="1" customWidth="1"/>
    <col min="10134" max="10134" width="11.42578125" style="195"/>
    <col min="10135" max="10135" width="11" style="195" bestFit="1" customWidth="1"/>
    <col min="10136" max="10141" width="7.85546875" style="195" bestFit="1" customWidth="1"/>
    <col min="10142" max="10149" width="12" style="195" bestFit="1" customWidth="1"/>
    <col min="10150" max="10151" width="12.85546875" style="195" bestFit="1" customWidth="1"/>
    <col min="10152" max="10153" width="19.140625" style="195" bestFit="1" customWidth="1"/>
    <col min="10154" max="10156" width="20.140625" style="195" bestFit="1" customWidth="1"/>
    <col min="10157" max="10158" width="16.85546875" style="195" bestFit="1" customWidth="1"/>
    <col min="10159" max="10160" width="14.7109375" style="195" bestFit="1" customWidth="1"/>
    <col min="10161" max="10163" width="15.7109375" style="195" bestFit="1" customWidth="1"/>
    <col min="10164" max="10168" width="22.7109375" style="195" bestFit="1" customWidth="1"/>
    <col min="10169" max="10173" width="15.5703125" style="195" bestFit="1" customWidth="1"/>
    <col min="10174" max="10241" width="11.42578125" style="195"/>
    <col min="10242" max="10242" width="7.85546875" style="195" customWidth="1"/>
    <col min="10243" max="10243" width="66.5703125" style="195" customWidth="1"/>
    <col min="10244" max="10244" width="9.85546875" style="195" customWidth="1"/>
    <col min="10245" max="10250" width="7.140625" style="195" bestFit="1" customWidth="1"/>
    <col min="10251" max="10256" width="7.7109375" style="195" bestFit="1" customWidth="1"/>
    <col min="10257" max="10263" width="7.28515625" style="195" bestFit="1" customWidth="1"/>
    <col min="10264" max="10272" width="12.42578125" style="195" bestFit="1" customWidth="1"/>
    <col min="10273" max="10276" width="11" style="195" customWidth="1"/>
    <col min="10277" max="10277" width="11.7109375" style="195" customWidth="1"/>
    <col min="10278" max="10291" width="11" style="195" customWidth="1"/>
    <col min="10292" max="10292" width="11.5703125" style="195" customWidth="1"/>
    <col min="10293" max="10295" width="11" style="195" customWidth="1"/>
    <col min="10296" max="10296" width="11.5703125" style="195" customWidth="1"/>
    <col min="10297" max="10298" width="11" style="195" customWidth="1"/>
    <col min="10299" max="10299" width="11.7109375" style="195" customWidth="1"/>
    <col min="10300" max="10303" width="11" style="195" customWidth="1"/>
    <col min="10304" max="10307" width="10.140625" style="195" customWidth="1"/>
    <col min="10308" max="10308" width="12.7109375" style="195" customWidth="1"/>
    <col min="10309" max="10309" width="13.140625" style="195" customWidth="1"/>
    <col min="10310" max="10326" width="10.140625" style="195" customWidth="1"/>
    <col min="10327" max="10327" width="11" style="195" customWidth="1"/>
    <col min="10328" max="10328" width="11.5703125" style="195" customWidth="1"/>
    <col min="10329" max="10330" width="10.140625" style="195" customWidth="1"/>
    <col min="10331" max="10331" width="11.28515625" style="195" customWidth="1"/>
    <col min="10332" max="10334" width="10.140625" style="195" customWidth="1"/>
    <col min="10335" max="10335" width="12.42578125" style="195" customWidth="1"/>
    <col min="10336" max="10336" width="13.7109375" style="195" customWidth="1"/>
    <col min="10337" max="10338" width="10.140625" style="195" customWidth="1"/>
    <col min="10339" max="10339" width="10.7109375" style="195" customWidth="1"/>
    <col min="10340" max="10340" width="11.42578125" style="195"/>
    <col min="10341" max="10342" width="10.140625" style="195" customWidth="1"/>
    <col min="10343" max="10343" width="11.28515625" style="195" customWidth="1"/>
    <col min="10344" max="10344" width="10.140625" style="195" customWidth="1"/>
    <col min="10345" max="10345" width="11.42578125" style="195"/>
    <col min="10346" max="10346" width="10.140625" style="195" customWidth="1"/>
    <col min="10347" max="10347" width="11.42578125" style="195"/>
    <col min="10348" max="10348" width="11.28515625" style="195" customWidth="1"/>
    <col min="10349" max="10349" width="10.140625" style="195" customWidth="1"/>
    <col min="10350" max="10350" width="12.42578125" style="195" customWidth="1"/>
    <col min="10351" max="10351" width="13.7109375" style="195" customWidth="1"/>
    <col min="10352" max="10355" width="10.140625" style="195" customWidth="1"/>
    <col min="10356" max="10356" width="15.28515625" style="195" bestFit="1" customWidth="1"/>
    <col min="10357" max="10357" width="15.85546875" style="195" bestFit="1" customWidth="1"/>
    <col min="10358" max="10358" width="11.42578125" style="195"/>
    <col min="10359" max="10359" width="18.85546875" style="195" customWidth="1"/>
    <col min="10360" max="10360" width="15.5703125" style="195" bestFit="1" customWidth="1"/>
    <col min="10361" max="10361" width="7.5703125" style="195" bestFit="1" customWidth="1"/>
    <col min="10362" max="10362" width="15.85546875" style="195" bestFit="1" customWidth="1"/>
    <col min="10363" max="10364" width="11.85546875" style="195" customWidth="1"/>
    <col min="10365" max="10365" width="7.7109375" style="195" bestFit="1" customWidth="1"/>
    <col min="10366" max="10366" width="9.140625" style="195" customWidth="1"/>
    <col min="10367" max="10367" width="10.140625" style="195" bestFit="1" customWidth="1"/>
    <col min="10368" max="10368" width="8.7109375" style="195" bestFit="1" customWidth="1"/>
    <col min="10369" max="10369" width="9.5703125" style="195" customWidth="1"/>
    <col min="10370" max="10370" width="10.28515625" style="195" customWidth="1"/>
    <col min="10371" max="10371" width="8.85546875" style="195" customWidth="1"/>
    <col min="10372" max="10372" width="9.7109375" style="195" customWidth="1"/>
    <col min="10373" max="10373" width="10.140625" style="195" customWidth="1"/>
    <col min="10374" max="10374" width="10.5703125" style="195" customWidth="1"/>
    <col min="10375" max="10375" width="12.140625" style="195" customWidth="1"/>
    <col min="10376" max="10376" width="9.85546875" style="195" customWidth="1"/>
    <col min="10377" max="10377" width="8.7109375" style="195" customWidth="1"/>
    <col min="10378" max="10379" width="6.140625" style="195" bestFit="1" customWidth="1"/>
    <col min="10380" max="10380" width="8.42578125" style="195" bestFit="1" customWidth="1"/>
    <col min="10381" max="10381" width="8.85546875" style="195" bestFit="1" customWidth="1"/>
    <col min="10382" max="10382" width="8.42578125" style="195" bestFit="1" customWidth="1"/>
    <col min="10383" max="10383" width="8.85546875" style="195" bestFit="1" customWidth="1"/>
    <col min="10384" max="10384" width="8.42578125" style="195" bestFit="1" customWidth="1"/>
    <col min="10385" max="10388" width="9.28515625" style="195" bestFit="1" customWidth="1"/>
    <col min="10389" max="10389" width="11" style="195" bestFit="1" customWidth="1"/>
    <col min="10390" max="10390" width="11.42578125" style="195"/>
    <col min="10391" max="10391" width="11" style="195" bestFit="1" customWidth="1"/>
    <col min="10392" max="10397" width="7.85546875" style="195" bestFit="1" customWidth="1"/>
    <col min="10398" max="10405" width="12" style="195" bestFit="1" customWidth="1"/>
    <col min="10406" max="10407" width="12.85546875" style="195" bestFit="1" customWidth="1"/>
    <col min="10408" max="10409" width="19.140625" style="195" bestFit="1" customWidth="1"/>
    <col min="10410" max="10412" width="20.140625" style="195" bestFit="1" customWidth="1"/>
    <col min="10413" max="10414" width="16.85546875" style="195" bestFit="1" customWidth="1"/>
    <col min="10415" max="10416" width="14.7109375" style="195" bestFit="1" customWidth="1"/>
    <col min="10417" max="10419" width="15.7109375" style="195" bestFit="1" customWidth="1"/>
    <col min="10420" max="10424" width="22.7109375" style="195" bestFit="1" customWidth="1"/>
    <col min="10425" max="10429" width="15.5703125" style="195" bestFit="1" customWidth="1"/>
    <col min="10430" max="10497" width="11.42578125" style="195"/>
    <col min="10498" max="10498" width="7.85546875" style="195" customWidth="1"/>
    <col min="10499" max="10499" width="66.5703125" style="195" customWidth="1"/>
    <col min="10500" max="10500" width="9.85546875" style="195" customWidth="1"/>
    <col min="10501" max="10506" width="7.140625" style="195" bestFit="1" customWidth="1"/>
    <col min="10507" max="10512" width="7.7109375" style="195" bestFit="1" customWidth="1"/>
    <col min="10513" max="10519" width="7.28515625" style="195" bestFit="1" customWidth="1"/>
    <col min="10520" max="10528" width="12.42578125" style="195" bestFit="1" customWidth="1"/>
    <col min="10529" max="10532" width="11" style="195" customWidth="1"/>
    <col min="10533" max="10533" width="11.7109375" style="195" customWidth="1"/>
    <col min="10534" max="10547" width="11" style="195" customWidth="1"/>
    <col min="10548" max="10548" width="11.5703125" style="195" customWidth="1"/>
    <col min="10549" max="10551" width="11" style="195" customWidth="1"/>
    <col min="10552" max="10552" width="11.5703125" style="195" customWidth="1"/>
    <col min="10553" max="10554" width="11" style="195" customWidth="1"/>
    <col min="10555" max="10555" width="11.7109375" style="195" customWidth="1"/>
    <col min="10556" max="10559" width="11" style="195" customWidth="1"/>
    <col min="10560" max="10563" width="10.140625" style="195" customWidth="1"/>
    <col min="10564" max="10564" width="12.7109375" style="195" customWidth="1"/>
    <col min="10565" max="10565" width="13.140625" style="195" customWidth="1"/>
    <col min="10566" max="10582" width="10.140625" style="195" customWidth="1"/>
    <col min="10583" max="10583" width="11" style="195" customWidth="1"/>
    <col min="10584" max="10584" width="11.5703125" style="195" customWidth="1"/>
    <col min="10585" max="10586" width="10.140625" style="195" customWidth="1"/>
    <col min="10587" max="10587" width="11.28515625" style="195" customWidth="1"/>
    <col min="10588" max="10590" width="10.140625" style="195" customWidth="1"/>
    <col min="10591" max="10591" width="12.42578125" style="195" customWidth="1"/>
    <col min="10592" max="10592" width="13.7109375" style="195" customWidth="1"/>
    <col min="10593" max="10594" width="10.140625" style="195" customWidth="1"/>
    <col min="10595" max="10595" width="10.7109375" style="195" customWidth="1"/>
    <col min="10596" max="10596" width="11.42578125" style="195"/>
    <col min="10597" max="10598" width="10.140625" style="195" customWidth="1"/>
    <col min="10599" max="10599" width="11.28515625" style="195" customWidth="1"/>
    <col min="10600" max="10600" width="10.140625" style="195" customWidth="1"/>
    <col min="10601" max="10601" width="11.42578125" style="195"/>
    <col min="10602" max="10602" width="10.140625" style="195" customWidth="1"/>
    <col min="10603" max="10603" width="11.42578125" style="195"/>
    <col min="10604" max="10604" width="11.28515625" style="195" customWidth="1"/>
    <col min="10605" max="10605" width="10.140625" style="195" customWidth="1"/>
    <col min="10606" max="10606" width="12.42578125" style="195" customWidth="1"/>
    <col min="10607" max="10607" width="13.7109375" style="195" customWidth="1"/>
    <col min="10608" max="10611" width="10.140625" style="195" customWidth="1"/>
    <col min="10612" max="10612" width="15.28515625" style="195" bestFit="1" customWidth="1"/>
    <col min="10613" max="10613" width="15.85546875" style="195" bestFit="1" customWidth="1"/>
    <col min="10614" max="10614" width="11.42578125" style="195"/>
    <col min="10615" max="10615" width="18.85546875" style="195" customWidth="1"/>
    <col min="10616" max="10616" width="15.5703125" style="195" bestFit="1" customWidth="1"/>
    <col min="10617" max="10617" width="7.5703125" style="195" bestFit="1" customWidth="1"/>
    <col min="10618" max="10618" width="15.85546875" style="195" bestFit="1" customWidth="1"/>
    <col min="10619" max="10620" width="11.85546875" style="195" customWidth="1"/>
    <col min="10621" max="10621" width="7.7109375" style="195" bestFit="1" customWidth="1"/>
    <col min="10622" max="10622" width="9.140625" style="195" customWidth="1"/>
    <col min="10623" max="10623" width="10.140625" style="195" bestFit="1" customWidth="1"/>
    <col min="10624" max="10624" width="8.7109375" style="195" bestFit="1" customWidth="1"/>
    <col min="10625" max="10625" width="9.5703125" style="195" customWidth="1"/>
    <col min="10626" max="10626" width="10.28515625" style="195" customWidth="1"/>
    <col min="10627" max="10627" width="8.85546875" style="195" customWidth="1"/>
    <col min="10628" max="10628" width="9.7109375" style="195" customWidth="1"/>
    <col min="10629" max="10629" width="10.140625" style="195" customWidth="1"/>
    <col min="10630" max="10630" width="10.5703125" style="195" customWidth="1"/>
    <col min="10631" max="10631" width="12.140625" style="195" customWidth="1"/>
    <col min="10632" max="10632" width="9.85546875" style="195" customWidth="1"/>
    <col min="10633" max="10633" width="8.7109375" style="195" customWidth="1"/>
    <col min="10634" max="10635" width="6.140625" style="195" bestFit="1" customWidth="1"/>
    <col min="10636" max="10636" width="8.42578125" style="195" bestFit="1" customWidth="1"/>
    <col min="10637" max="10637" width="8.85546875" style="195" bestFit="1" customWidth="1"/>
    <col min="10638" max="10638" width="8.42578125" style="195" bestFit="1" customWidth="1"/>
    <col min="10639" max="10639" width="8.85546875" style="195" bestFit="1" customWidth="1"/>
    <col min="10640" max="10640" width="8.42578125" style="195" bestFit="1" customWidth="1"/>
    <col min="10641" max="10644" width="9.28515625" style="195" bestFit="1" customWidth="1"/>
    <col min="10645" max="10645" width="11" style="195" bestFit="1" customWidth="1"/>
    <col min="10646" max="10646" width="11.42578125" style="195"/>
    <col min="10647" max="10647" width="11" style="195" bestFit="1" customWidth="1"/>
    <col min="10648" max="10653" width="7.85546875" style="195" bestFit="1" customWidth="1"/>
    <col min="10654" max="10661" width="12" style="195" bestFit="1" customWidth="1"/>
    <col min="10662" max="10663" width="12.85546875" style="195" bestFit="1" customWidth="1"/>
    <col min="10664" max="10665" width="19.140625" style="195" bestFit="1" customWidth="1"/>
    <col min="10666" max="10668" width="20.140625" style="195" bestFit="1" customWidth="1"/>
    <col min="10669" max="10670" width="16.85546875" style="195" bestFit="1" customWidth="1"/>
    <col min="10671" max="10672" width="14.7109375" style="195" bestFit="1" customWidth="1"/>
    <col min="10673" max="10675" width="15.7109375" style="195" bestFit="1" customWidth="1"/>
    <col min="10676" max="10680" width="22.7109375" style="195" bestFit="1" customWidth="1"/>
    <col min="10681" max="10685" width="15.5703125" style="195" bestFit="1" customWidth="1"/>
    <col min="10686" max="10753" width="11.42578125" style="195"/>
    <col min="10754" max="10754" width="7.85546875" style="195" customWidth="1"/>
    <col min="10755" max="10755" width="66.5703125" style="195" customWidth="1"/>
    <col min="10756" max="10756" width="9.85546875" style="195" customWidth="1"/>
    <col min="10757" max="10762" width="7.140625" style="195" bestFit="1" customWidth="1"/>
    <col min="10763" max="10768" width="7.7109375" style="195" bestFit="1" customWidth="1"/>
    <col min="10769" max="10775" width="7.28515625" style="195" bestFit="1" customWidth="1"/>
    <col min="10776" max="10784" width="12.42578125" style="195" bestFit="1" customWidth="1"/>
    <col min="10785" max="10788" width="11" style="195" customWidth="1"/>
    <col min="10789" max="10789" width="11.7109375" style="195" customWidth="1"/>
    <col min="10790" max="10803" width="11" style="195" customWidth="1"/>
    <col min="10804" max="10804" width="11.5703125" style="195" customWidth="1"/>
    <col min="10805" max="10807" width="11" style="195" customWidth="1"/>
    <col min="10808" max="10808" width="11.5703125" style="195" customWidth="1"/>
    <col min="10809" max="10810" width="11" style="195" customWidth="1"/>
    <col min="10811" max="10811" width="11.7109375" style="195" customWidth="1"/>
    <col min="10812" max="10815" width="11" style="195" customWidth="1"/>
    <col min="10816" max="10819" width="10.140625" style="195" customWidth="1"/>
    <col min="10820" max="10820" width="12.7109375" style="195" customWidth="1"/>
    <col min="10821" max="10821" width="13.140625" style="195" customWidth="1"/>
    <col min="10822" max="10838" width="10.140625" style="195" customWidth="1"/>
    <col min="10839" max="10839" width="11" style="195" customWidth="1"/>
    <col min="10840" max="10840" width="11.5703125" style="195" customWidth="1"/>
    <col min="10841" max="10842" width="10.140625" style="195" customWidth="1"/>
    <col min="10843" max="10843" width="11.28515625" style="195" customWidth="1"/>
    <col min="10844" max="10846" width="10.140625" style="195" customWidth="1"/>
    <col min="10847" max="10847" width="12.42578125" style="195" customWidth="1"/>
    <col min="10848" max="10848" width="13.7109375" style="195" customWidth="1"/>
    <col min="10849" max="10850" width="10.140625" style="195" customWidth="1"/>
    <col min="10851" max="10851" width="10.7109375" style="195" customWidth="1"/>
    <col min="10852" max="10852" width="11.42578125" style="195"/>
    <col min="10853" max="10854" width="10.140625" style="195" customWidth="1"/>
    <col min="10855" max="10855" width="11.28515625" style="195" customWidth="1"/>
    <col min="10856" max="10856" width="10.140625" style="195" customWidth="1"/>
    <col min="10857" max="10857" width="11.42578125" style="195"/>
    <col min="10858" max="10858" width="10.140625" style="195" customWidth="1"/>
    <col min="10859" max="10859" width="11.42578125" style="195"/>
    <col min="10860" max="10860" width="11.28515625" style="195" customWidth="1"/>
    <col min="10861" max="10861" width="10.140625" style="195" customWidth="1"/>
    <col min="10862" max="10862" width="12.42578125" style="195" customWidth="1"/>
    <col min="10863" max="10863" width="13.7109375" style="195" customWidth="1"/>
    <col min="10864" max="10867" width="10.140625" style="195" customWidth="1"/>
    <col min="10868" max="10868" width="15.28515625" style="195" bestFit="1" customWidth="1"/>
    <col min="10869" max="10869" width="15.85546875" style="195" bestFit="1" customWidth="1"/>
    <col min="10870" max="10870" width="11.42578125" style="195"/>
    <col min="10871" max="10871" width="18.85546875" style="195" customWidth="1"/>
    <col min="10872" max="10872" width="15.5703125" style="195" bestFit="1" customWidth="1"/>
    <col min="10873" max="10873" width="7.5703125" style="195" bestFit="1" customWidth="1"/>
    <col min="10874" max="10874" width="15.85546875" style="195" bestFit="1" customWidth="1"/>
    <col min="10875" max="10876" width="11.85546875" style="195" customWidth="1"/>
    <col min="10877" max="10877" width="7.7109375" style="195" bestFit="1" customWidth="1"/>
    <col min="10878" max="10878" width="9.140625" style="195" customWidth="1"/>
    <col min="10879" max="10879" width="10.140625" style="195" bestFit="1" customWidth="1"/>
    <col min="10880" max="10880" width="8.7109375" style="195" bestFit="1" customWidth="1"/>
    <col min="10881" max="10881" width="9.5703125" style="195" customWidth="1"/>
    <col min="10882" max="10882" width="10.28515625" style="195" customWidth="1"/>
    <col min="10883" max="10883" width="8.85546875" style="195" customWidth="1"/>
    <col min="10884" max="10884" width="9.7109375" style="195" customWidth="1"/>
    <col min="10885" max="10885" width="10.140625" style="195" customWidth="1"/>
    <col min="10886" max="10886" width="10.5703125" style="195" customWidth="1"/>
    <col min="10887" max="10887" width="12.140625" style="195" customWidth="1"/>
    <col min="10888" max="10888" width="9.85546875" style="195" customWidth="1"/>
    <col min="10889" max="10889" width="8.7109375" style="195" customWidth="1"/>
    <col min="10890" max="10891" width="6.140625" style="195" bestFit="1" customWidth="1"/>
    <col min="10892" max="10892" width="8.42578125" style="195" bestFit="1" customWidth="1"/>
    <col min="10893" max="10893" width="8.85546875" style="195" bestFit="1" customWidth="1"/>
    <col min="10894" max="10894" width="8.42578125" style="195" bestFit="1" customWidth="1"/>
    <col min="10895" max="10895" width="8.85546875" style="195" bestFit="1" customWidth="1"/>
    <col min="10896" max="10896" width="8.42578125" style="195" bestFit="1" customWidth="1"/>
    <col min="10897" max="10900" width="9.28515625" style="195" bestFit="1" customWidth="1"/>
    <col min="10901" max="10901" width="11" style="195" bestFit="1" customWidth="1"/>
    <col min="10902" max="10902" width="11.42578125" style="195"/>
    <col min="10903" max="10903" width="11" style="195" bestFit="1" customWidth="1"/>
    <col min="10904" max="10909" width="7.85546875" style="195" bestFit="1" customWidth="1"/>
    <col min="10910" max="10917" width="12" style="195" bestFit="1" customWidth="1"/>
    <col min="10918" max="10919" width="12.85546875" style="195" bestFit="1" customWidth="1"/>
    <col min="10920" max="10921" width="19.140625" style="195" bestFit="1" customWidth="1"/>
    <col min="10922" max="10924" width="20.140625" style="195" bestFit="1" customWidth="1"/>
    <col min="10925" max="10926" width="16.85546875" style="195" bestFit="1" customWidth="1"/>
    <col min="10927" max="10928" width="14.7109375" style="195" bestFit="1" customWidth="1"/>
    <col min="10929" max="10931" width="15.7109375" style="195" bestFit="1" customWidth="1"/>
    <col min="10932" max="10936" width="22.7109375" style="195" bestFit="1" customWidth="1"/>
    <col min="10937" max="10941" width="15.5703125" style="195" bestFit="1" customWidth="1"/>
    <col min="10942" max="11009" width="11.42578125" style="195"/>
    <col min="11010" max="11010" width="7.85546875" style="195" customWidth="1"/>
    <col min="11011" max="11011" width="66.5703125" style="195" customWidth="1"/>
    <col min="11012" max="11012" width="9.85546875" style="195" customWidth="1"/>
    <col min="11013" max="11018" width="7.140625" style="195" bestFit="1" customWidth="1"/>
    <col min="11019" max="11024" width="7.7109375" style="195" bestFit="1" customWidth="1"/>
    <col min="11025" max="11031" width="7.28515625" style="195" bestFit="1" customWidth="1"/>
    <col min="11032" max="11040" width="12.42578125" style="195" bestFit="1" customWidth="1"/>
    <col min="11041" max="11044" width="11" style="195" customWidth="1"/>
    <col min="11045" max="11045" width="11.7109375" style="195" customWidth="1"/>
    <col min="11046" max="11059" width="11" style="195" customWidth="1"/>
    <col min="11060" max="11060" width="11.5703125" style="195" customWidth="1"/>
    <col min="11061" max="11063" width="11" style="195" customWidth="1"/>
    <col min="11064" max="11064" width="11.5703125" style="195" customWidth="1"/>
    <col min="11065" max="11066" width="11" style="195" customWidth="1"/>
    <col min="11067" max="11067" width="11.7109375" style="195" customWidth="1"/>
    <col min="11068" max="11071" width="11" style="195" customWidth="1"/>
    <col min="11072" max="11075" width="10.140625" style="195" customWidth="1"/>
    <col min="11076" max="11076" width="12.7109375" style="195" customWidth="1"/>
    <col min="11077" max="11077" width="13.140625" style="195" customWidth="1"/>
    <col min="11078" max="11094" width="10.140625" style="195" customWidth="1"/>
    <col min="11095" max="11095" width="11" style="195" customWidth="1"/>
    <col min="11096" max="11096" width="11.5703125" style="195" customWidth="1"/>
    <col min="11097" max="11098" width="10.140625" style="195" customWidth="1"/>
    <col min="11099" max="11099" width="11.28515625" style="195" customWidth="1"/>
    <col min="11100" max="11102" width="10.140625" style="195" customWidth="1"/>
    <col min="11103" max="11103" width="12.42578125" style="195" customWidth="1"/>
    <col min="11104" max="11104" width="13.7109375" style="195" customWidth="1"/>
    <col min="11105" max="11106" width="10.140625" style="195" customWidth="1"/>
    <col min="11107" max="11107" width="10.7109375" style="195" customWidth="1"/>
    <col min="11108" max="11108" width="11.42578125" style="195"/>
    <col min="11109" max="11110" width="10.140625" style="195" customWidth="1"/>
    <col min="11111" max="11111" width="11.28515625" style="195" customWidth="1"/>
    <col min="11112" max="11112" width="10.140625" style="195" customWidth="1"/>
    <col min="11113" max="11113" width="11.42578125" style="195"/>
    <col min="11114" max="11114" width="10.140625" style="195" customWidth="1"/>
    <col min="11115" max="11115" width="11.42578125" style="195"/>
    <col min="11116" max="11116" width="11.28515625" style="195" customWidth="1"/>
    <col min="11117" max="11117" width="10.140625" style="195" customWidth="1"/>
    <col min="11118" max="11118" width="12.42578125" style="195" customWidth="1"/>
    <col min="11119" max="11119" width="13.7109375" style="195" customWidth="1"/>
    <col min="11120" max="11123" width="10.140625" style="195" customWidth="1"/>
    <col min="11124" max="11124" width="15.28515625" style="195" bestFit="1" customWidth="1"/>
    <col min="11125" max="11125" width="15.85546875" style="195" bestFit="1" customWidth="1"/>
    <col min="11126" max="11126" width="11.42578125" style="195"/>
    <col min="11127" max="11127" width="18.85546875" style="195" customWidth="1"/>
    <col min="11128" max="11128" width="15.5703125" style="195" bestFit="1" customWidth="1"/>
    <col min="11129" max="11129" width="7.5703125" style="195" bestFit="1" customWidth="1"/>
    <col min="11130" max="11130" width="15.85546875" style="195" bestFit="1" customWidth="1"/>
    <col min="11131" max="11132" width="11.85546875" style="195" customWidth="1"/>
    <col min="11133" max="11133" width="7.7109375" style="195" bestFit="1" customWidth="1"/>
    <col min="11134" max="11134" width="9.140625" style="195" customWidth="1"/>
    <col min="11135" max="11135" width="10.140625" style="195" bestFit="1" customWidth="1"/>
    <col min="11136" max="11136" width="8.7109375" style="195" bestFit="1" customWidth="1"/>
    <col min="11137" max="11137" width="9.5703125" style="195" customWidth="1"/>
    <col min="11138" max="11138" width="10.28515625" style="195" customWidth="1"/>
    <col min="11139" max="11139" width="8.85546875" style="195" customWidth="1"/>
    <col min="11140" max="11140" width="9.7109375" style="195" customWidth="1"/>
    <col min="11141" max="11141" width="10.140625" style="195" customWidth="1"/>
    <col min="11142" max="11142" width="10.5703125" style="195" customWidth="1"/>
    <col min="11143" max="11143" width="12.140625" style="195" customWidth="1"/>
    <col min="11144" max="11144" width="9.85546875" style="195" customWidth="1"/>
    <col min="11145" max="11145" width="8.7109375" style="195" customWidth="1"/>
    <col min="11146" max="11147" width="6.140625" style="195" bestFit="1" customWidth="1"/>
    <col min="11148" max="11148" width="8.42578125" style="195" bestFit="1" customWidth="1"/>
    <col min="11149" max="11149" width="8.85546875" style="195" bestFit="1" customWidth="1"/>
    <col min="11150" max="11150" width="8.42578125" style="195" bestFit="1" customWidth="1"/>
    <col min="11151" max="11151" width="8.85546875" style="195" bestFit="1" customWidth="1"/>
    <col min="11152" max="11152" width="8.42578125" style="195" bestFit="1" customWidth="1"/>
    <col min="11153" max="11156" width="9.28515625" style="195" bestFit="1" customWidth="1"/>
    <col min="11157" max="11157" width="11" style="195" bestFit="1" customWidth="1"/>
    <col min="11158" max="11158" width="11.42578125" style="195"/>
    <col min="11159" max="11159" width="11" style="195" bestFit="1" customWidth="1"/>
    <col min="11160" max="11165" width="7.85546875" style="195" bestFit="1" customWidth="1"/>
    <col min="11166" max="11173" width="12" style="195" bestFit="1" customWidth="1"/>
    <col min="11174" max="11175" width="12.85546875" style="195" bestFit="1" customWidth="1"/>
    <col min="11176" max="11177" width="19.140625" style="195" bestFit="1" customWidth="1"/>
    <col min="11178" max="11180" width="20.140625" style="195" bestFit="1" customWidth="1"/>
    <col min="11181" max="11182" width="16.85546875" style="195" bestFit="1" customWidth="1"/>
    <col min="11183" max="11184" width="14.7109375" style="195" bestFit="1" customWidth="1"/>
    <col min="11185" max="11187" width="15.7109375" style="195" bestFit="1" customWidth="1"/>
    <col min="11188" max="11192" width="22.7109375" style="195" bestFit="1" customWidth="1"/>
    <col min="11193" max="11197" width="15.5703125" style="195" bestFit="1" customWidth="1"/>
    <col min="11198" max="11265" width="11.42578125" style="195"/>
    <col min="11266" max="11266" width="7.85546875" style="195" customWidth="1"/>
    <col min="11267" max="11267" width="66.5703125" style="195" customWidth="1"/>
    <col min="11268" max="11268" width="9.85546875" style="195" customWidth="1"/>
    <col min="11269" max="11274" width="7.140625" style="195" bestFit="1" customWidth="1"/>
    <col min="11275" max="11280" width="7.7109375" style="195" bestFit="1" customWidth="1"/>
    <col min="11281" max="11287" width="7.28515625" style="195" bestFit="1" customWidth="1"/>
    <col min="11288" max="11296" width="12.42578125" style="195" bestFit="1" customWidth="1"/>
    <col min="11297" max="11300" width="11" style="195" customWidth="1"/>
    <col min="11301" max="11301" width="11.7109375" style="195" customWidth="1"/>
    <col min="11302" max="11315" width="11" style="195" customWidth="1"/>
    <col min="11316" max="11316" width="11.5703125" style="195" customWidth="1"/>
    <col min="11317" max="11319" width="11" style="195" customWidth="1"/>
    <col min="11320" max="11320" width="11.5703125" style="195" customWidth="1"/>
    <col min="11321" max="11322" width="11" style="195" customWidth="1"/>
    <col min="11323" max="11323" width="11.7109375" style="195" customWidth="1"/>
    <col min="11324" max="11327" width="11" style="195" customWidth="1"/>
    <col min="11328" max="11331" width="10.140625" style="195" customWidth="1"/>
    <col min="11332" max="11332" width="12.7109375" style="195" customWidth="1"/>
    <col min="11333" max="11333" width="13.140625" style="195" customWidth="1"/>
    <col min="11334" max="11350" width="10.140625" style="195" customWidth="1"/>
    <col min="11351" max="11351" width="11" style="195" customWidth="1"/>
    <col min="11352" max="11352" width="11.5703125" style="195" customWidth="1"/>
    <col min="11353" max="11354" width="10.140625" style="195" customWidth="1"/>
    <col min="11355" max="11355" width="11.28515625" style="195" customWidth="1"/>
    <col min="11356" max="11358" width="10.140625" style="195" customWidth="1"/>
    <col min="11359" max="11359" width="12.42578125" style="195" customWidth="1"/>
    <col min="11360" max="11360" width="13.7109375" style="195" customWidth="1"/>
    <col min="11361" max="11362" width="10.140625" style="195" customWidth="1"/>
    <col min="11363" max="11363" width="10.7109375" style="195" customWidth="1"/>
    <col min="11364" max="11364" width="11.42578125" style="195"/>
    <col min="11365" max="11366" width="10.140625" style="195" customWidth="1"/>
    <col min="11367" max="11367" width="11.28515625" style="195" customWidth="1"/>
    <col min="11368" max="11368" width="10.140625" style="195" customWidth="1"/>
    <col min="11369" max="11369" width="11.42578125" style="195"/>
    <col min="11370" max="11370" width="10.140625" style="195" customWidth="1"/>
    <col min="11371" max="11371" width="11.42578125" style="195"/>
    <col min="11372" max="11372" width="11.28515625" style="195" customWidth="1"/>
    <col min="11373" max="11373" width="10.140625" style="195" customWidth="1"/>
    <col min="11374" max="11374" width="12.42578125" style="195" customWidth="1"/>
    <col min="11375" max="11375" width="13.7109375" style="195" customWidth="1"/>
    <col min="11376" max="11379" width="10.140625" style="195" customWidth="1"/>
    <col min="11380" max="11380" width="15.28515625" style="195" bestFit="1" customWidth="1"/>
    <col min="11381" max="11381" width="15.85546875" style="195" bestFit="1" customWidth="1"/>
    <col min="11382" max="11382" width="11.42578125" style="195"/>
    <col min="11383" max="11383" width="18.85546875" style="195" customWidth="1"/>
    <col min="11384" max="11384" width="15.5703125" style="195" bestFit="1" customWidth="1"/>
    <col min="11385" max="11385" width="7.5703125" style="195" bestFit="1" customWidth="1"/>
    <col min="11386" max="11386" width="15.85546875" style="195" bestFit="1" customWidth="1"/>
    <col min="11387" max="11388" width="11.85546875" style="195" customWidth="1"/>
    <col min="11389" max="11389" width="7.7109375" style="195" bestFit="1" customWidth="1"/>
    <col min="11390" max="11390" width="9.140625" style="195" customWidth="1"/>
    <col min="11391" max="11391" width="10.140625" style="195" bestFit="1" customWidth="1"/>
    <col min="11392" max="11392" width="8.7109375" style="195" bestFit="1" customWidth="1"/>
    <col min="11393" max="11393" width="9.5703125" style="195" customWidth="1"/>
    <col min="11394" max="11394" width="10.28515625" style="195" customWidth="1"/>
    <col min="11395" max="11395" width="8.85546875" style="195" customWidth="1"/>
    <col min="11396" max="11396" width="9.7109375" style="195" customWidth="1"/>
    <col min="11397" max="11397" width="10.140625" style="195" customWidth="1"/>
    <col min="11398" max="11398" width="10.5703125" style="195" customWidth="1"/>
    <col min="11399" max="11399" width="12.140625" style="195" customWidth="1"/>
    <col min="11400" max="11400" width="9.85546875" style="195" customWidth="1"/>
    <col min="11401" max="11401" width="8.7109375" style="195" customWidth="1"/>
    <col min="11402" max="11403" width="6.140625" style="195" bestFit="1" customWidth="1"/>
    <col min="11404" max="11404" width="8.42578125" style="195" bestFit="1" customWidth="1"/>
    <col min="11405" max="11405" width="8.85546875" style="195" bestFit="1" customWidth="1"/>
    <col min="11406" max="11406" width="8.42578125" style="195" bestFit="1" customWidth="1"/>
    <col min="11407" max="11407" width="8.85546875" style="195" bestFit="1" customWidth="1"/>
    <col min="11408" max="11408" width="8.42578125" style="195" bestFit="1" customWidth="1"/>
    <col min="11409" max="11412" width="9.28515625" style="195" bestFit="1" customWidth="1"/>
    <col min="11413" max="11413" width="11" style="195" bestFit="1" customWidth="1"/>
    <col min="11414" max="11414" width="11.42578125" style="195"/>
    <col min="11415" max="11415" width="11" style="195" bestFit="1" customWidth="1"/>
    <col min="11416" max="11421" width="7.85546875" style="195" bestFit="1" customWidth="1"/>
    <col min="11422" max="11429" width="12" style="195" bestFit="1" customWidth="1"/>
    <col min="11430" max="11431" width="12.85546875" style="195" bestFit="1" customWidth="1"/>
    <col min="11432" max="11433" width="19.140625" style="195" bestFit="1" customWidth="1"/>
    <col min="11434" max="11436" width="20.140625" style="195" bestFit="1" customWidth="1"/>
    <col min="11437" max="11438" width="16.85546875" style="195" bestFit="1" customWidth="1"/>
    <col min="11439" max="11440" width="14.7109375" style="195" bestFit="1" customWidth="1"/>
    <col min="11441" max="11443" width="15.7109375" style="195" bestFit="1" customWidth="1"/>
    <col min="11444" max="11448" width="22.7109375" style="195" bestFit="1" customWidth="1"/>
    <col min="11449" max="11453" width="15.5703125" style="195" bestFit="1" customWidth="1"/>
    <col min="11454" max="11521" width="11.42578125" style="195"/>
    <col min="11522" max="11522" width="7.85546875" style="195" customWidth="1"/>
    <col min="11523" max="11523" width="66.5703125" style="195" customWidth="1"/>
    <col min="11524" max="11524" width="9.85546875" style="195" customWidth="1"/>
    <col min="11525" max="11530" width="7.140625" style="195" bestFit="1" customWidth="1"/>
    <col min="11531" max="11536" width="7.7109375" style="195" bestFit="1" customWidth="1"/>
    <col min="11537" max="11543" width="7.28515625" style="195" bestFit="1" customWidth="1"/>
    <col min="11544" max="11552" width="12.42578125" style="195" bestFit="1" customWidth="1"/>
    <col min="11553" max="11556" width="11" style="195" customWidth="1"/>
    <col min="11557" max="11557" width="11.7109375" style="195" customWidth="1"/>
    <col min="11558" max="11571" width="11" style="195" customWidth="1"/>
    <col min="11572" max="11572" width="11.5703125" style="195" customWidth="1"/>
    <col min="11573" max="11575" width="11" style="195" customWidth="1"/>
    <col min="11576" max="11576" width="11.5703125" style="195" customWidth="1"/>
    <col min="11577" max="11578" width="11" style="195" customWidth="1"/>
    <col min="11579" max="11579" width="11.7109375" style="195" customWidth="1"/>
    <col min="11580" max="11583" width="11" style="195" customWidth="1"/>
    <col min="11584" max="11587" width="10.140625" style="195" customWidth="1"/>
    <col min="11588" max="11588" width="12.7109375" style="195" customWidth="1"/>
    <col min="11589" max="11589" width="13.140625" style="195" customWidth="1"/>
    <col min="11590" max="11606" width="10.140625" style="195" customWidth="1"/>
    <col min="11607" max="11607" width="11" style="195" customWidth="1"/>
    <col min="11608" max="11608" width="11.5703125" style="195" customWidth="1"/>
    <col min="11609" max="11610" width="10.140625" style="195" customWidth="1"/>
    <col min="11611" max="11611" width="11.28515625" style="195" customWidth="1"/>
    <col min="11612" max="11614" width="10.140625" style="195" customWidth="1"/>
    <col min="11615" max="11615" width="12.42578125" style="195" customWidth="1"/>
    <col min="11616" max="11616" width="13.7109375" style="195" customWidth="1"/>
    <col min="11617" max="11618" width="10.140625" style="195" customWidth="1"/>
    <col min="11619" max="11619" width="10.7109375" style="195" customWidth="1"/>
    <col min="11620" max="11620" width="11.42578125" style="195"/>
    <col min="11621" max="11622" width="10.140625" style="195" customWidth="1"/>
    <col min="11623" max="11623" width="11.28515625" style="195" customWidth="1"/>
    <col min="11624" max="11624" width="10.140625" style="195" customWidth="1"/>
    <col min="11625" max="11625" width="11.42578125" style="195"/>
    <col min="11626" max="11626" width="10.140625" style="195" customWidth="1"/>
    <col min="11627" max="11627" width="11.42578125" style="195"/>
    <col min="11628" max="11628" width="11.28515625" style="195" customWidth="1"/>
    <col min="11629" max="11629" width="10.140625" style="195" customWidth="1"/>
    <col min="11630" max="11630" width="12.42578125" style="195" customWidth="1"/>
    <col min="11631" max="11631" width="13.7109375" style="195" customWidth="1"/>
    <col min="11632" max="11635" width="10.140625" style="195" customWidth="1"/>
    <col min="11636" max="11636" width="15.28515625" style="195" bestFit="1" customWidth="1"/>
    <col min="11637" max="11637" width="15.85546875" style="195" bestFit="1" customWidth="1"/>
    <col min="11638" max="11638" width="11.42578125" style="195"/>
    <col min="11639" max="11639" width="18.85546875" style="195" customWidth="1"/>
    <col min="11640" max="11640" width="15.5703125" style="195" bestFit="1" customWidth="1"/>
    <col min="11641" max="11641" width="7.5703125" style="195" bestFit="1" customWidth="1"/>
    <col min="11642" max="11642" width="15.85546875" style="195" bestFit="1" customWidth="1"/>
    <col min="11643" max="11644" width="11.85546875" style="195" customWidth="1"/>
    <col min="11645" max="11645" width="7.7109375" style="195" bestFit="1" customWidth="1"/>
    <col min="11646" max="11646" width="9.140625" style="195" customWidth="1"/>
    <col min="11647" max="11647" width="10.140625" style="195" bestFit="1" customWidth="1"/>
    <col min="11648" max="11648" width="8.7109375" style="195" bestFit="1" customWidth="1"/>
    <col min="11649" max="11649" width="9.5703125" style="195" customWidth="1"/>
    <col min="11650" max="11650" width="10.28515625" style="195" customWidth="1"/>
    <col min="11651" max="11651" width="8.85546875" style="195" customWidth="1"/>
    <col min="11652" max="11652" width="9.7109375" style="195" customWidth="1"/>
    <col min="11653" max="11653" width="10.140625" style="195" customWidth="1"/>
    <col min="11654" max="11654" width="10.5703125" style="195" customWidth="1"/>
    <col min="11655" max="11655" width="12.140625" style="195" customWidth="1"/>
    <col min="11656" max="11656" width="9.85546875" style="195" customWidth="1"/>
    <col min="11657" max="11657" width="8.7109375" style="195" customWidth="1"/>
    <col min="11658" max="11659" width="6.140625" style="195" bestFit="1" customWidth="1"/>
    <col min="11660" max="11660" width="8.42578125" style="195" bestFit="1" customWidth="1"/>
    <col min="11661" max="11661" width="8.85546875" style="195" bestFit="1" customWidth="1"/>
    <col min="11662" max="11662" width="8.42578125" style="195" bestFit="1" customWidth="1"/>
    <col min="11663" max="11663" width="8.85546875" style="195" bestFit="1" customWidth="1"/>
    <col min="11664" max="11664" width="8.42578125" style="195" bestFit="1" customWidth="1"/>
    <col min="11665" max="11668" width="9.28515625" style="195" bestFit="1" customWidth="1"/>
    <col min="11669" max="11669" width="11" style="195" bestFit="1" customWidth="1"/>
    <col min="11670" max="11670" width="11.42578125" style="195"/>
    <col min="11671" max="11671" width="11" style="195" bestFit="1" customWidth="1"/>
    <col min="11672" max="11677" width="7.85546875" style="195" bestFit="1" customWidth="1"/>
    <col min="11678" max="11685" width="12" style="195" bestFit="1" customWidth="1"/>
    <col min="11686" max="11687" width="12.85546875" style="195" bestFit="1" customWidth="1"/>
    <col min="11688" max="11689" width="19.140625" style="195" bestFit="1" customWidth="1"/>
    <col min="11690" max="11692" width="20.140625" style="195" bestFit="1" customWidth="1"/>
    <col min="11693" max="11694" width="16.85546875" style="195" bestFit="1" customWidth="1"/>
    <col min="11695" max="11696" width="14.7109375" style="195" bestFit="1" customWidth="1"/>
    <col min="11697" max="11699" width="15.7109375" style="195" bestFit="1" customWidth="1"/>
    <col min="11700" max="11704" width="22.7109375" style="195" bestFit="1" customWidth="1"/>
    <col min="11705" max="11709" width="15.5703125" style="195" bestFit="1" customWidth="1"/>
    <col min="11710" max="11777" width="11.42578125" style="195"/>
    <col min="11778" max="11778" width="7.85546875" style="195" customWidth="1"/>
    <col min="11779" max="11779" width="66.5703125" style="195" customWidth="1"/>
    <col min="11780" max="11780" width="9.85546875" style="195" customWidth="1"/>
    <col min="11781" max="11786" width="7.140625" style="195" bestFit="1" customWidth="1"/>
    <col min="11787" max="11792" width="7.7109375" style="195" bestFit="1" customWidth="1"/>
    <col min="11793" max="11799" width="7.28515625" style="195" bestFit="1" customWidth="1"/>
    <col min="11800" max="11808" width="12.42578125" style="195" bestFit="1" customWidth="1"/>
    <col min="11809" max="11812" width="11" style="195" customWidth="1"/>
    <col min="11813" max="11813" width="11.7109375" style="195" customWidth="1"/>
    <col min="11814" max="11827" width="11" style="195" customWidth="1"/>
    <col min="11828" max="11828" width="11.5703125" style="195" customWidth="1"/>
    <col min="11829" max="11831" width="11" style="195" customWidth="1"/>
    <col min="11832" max="11832" width="11.5703125" style="195" customWidth="1"/>
    <col min="11833" max="11834" width="11" style="195" customWidth="1"/>
    <col min="11835" max="11835" width="11.7109375" style="195" customWidth="1"/>
    <col min="11836" max="11839" width="11" style="195" customWidth="1"/>
    <col min="11840" max="11843" width="10.140625" style="195" customWidth="1"/>
    <col min="11844" max="11844" width="12.7109375" style="195" customWidth="1"/>
    <col min="11845" max="11845" width="13.140625" style="195" customWidth="1"/>
    <col min="11846" max="11862" width="10.140625" style="195" customWidth="1"/>
    <col min="11863" max="11863" width="11" style="195" customWidth="1"/>
    <col min="11864" max="11864" width="11.5703125" style="195" customWidth="1"/>
    <col min="11865" max="11866" width="10.140625" style="195" customWidth="1"/>
    <col min="11867" max="11867" width="11.28515625" style="195" customWidth="1"/>
    <col min="11868" max="11870" width="10.140625" style="195" customWidth="1"/>
    <col min="11871" max="11871" width="12.42578125" style="195" customWidth="1"/>
    <col min="11872" max="11872" width="13.7109375" style="195" customWidth="1"/>
    <col min="11873" max="11874" width="10.140625" style="195" customWidth="1"/>
    <col min="11875" max="11875" width="10.7109375" style="195" customWidth="1"/>
    <col min="11876" max="11876" width="11.42578125" style="195"/>
    <col min="11877" max="11878" width="10.140625" style="195" customWidth="1"/>
    <col min="11879" max="11879" width="11.28515625" style="195" customWidth="1"/>
    <col min="11880" max="11880" width="10.140625" style="195" customWidth="1"/>
    <col min="11881" max="11881" width="11.42578125" style="195"/>
    <col min="11882" max="11882" width="10.140625" style="195" customWidth="1"/>
    <col min="11883" max="11883" width="11.42578125" style="195"/>
    <col min="11884" max="11884" width="11.28515625" style="195" customWidth="1"/>
    <col min="11885" max="11885" width="10.140625" style="195" customWidth="1"/>
    <col min="11886" max="11886" width="12.42578125" style="195" customWidth="1"/>
    <col min="11887" max="11887" width="13.7109375" style="195" customWidth="1"/>
    <col min="11888" max="11891" width="10.140625" style="195" customWidth="1"/>
    <col min="11892" max="11892" width="15.28515625" style="195" bestFit="1" customWidth="1"/>
    <col min="11893" max="11893" width="15.85546875" style="195" bestFit="1" customWidth="1"/>
    <col min="11894" max="11894" width="11.42578125" style="195"/>
    <col min="11895" max="11895" width="18.85546875" style="195" customWidth="1"/>
    <col min="11896" max="11896" width="15.5703125" style="195" bestFit="1" customWidth="1"/>
    <col min="11897" max="11897" width="7.5703125" style="195" bestFit="1" customWidth="1"/>
    <col min="11898" max="11898" width="15.85546875" style="195" bestFit="1" customWidth="1"/>
    <col min="11899" max="11900" width="11.85546875" style="195" customWidth="1"/>
    <col min="11901" max="11901" width="7.7109375" style="195" bestFit="1" customWidth="1"/>
    <col min="11902" max="11902" width="9.140625" style="195" customWidth="1"/>
    <col min="11903" max="11903" width="10.140625" style="195" bestFit="1" customWidth="1"/>
    <col min="11904" max="11904" width="8.7109375" style="195" bestFit="1" customWidth="1"/>
    <col min="11905" max="11905" width="9.5703125" style="195" customWidth="1"/>
    <col min="11906" max="11906" width="10.28515625" style="195" customWidth="1"/>
    <col min="11907" max="11907" width="8.85546875" style="195" customWidth="1"/>
    <col min="11908" max="11908" width="9.7109375" style="195" customWidth="1"/>
    <col min="11909" max="11909" width="10.140625" style="195" customWidth="1"/>
    <col min="11910" max="11910" width="10.5703125" style="195" customWidth="1"/>
    <col min="11911" max="11911" width="12.140625" style="195" customWidth="1"/>
    <col min="11912" max="11912" width="9.85546875" style="195" customWidth="1"/>
    <col min="11913" max="11913" width="8.7109375" style="195" customWidth="1"/>
    <col min="11914" max="11915" width="6.140625" style="195" bestFit="1" customWidth="1"/>
    <col min="11916" max="11916" width="8.42578125" style="195" bestFit="1" customWidth="1"/>
    <col min="11917" max="11917" width="8.85546875" style="195" bestFit="1" customWidth="1"/>
    <col min="11918" max="11918" width="8.42578125" style="195" bestFit="1" customWidth="1"/>
    <col min="11919" max="11919" width="8.85546875" style="195" bestFit="1" customWidth="1"/>
    <col min="11920" max="11920" width="8.42578125" style="195" bestFit="1" customWidth="1"/>
    <col min="11921" max="11924" width="9.28515625" style="195" bestFit="1" customWidth="1"/>
    <col min="11925" max="11925" width="11" style="195" bestFit="1" customWidth="1"/>
    <col min="11926" max="11926" width="11.42578125" style="195"/>
    <col min="11927" max="11927" width="11" style="195" bestFit="1" customWidth="1"/>
    <col min="11928" max="11933" width="7.85546875" style="195" bestFit="1" customWidth="1"/>
    <col min="11934" max="11941" width="12" style="195" bestFit="1" customWidth="1"/>
    <col min="11942" max="11943" width="12.85546875" style="195" bestFit="1" customWidth="1"/>
    <col min="11944" max="11945" width="19.140625" style="195" bestFit="1" customWidth="1"/>
    <col min="11946" max="11948" width="20.140625" style="195" bestFit="1" customWidth="1"/>
    <col min="11949" max="11950" width="16.85546875" style="195" bestFit="1" customWidth="1"/>
    <col min="11951" max="11952" width="14.7109375" style="195" bestFit="1" customWidth="1"/>
    <col min="11953" max="11955" width="15.7109375" style="195" bestFit="1" customWidth="1"/>
    <col min="11956" max="11960" width="22.7109375" style="195" bestFit="1" customWidth="1"/>
    <col min="11961" max="11965" width="15.5703125" style="195" bestFit="1" customWidth="1"/>
    <col min="11966" max="12033" width="11.42578125" style="195"/>
    <col min="12034" max="12034" width="7.85546875" style="195" customWidth="1"/>
    <col min="12035" max="12035" width="66.5703125" style="195" customWidth="1"/>
    <col min="12036" max="12036" width="9.85546875" style="195" customWidth="1"/>
    <col min="12037" max="12042" width="7.140625" style="195" bestFit="1" customWidth="1"/>
    <col min="12043" max="12048" width="7.7109375" style="195" bestFit="1" customWidth="1"/>
    <col min="12049" max="12055" width="7.28515625" style="195" bestFit="1" customWidth="1"/>
    <col min="12056" max="12064" width="12.42578125" style="195" bestFit="1" customWidth="1"/>
    <col min="12065" max="12068" width="11" style="195" customWidth="1"/>
    <col min="12069" max="12069" width="11.7109375" style="195" customWidth="1"/>
    <col min="12070" max="12083" width="11" style="195" customWidth="1"/>
    <col min="12084" max="12084" width="11.5703125" style="195" customWidth="1"/>
    <col min="12085" max="12087" width="11" style="195" customWidth="1"/>
    <col min="12088" max="12088" width="11.5703125" style="195" customWidth="1"/>
    <col min="12089" max="12090" width="11" style="195" customWidth="1"/>
    <col min="12091" max="12091" width="11.7109375" style="195" customWidth="1"/>
    <col min="12092" max="12095" width="11" style="195" customWidth="1"/>
    <col min="12096" max="12099" width="10.140625" style="195" customWidth="1"/>
    <col min="12100" max="12100" width="12.7109375" style="195" customWidth="1"/>
    <col min="12101" max="12101" width="13.140625" style="195" customWidth="1"/>
    <col min="12102" max="12118" width="10.140625" style="195" customWidth="1"/>
    <col min="12119" max="12119" width="11" style="195" customWidth="1"/>
    <col min="12120" max="12120" width="11.5703125" style="195" customWidth="1"/>
    <col min="12121" max="12122" width="10.140625" style="195" customWidth="1"/>
    <col min="12123" max="12123" width="11.28515625" style="195" customWidth="1"/>
    <col min="12124" max="12126" width="10.140625" style="195" customWidth="1"/>
    <col min="12127" max="12127" width="12.42578125" style="195" customWidth="1"/>
    <col min="12128" max="12128" width="13.7109375" style="195" customWidth="1"/>
    <col min="12129" max="12130" width="10.140625" style="195" customWidth="1"/>
    <col min="12131" max="12131" width="10.7109375" style="195" customWidth="1"/>
    <col min="12132" max="12132" width="11.42578125" style="195"/>
    <col min="12133" max="12134" width="10.140625" style="195" customWidth="1"/>
    <col min="12135" max="12135" width="11.28515625" style="195" customWidth="1"/>
    <col min="12136" max="12136" width="10.140625" style="195" customWidth="1"/>
    <col min="12137" max="12137" width="11.42578125" style="195"/>
    <col min="12138" max="12138" width="10.140625" style="195" customWidth="1"/>
    <col min="12139" max="12139" width="11.42578125" style="195"/>
    <col min="12140" max="12140" width="11.28515625" style="195" customWidth="1"/>
    <col min="12141" max="12141" width="10.140625" style="195" customWidth="1"/>
    <col min="12142" max="12142" width="12.42578125" style="195" customWidth="1"/>
    <col min="12143" max="12143" width="13.7109375" style="195" customWidth="1"/>
    <col min="12144" max="12147" width="10.140625" style="195" customWidth="1"/>
    <col min="12148" max="12148" width="15.28515625" style="195" bestFit="1" customWidth="1"/>
    <col min="12149" max="12149" width="15.85546875" style="195" bestFit="1" customWidth="1"/>
    <col min="12150" max="12150" width="11.42578125" style="195"/>
    <col min="12151" max="12151" width="18.85546875" style="195" customWidth="1"/>
    <col min="12152" max="12152" width="15.5703125" style="195" bestFit="1" customWidth="1"/>
    <col min="12153" max="12153" width="7.5703125" style="195" bestFit="1" customWidth="1"/>
    <col min="12154" max="12154" width="15.85546875" style="195" bestFit="1" customWidth="1"/>
    <col min="12155" max="12156" width="11.85546875" style="195" customWidth="1"/>
    <col min="12157" max="12157" width="7.7109375" style="195" bestFit="1" customWidth="1"/>
    <col min="12158" max="12158" width="9.140625" style="195" customWidth="1"/>
    <col min="12159" max="12159" width="10.140625" style="195" bestFit="1" customWidth="1"/>
    <col min="12160" max="12160" width="8.7109375" style="195" bestFit="1" customWidth="1"/>
    <col min="12161" max="12161" width="9.5703125" style="195" customWidth="1"/>
    <col min="12162" max="12162" width="10.28515625" style="195" customWidth="1"/>
    <col min="12163" max="12163" width="8.85546875" style="195" customWidth="1"/>
    <col min="12164" max="12164" width="9.7109375" style="195" customWidth="1"/>
    <col min="12165" max="12165" width="10.140625" style="195" customWidth="1"/>
    <col min="12166" max="12166" width="10.5703125" style="195" customWidth="1"/>
    <col min="12167" max="12167" width="12.140625" style="195" customWidth="1"/>
    <col min="12168" max="12168" width="9.85546875" style="195" customWidth="1"/>
    <col min="12169" max="12169" width="8.7109375" style="195" customWidth="1"/>
    <col min="12170" max="12171" width="6.140625" style="195" bestFit="1" customWidth="1"/>
    <col min="12172" max="12172" width="8.42578125" style="195" bestFit="1" customWidth="1"/>
    <col min="12173" max="12173" width="8.85546875" style="195" bestFit="1" customWidth="1"/>
    <col min="12174" max="12174" width="8.42578125" style="195" bestFit="1" customWidth="1"/>
    <col min="12175" max="12175" width="8.85546875" style="195" bestFit="1" customWidth="1"/>
    <col min="12176" max="12176" width="8.42578125" style="195" bestFit="1" customWidth="1"/>
    <col min="12177" max="12180" width="9.28515625" style="195" bestFit="1" customWidth="1"/>
    <col min="12181" max="12181" width="11" style="195" bestFit="1" customWidth="1"/>
    <col min="12182" max="12182" width="11.42578125" style="195"/>
    <col min="12183" max="12183" width="11" style="195" bestFit="1" customWidth="1"/>
    <col min="12184" max="12189" width="7.85546875" style="195" bestFit="1" customWidth="1"/>
    <col min="12190" max="12197" width="12" style="195" bestFit="1" customWidth="1"/>
    <col min="12198" max="12199" width="12.85546875" style="195" bestFit="1" customWidth="1"/>
    <col min="12200" max="12201" width="19.140625" style="195" bestFit="1" customWidth="1"/>
    <col min="12202" max="12204" width="20.140625" style="195" bestFit="1" customWidth="1"/>
    <col min="12205" max="12206" width="16.85546875" style="195" bestFit="1" customWidth="1"/>
    <col min="12207" max="12208" width="14.7109375" style="195" bestFit="1" customWidth="1"/>
    <col min="12209" max="12211" width="15.7109375" style="195" bestFit="1" customWidth="1"/>
    <col min="12212" max="12216" width="22.7109375" style="195" bestFit="1" customWidth="1"/>
    <col min="12217" max="12221" width="15.5703125" style="195" bestFit="1" customWidth="1"/>
    <col min="12222" max="12289" width="11.42578125" style="195"/>
    <col min="12290" max="12290" width="7.85546875" style="195" customWidth="1"/>
    <col min="12291" max="12291" width="66.5703125" style="195" customWidth="1"/>
    <col min="12292" max="12292" width="9.85546875" style="195" customWidth="1"/>
    <col min="12293" max="12298" width="7.140625" style="195" bestFit="1" customWidth="1"/>
    <col min="12299" max="12304" width="7.7109375" style="195" bestFit="1" customWidth="1"/>
    <col min="12305" max="12311" width="7.28515625" style="195" bestFit="1" customWidth="1"/>
    <col min="12312" max="12320" width="12.42578125" style="195" bestFit="1" customWidth="1"/>
    <col min="12321" max="12324" width="11" style="195" customWidth="1"/>
    <col min="12325" max="12325" width="11.7109375" style="195" customWidth="1"/>
    <col min="12326" max="12339" width="11" style="195" customWidth="1"/>
    <col min="12340" max="12340" width="11.5703125" style="195" customWidth="1"/>
    <col min="12341" max="12343" width="11" style="195" customWidth="1"/>
    <col min="12344" max="12344" width="11.5703125" style="195" customWidth="1"/>
    <col min="12345" max="12346" width="11" style="195" customWidth="1"/>
    <col min="12347" max="12347" width="11.7109375" style="195" customWidth="1"/>
    <col min="12348" max="12351" width="11" style="195" customWidth="1"/>
    <col min="12352" max="12355" width="10.140625" style="195" customWidth="1"/>
    <col min="12356" max="12356" width="12.7109375" style="195" customWidth="1"/>
    <col min="12357" max="12357" width="13.140625" style="195" customWidth="1"/>
    <col min="12358" max="12374" width="10.140625" style="195" customWidth="1"/>
    <col min="12375" max="12375" width="11" style="195" customWidth="1"/>
    <col min="12376" max="12376" width="11.5703125" style="195" customWidth="1"/>
    <col min="12377" max="12378" width="10.140625" style="195" customWidth="1"/>
    <col min="12379" max="12379" width="11.28515625" style="195" customWidth="1"/>
    <col min="12380" max="12382" width="10.140625" style="195" customWidth="1"/>
    <col min="12383" max="12383" width="12.42578125" style="195" customWidth="1"/>
    <col min="12384" max="12384" width="13.7109375" style="195" customWidth="1"/>
    <col min="12385" max="12386" width="10.140625" style="195" customWidth="1"/>
    <col min="12387" max="12387" width="10.7109375" style="195" customWidth="1"/>
    <col min="12388" max="12388" width="11.42578125" style="195"/>
    <col min="12389" max="12390" width="10.140625" style="195" customWidth="1"/>
    <col min="12391" max="12391" width="11.28515625" style="195" customWidth="1"/>
    <col min="12392" max="12392" width="10.140625" style="195" customWidth="1"/>
    <col min="12393" max="12393" width="11.42578125" style="195"/>
    <col min="12394" max="12394" width="10.140625" style="195" customWidth="1"/>
    <col min="12395" max="12395" width="11.42578125" style="195"/>
    <col min="12396" max="12396" width="11.28515625" style="195" customWidth="1"/>
    <col min="12397" max="12397" width="10.140625" style="195" customWidth="1"/>
    <col min="12398" max="12398" width="12.42578125" style="195" customWidth="1"/>
    <col min="12399" max="12399" width="13.7109375" style="195" customWidth="1"/>
    <col min="12400" max="12403" width="10.140625" style="195" customWidth="1"/>
    <col min="12404" max="12404" width="15.28515625" style="195" bestFit="1" customWidth="1"/>
    <col min="12405" max="12405" width="15.85546875" style="195" bestFit="1" customWidth="1"/>
    <col min="12406" max="12406" width="11.42578125" style="195"/>
    <col min="12407" max="12407" width="18.85546875" style="195" customWidth="1"/>
    <col min="12408" max="12408" width="15.5703125" style="195" bestFit="1" customWidth="1"/>
    <col min="12409" max="12409" width="7.5703125" style="195" bestFit="1" customWidth="1"/>
    <col min="12410" max="12410" width="15.85546875" style="195" bestFit="1" customWidth="1"/>
    <col min="12411" max="12412" width="11.85546875" style="195" customWidth="1"/>
    <col min="12413" max="12413" width="7.7109375" style="195" bestFit="1" customWidth="1"/>
    <col min="12414" max="12414" width="9.140625" style="195" customWidth="1"/>
    <col min="12415" max="12415" width="10.140625" style="195" bestFit="1" customWidth="1"/>
    <col min="12416" max="12416" width="8.7109375" style="195" bestFit="1" customWidth="1"/>
    <col min="12417" max="12417" width="9.5703125" style="195" customWidth="1"/>
    <col min="12418" max="12418" width="10.28515625" style="195" customWidth="1"/>
    <col min="12419" max="12419" width="8.85546875" style="195" customWidth="1"/>
    <col min="12420" max="12420" width="9.7109375" style="195" customWidth="1"/>
    <col min="12421" max="12421" width="10.140625" style="195" customWidth="1"/>
    <col min="12422" max="12422" width="10.5703125" style="195" customWidth="1"/>
    <col min="12423" max="12423" width="12.140625" style="195" customWidth="1"/>
    <col min="12424" max="12424" width="9.85546875" style="195" customWidth="1"/>
    <col min="12425" max="12425" width="8.7109375" style="195" customWidth="1"/>
    <col min="12426" max="12427" width="6.140625" style="195" bestFit="1" customWidth="1"/>
    <col min="12428" max="12428" width="8.42578125" style="195" bestFit="1" customWidth="1"/>
    <col min="12429" max="12429" width="8.85546875" style="195" bestFit="1" customWidth="1"/>
    <col min="12430" max="12430" width="8.42578125" style="195" bestFit="1" customWidth="1"/>
    <col min="12431" max="12431" width="8.85546875" style="195" bestFit="1" customWidth="1"/>
    <col min="12432" max="12432" width="8.42578125" style="195" bestFit="1" customWidth="1"/>
    <col min="12433" max="12436" width="9.28515625" style="195" bestFit="1" customWidth="1"/>
    <col min="12437" max="12437" width="11" style="195" bestFit="1" customWidth="1"/>
    <col min="12438" max="12438" width="11.42578125" style="195"/>
    <col min="12439" max="12439" width="11" style="195" bestFit="1" customWidth="1"/>
    <col min="12440" max="12445" width="7.85546875" style="195" bestFit="1" customWidth="1"/>
    <col min="12446" max="12453" width="12" style="195" bestFit="1" customWidth="1"/>
    <col min="12454" max="12455" width="12.85546875" style="195" bestFit="1" customWidth="1"/>
    <col min="12456" max="12457" width="19.140625" style="195" bestFit="1" customWidth="1"/>
    <col min="12458" max="12460" width="20.140625" style="195" bestFit="1" customWidth="1"/>
    <col min="12461" max="12462" width="16.85546875" style="195" bestFit="1" customWidth="1"/>
    <col min="12463" max="12464" width="14.7109375" style="195" bestFit="1" customWidth="1"/>
    <col min="12465" max="12467" width="15.7109375" style="195" bestFit="1" customWidth="1"/>
    <col min="12468" max="12472" width="22.7109375" style="195" bestFit="1" customWidth="1"/>
    <col min="12473" max="12477" width="15.5703125" style="195" bestFit="1" customWidth="1"/>
    <col min="12478" max="12545" width="11.42578125" style="195"/>
    <col min="12546" max="12546" width="7.85546875" style="195" customWidth="1"/>
    <col min="12547" max="12547" width="66.5703125" style="195" customWidth="1"/>
    <col min="12548" max="12548" width="9.85546875" style="195" customWidth="1"/>
    <col min="12549" max="12554" width="7.140625" style="195" bestFit="1" customWidth="1"/>
    <col min="12555" max="12560" width="7.7109375" style="195" bestFit="1" customWidth="1"/>
    <col min="12561" max="12567" width="7.28515625" style="195" bestFit="1" customWidth="1"/>
    <col min="12568" max="12576" width="12.42578125" style="195" bestFit="1" customWidth="1"/>
    <col min="12577" max="12580" width="11" style="195" customWidth="1"/>
    <col min="12581" max="12581" width="11.7109375" style="195" customWidth="1"/>
    <col min="12582" max="12595" width="11" style="195" customWidth="1"/>
    <col min="12596" max="12596" width="11.5703125" style="195" customWidth="1"/>
    <col min="12597" max="12599" width="11" style="195" customWidth="1"/>
    <col min="12600" max="12600" width="11.5703125" style="195" customWidth="1"/>
    <col min="12601" max="12602" width="11" style="195" customWidth="1"/>
    <col min="12603" max="12603" width="11.7109375" style="195" customWidth="1"/>
    <col min="12604" max="12607" width="11" style="195" customWidth="1"/>
    <col min="12608" max="12611" width="10.140625" style="195" customWidth="1"/>
    <col min="12612" max="12612" width="12.7109375" style="195" customWidth="1"/>
    <col min="12613" max="12613" width="13.140625" style="195" customWidth="1"/>
    <col min="12614" max="12630" width="10.140625" style="195" customWidth="1"/>
    <col min="12631" max="12631" width="11" style="195" customWidth="1"/>
    <col min="12632" max="12632" width="11.5703125" style="195" customWidth="1"/>
    <col min="12633" max="12634" width="10.140625" style="195" customWidth="1"/>
    <col min="12635" max="12635" width="11.28515625" style="195" customWidth="1"/>
    <col min="12636" max="12638" width="10.140625" style="195" customWidth="1"/>
    <col min="12639" max="12639" width="12.42578125" style="195" customWidth="1"/>
    <col min="12640" max="12640" width="13.7109375" style="195" customWidth="1"/>
    <col min="12641" max="12642" width="10.140625" style="195" customWidth="1"/>
    <col min="12643" max="12643" width="10.7109375" style="195" customWidth="1"/>
    <col min="12644" max="12644" width="11.42578125" style="195"/>
    <col min="12645" max="12646" width="10.140625" style="195" customWidth="1"/>
    <col min="12647" max="12647" width="11.28515625" style="195" customWidth="1"/>
    <col min="12648" max="12648" width="10.140625" style="195" customWidth="1"/>
    <col min="12649" max="12649" width="11.42578125" style="195"/>
    <col min="12650" max="12650" width="10.140625" style="195" customWidth="1"/>
    <col min="12651" max="12651" width="11.42578125" style="195"/>
    <col min="12652" max="12652" width="11.28515625" style="195" customWidth="1"/>
    <col min="12653" max="12653" width="10.140625" style="195" customWidth="1"/>
    <col min="12654" max="12654" width="12.42578125" style="195" customWidth="1"/>
    <col min="12655" max="12655" width="13.7109375" style="195" customWidth="1"/>
    <col min="12656" max="12659" width="10.140625" style="195" customWidth="1"/>
    <col min="12660" max="12660" width="15.28515625" style="195" bestFit="1" customWidth="1"/>
    <col min="12661" max="12661" width="15.85546875" style="195" bestFit="1" customWidth="1"/>
    <col min="12662" max="12662" width="11.42578125" style="195"/>
    <col min="12663" max="12663" width="18.85546875" style="195" customWidth="1"/>
    <col min="12664" max="12664" width="15.5703125" style="195" bestFit="1" customWidth="1"/>
    <col min="12665" max="12665" width="7.5703125" style="195" bestFit="1" customWidth="1"/>
    <col min="12666" max="12666" width="15.85546875" style="195" bestFit="1" customWidth="1"/>
    <col min="12667" max="12668" width="11.85546875" style="195" customWidth="1"/>
    <col min="12669" max="12669" width="7.7109375" style="195" bestFit="1" customWidth="1"/>
    <col min="12670" max="12670" width="9.140625" style="195" customWidth="1"/>
    <col min="12671" max="12671" width="10.140625" style="195" bestFit="1" customWidth="1"/>
    <col min="12672" max="12672" width="8.7109375" style="195" bestFit="1" customWidth="1"/>
    <col min="12673" max="12673" width="9.5703125" style="195" customWidth="1"/>
    <col min="12674" max="12674" width="10.28515625" style="195" customWidth="1"/>
    <col min="12675" max="12675" width="8.85546875" style="195" customWidth="1"/>
    <col min="12676" max="12676" width="9.7109375" style="195" customWidth="1"/>
    <col min="12677" max="12677" width="10.140625" style="195" customWidth="1"/>
    <col min="12678" max="12678" width="10.5703125" style="195" customWidth="1"/>
    <col min="12679" max="12679" width="12.140625" style="195" customWidth="1"/>
    <col min="12680" max="12680" width="9.85546875" style="195" customWidth="1"/>
    <col min="12681" max="12681" width="8.7109375" style="195" customWidth="1"/>
    <col min="12682" max="12683" width="6.140625" style="195" bestFit="1" customWidth="1"/>
    <col min="12684" max="12684" width="8.42578125" style="195" bestFit="1" customWidth="1"/>
    <col min="12685" max="12685" width="8.85546875" style="195" bestFit="1" customWidth="1"/>
    <col min="12686" max="12686" width="8.42578125" style="195" bestFit="1" customWidth="1"/>
    <col min="12687" max="12687" width="8.85546875" style="195" bestFit="1" customWidth="1"/>
    <col min="12688" max="12688" width="8.42578125" style="195" bestFit="1" customWidth="1"/>
    <col min="12689" max="12692" width="9.28515625" style="195" bestFit="1" customWidth="1"/>
    <col min="12693" max="12693" width="11" style="195" bestFit="1" customWidth="1"/>
    <col min="12694" max="12694" width="11.42578125" style="195"/>
    <col min="12695" max="12695" width="11" style="195" bestFit="1" customWidth="1"/>
    <col min="12696" max="12701" width="7.85546875" style="195" bestFit="1" customWidth="1"/>
    <col min="12702" max="12709" width="12" style="195" bestFit="1" customWidth="1"/>
    <col min="12710" max="12711" width="12.85546875" style="195" bestFit="1" customWidth="1"/>
    <col min="12712" max="12713" width="19.140625" style="195" bestFit="1" customWidth="1"/>
    <col min="12714" max="12716" width="20.140625" style="195" bestFit="1" customWidth="1"/>
    <col min="12717" max="12718" width="16.85546875" style="195" bestFit="1" customWidth="1"/>
    <col min="12719" max="12720" width="14.7109375" style="195" bestFit="1" customWidth="1"/>
    <col min="12721" max="12723" width="15.7109375" style="195" bestFit="1" customWidth="1"/>
    <col min="12724" max="12728" width="22.7109375" style="195" bestFit="1" customWidth="1"/>
    <col min="12729" max="12733" width="15.5703125" style="195" bestFit="1" customWidth="1"/>
    <col min="12734" max="12801" width="11.42578125" style="195"/>
    <col min="12802" max="12802" width="7.85546875" style="195" customWidth="1"/>
    <col min="12803" max="12803" width="66.5703125" style="195" customWidth="1"/>
    <col min="12804" max="12804" width="9.85546875" style="195" customWidth="1"/>
    <col min="12805" max="12810" width="7.140625" style="195" bestFit="1" customWidth="1"/>
    <col min="12811" max="12816" width="7.7109375" style="195" bestFit="1" customWidth="1"/>
    <col min="12817" max="12823" width="7.28515625" style="195" bestFit="1" customWidth="1"/>
    <col min="12824" max="12832" width="12.42578125" style="195" bestFit="1" customWidth="1"/>
    <col min="12833" max="12836" width="11" style="195" customWidth="1"/>
    <col min="12837" max="12837" width="11.7109375" style="195" customWidth="1"/>
    <col min="12838" max="12851" width="11" style="195" customWidth="1"/>
    <col min="12852" max="12852" width="11.5703125" style="195" customWidth="1"/>
    <col min="12853" max="12855" width="11" style="195" customWidth="1"/>
    <col min="12856" max="12856" width="11.5703125" style="195" customWidth="1"/>
    <col min="12857" max="12858" width="11" style="195" customWidth="1"/>
    <col min="12859" max="12859" width="11.7109375" style="195" customWidth="1"/>
    <col min="12860" max="12863" width="11" style="195" customWidth="1"/>
    <col min="12864" max="12867" width="10.140625" style="195" customWidth="1"/>
    <col min="12868" max="12868" width="12.7109375" style="195" customWidth="1"/>
    <col min="12869" max="12869" width="13.140625" style="195" customWidth="1"/>
    <col min="12870" max="12886" width="10.140625" style="195" customWidth="1"/>
    <col min="12887" max="12887" width="11" style="195" customWidth="1"/>
    <col min="12888" max="12888" width="11.5703125" style="195" customWidth="1"/>
    <col min="12889" max="12890" width="10.140625" style="195" customWidth="1"/>
    <col min="12891" max="12891" width="11.28515625" style="195" customWidth="1"/>
    <col min="12892" max="12894" width="10.140625" style="195" customWidth="1"/>
    <col min="12895" max="12895" width="12.42578125" style="195" customWidth="1"/>
    <col min="12896" max="12896" width="13.7109375" style="195" customWidth="1"/>
    <col min="12897" max="12898" width="10.140625" style="195" customWidth="1"/>
    <col min="12899" max="12899" width="10.7109375" style="195" customWidth="1"/>
    <col min="12900" max="12900" width="11.42578125" style="195"/>
    <col min="12901" max="12902" width="10.140625" style="195" customWidth="1"/>
    <col min="12903" max="12903" width="11.28515625" style="195" customWidth="1"/>
    <col min="12904" max="12904" width="10.140625" style="195" customWidth="1"/>
    <col min="12905" max="12905" width="11.42578125" style="195"/>
    <col min="12906" max="12906" width="10.140625" style="195" customWidth="1"/>
    <col min="12907" max="12907" width="11.42578125" style="195"/>
    <col min="12908" max="12908" width="11.28515625" style="195" customWidth="1"/>
    <col min="12909" max="12909" width="10.140625" style="195" customWidth="1"/>
    <col min="12910" max="12910" width="12.42578125" style="195" customWidth="1"/>
    <col min="12911" max="12911" width="13.7109375" style="195" customWidth="1"/>
    <col min="12912" max="12915" width="10.140625" style="195" customWidth="1"/>
    <col min="12916" max="12916" width="15.28515625" style="195" bestFit="1" customWidth="1"/>
    <col min="12917" max="12917" width="15.85546875" style="195" bestFit="1" customWidth="1"/>
    <col min="12918" max="12918" width="11.42578125" style="195"/>
    <col min="12919" max="12919" width="18.85546875" style="195" customWidth="1"/>
    <col min="12920" max="12920" width="15.5703125" style="195" bestFit="1" customWidth="1"/>
    <col min="12921" max="12921" width="7.5703125" style="195" bestFit="1" customWidth="1"/>
    <col min="12922" max="12922" width="15.85546875" style="195" bestFit="1" customWidth="1"/>
    <col min="12923" max="12924" width="11.85546875" style="195" customWidth="1"/>
    <col min="12925" max="12925" width="7.7109375" style="195" bestFit="1" customWidth="1"/>
    <col min="12926" max="12926" width="9.140625" style="195" customWidth="1"/>
    <col min="12927" max="12927" width="10.140625" style="195" bestFit="1" customWidth="1"/>
    <col min="12928" max="12928" width="8.7109375" style="195" bestFit="1" customWidth="1"/>
    <col min="12929" max="12929" width="9.5703125" style="195" customWidth="1"/>
    <col min="12930" max="12930" width="10.28515625" style="195" customWidth="1"/>
    <col min="12931" max="12931" width="8.85546875" style="195" customWidth="1"/>
    <col min="12932" max="12932" width="9.7109375" style="195" customWidth="1"/>
    <col min="12933" max="12933" width="10.140625" style="195" customWidth="1"/>
    <col min="12934" max="12934" width="10.5703125" style="195" customWidth="1"/>
    <col min="12935" max="12935" width="12.140625" style="195" customWidth="1"/>
    <col min="12936" max="12936" width="9.85546875" style="195" customWidth="1"/>
    <col min="12937" max="12937" width="8.7109375" style="195" customWidth="1"/>
    <col min="12938" max="12939" width="6.140625" style="195" bestFit="1" customWidth="1"/>
    <col min="12940" max="12940" width="8.42578125" style="195" bestFit="1" customWidth="1"/>
    <col min="12941" max="12941" width="8.85546875" style="195" bestFit="1" customWidth="1"/>
    <col min="12942" max="12942" width="8.42578125" style="195" bestFit="1" customWidth="1"/>
    <col min="12943" max="12943" width="8.85546875" style="195" bestFit="1" customWidth="1"/>
    <col min="12944" max="12944" width="8.42578125" style="195" bestFit="1" customWidth="1"/>
    <col min="12945" max="12948" width="9.28515625" style="195" bestFit="1" customWidth="1"/>
    <col min="12949" max="12949" width="11" style="195" bestFit="1" customWidth="1"/>
    <col min="12950" max="12950" width="11.42578125" style="195"/>
    <col min="12951" max="12951" width="11" style="195" bestFit="1" customWidth="1"/>
    <col min="12952" max="12957" width="7.85546875" style="195" bestFit="1" customWidth="1"/>
    <col min="12958" max="12965" width="12" style="195" bestFit="1" customWidth="1"/>
    <col min="12966" max="12967" width="12.85546875" style="195" bestFit="1" customWidth="1"/>
    <col min="12968" max="12969" width="19.140625" style="195" bestFit="1" customWidth="1"/>
    <col min="12970" max="12972" width="20.140625" style="195" bestFit="1" customWidth="1"/>
    <col min="12973" max="12974" width="16.85546875" style="195" bestFit="1" customWidth="1"/>
    <col min="12975" max="12976" width="14.7109375" style="195" bestFit="1" customWidth="1"/>
    <col min="12977" max="12979" width="15.7109375" style="195" bestFit="1" customWidth="1"/>
    <col min="12980" max="12984" width="22.7109375" style="195" bestFit="1" customWidth="1"/>
    <col min="12985" max="12989" width="15.5703125" style="195" bestFit="1" customWidth="1"/>
    <col min="12990" max="13057" width="11.42578125" style="195"/>
    <col min="13058" max="13058" width="7.85546875" style="195" customWidth="1"/>
    <col min="13059" max="13059" width="66.5703125" style="195" customWidth="1"/>
    <col min="13060" max="13060" width="9.85546875" style="195" customWidth="1"/>
    <col min="13061" max="13066" width="7.140625" style="195" bestFit="1" customWidth="1"/>
    <col min="13067" max="13072" width="7.7109375" style="195" bestFit="1" customWidth="1"/>
    <col min="13073" max="13079" width="7.28515625" style="195" bestFit="1" customWidth="1"/>
    <col min="13080" max="13088" width="12.42578125" style="195" bestFit="1" customWidth="1"/>
    <col min="13089" max="13092" width="11" style="195" customWidth="1"/>
    <col min="13093" max="13093" width="11.7109375" style="195" customWidth="1"/>
    <col min="13094" max="13107" width="11" style="195" customWidth="1"/>
    <col min="13108" max="13108" width="11.5703125" style="195" customWidth="1"/>
    <col min="13109" max="13111" width="11" style="195" customWidth="1"/>
    <col min="13112" max="13112" width="11.5703125" style="195" customWidth="1"/>
    <col min="13113" max="13114" width="11" style="195" customWidth="1"/>
    <col min="13115" max="13115" width="11.7109375" style="195" customWidth="1"/>
    <col min="13116" max="13119" width="11" style="195" customWidth="1"/>
    <col min="13120" max="13123" width="10.140625" style="195" customWidth="1"/>
    <col min="13124" max="13124" width="12.7109375" style="195" customWidth="1"/>
    <col min="13125" max="13125" width="13.140625" style="195" customWidth="1"/>
    <col min="13126" max="13142" width="10.140625" style="195" customWidth="1"/>
    <col min="13143" max="13143" width="11" style="195" customWidth="1"/>
    <col min="13144" max="13144" width="11.5703125" style="195" customWidth="1"/>
    <col min="13145" max="13146" width="10.140625" style="195" customWidth="1"/>
    <col min="13147" max="13147" width="11.28515625" style="195" customWidth="1"/>
    <col min="13148" max="13150" width="10.140625" style="195" customWidth="1"/>
    <col min="13151" max="13151" width="12.42578125" style="195" customWidth="1"/>
    <col min="13152" max="13152" width="13.7109375" style="195" customWidth="1"/>
    <col min="13153" max="13154" width="10.140625" style="195" customWidth="1"/>
    <col min="13155" max="13155" width="10.7109375" style="195" customWidth="1"/>
    <col min="13156" max="13156" width="11.42578125" style="195"/>
    <col min="13157" max="13158" width="10.140625" style="195" customWidth="1"/>
    <col min="13159" max="13159" width="11.28515625" style="195" customWidth="1"/>
    <col min="13160" max="13160" width="10.140625" style="195" customWidth="1"/>
    <col min="13161" max="13161" width="11.42578125" style="195"/>
    <col min="13162" max="13162" width="10.140625" style="195" customWidth="1"/>
    <col min="13163" max="13163" width="11.42578125" style="195"/>
    <col min="13164" max="13164" width="11.28515625" style="195" customWidth="1"/>
    <col min="13165" max="13165" width="10.140625" style="195" customWidth="1"/>
    <col min="13166" max="13166" width="12.42578125" style="195" customWidth="1"/>
    <col min="13167" max="13167" width="13.7109375" style="195" customWidth="1"/>
    <col min="13168" max="13171" width="10.140625" style="195" customWidth="1"/>
    <col min="13172" max="13172" width="15.28515625" style="195" bestFit="1" customWidth="1"/>
    <col min="13173" max="13173" width="15.85546875" style="195" bestFit="1" customWidth="1"/>
    <col min="13174" max="13174" width="11.42578125" style="195"/>
    <col min="13175" max="13175" width="18.85546875" style="195" customWidth="1"/>
    <col min="13176" max="13176" width="15.5703125" style="195" bestFit="1" customWidth="1"/>
    <col min="13177" max="13177" width="7.5703125" style="195" bestFit="1" customWidth="1"/>
    <col min="13178" max="13178" width="15.85546875" style="195" bestFit="1" customWidth="1"/>
    <col min="13179" max="13180" width="11.85546875" style="195" customWidth="1"/>
    <col min="13181" max="13181" width="7.7109375" style="195" bestFit="1" customWidth="1"/>
    <col min="13182" max="13182" width="9.140625" style="195" customWidth="1"/>
    <col min="13183" max="13183" width="10.140625" style="195" bestFit="1" customWidth="1"/>
    <col min="13184" max="13184" width="8.7109375" style="195" bestFit="1" customWidth="1"/>
    <col min="13185" max="13185" width="9.5703125" style="195" customWidth="1"/>
    <col min="13186" max="13186" width="10.28515625" style="195" customWidth="1"/>
    <col min="13187" max="13187" width="8.85546875" style="195" customWidth="1"/>
    <col min="13188" max="13188" width="9.7109375" style="195" customWidth="1"/>
    <col min="13189" max="13189" width="10.140625" style="195" customWidth="1"/>
    <col min="13190" max="13190" width="10.5703125" style="195" customWidth="1"/>
    <col min="13191" max="13191" width="12.140625" style="195" customWidth="1"/>
    <col min="13192" max="13192" width="9.85546875" style="195" customWidth="1"/>
    <col min="13193" max="13193" width="8.7109375" style="195" customWidth="1"/>
    <col min="13194" max="13195" width="6.140625" style="195" bestFit="1" customWidth="1"/>
    <col min="13196" max="13196" width="8.42578125" style="195" bestFit="1" customWidth="1"/>
    <col min="13197" max="13197" width="8.85546875" style="195" bestFit="1" customWidth="1"/>
    <col min="13198" max="13198" width="8.42578125" style="195" bestFit="1" customWidth="1"/>
    <col min="13199" max="13199" width="8.85546875" style="195" bestFit="1" customWidth="1"/>
    <col min="13200" max="13200" width="8.42578125" style="195" bestFit="1" customWidth="1"/>
    <col min="13201" max="13204" width="9.28515625" style="195" bestFit="1" customWidth="1"/>
    <col min="13205" max="13205" width="11" style="195" bestFit="1" customWidth="1"/>
    <col min="13206" max="13206" width="11.42578125" style="195"/>
    <col min="13207" max="13207" width="11" style="195" bestFit="1" customWidth="1"/>
    <col min="13208" max="13213" width="7.85546875" style="195" bestFit="1" customWidth="1"/>
    <col min="13214" max="13221" width="12" style="195" bestFit="1" customWidth="1"/>
    <col min="13222" max="13223" width="12.85546875" style="195" bestFit="1" customWidth="1"/>
    <col min="13224" max="13225" width="19.140625" style="195" bestFit="1" customWidth="1"/>
    <col min="13226" max="13228" width="20.140625" style="195" bestFit="1" customWidth="1"/>
    <col min="13229" max="13230" width="16.85546875" style="195" bestFit="1" customWidth="1"/>
    <col min="13231" max="13232" width="14.7109375" style="195" bestFit="1" customWidth="1"/>
    <col min="13233" max="13235" width="15.7109375" style="195" bestFit="1" customWidth="1"/>
    <col min="13236" max="13240" width="22.7109375" style="195" bestFit="1" customWidth="1"/>
    <col min="13241" max="13245" width="15.5703125" style="195" bestFit="1" customWidth="1"/>
    <col min="13246" max="13313" width="11.42578125" style="195"/>
    <col min="13314" max="13314" width="7.85546875" style="195" customWidth="1"/>
    <col min="13315" max="13315" width="66.5703125" style="195" customWidth="1"/>
    <col min="13316" max="13316" width="9.85546875" style="195" customWidth="1"/>
    <col min="13317" max="13322" width="7.140625" style="195" bestFit="1" customWidth="1"/>
    <col min="13323" max="13328" width="7.7109375" style="195" bestFit="1" customWidth="1"/>
    <col min="13329" max="13335" width="7.28515625" style="195" bestFit="1" customWidth="1"/>
    <col min="13336" max="13344" width="12.42578125" style="195" bestFit="1" customWidth="1"/>
    <col min="13345" max="13348" width="11" style="195" customWidth="1"/>
    <col min="13349" max="13349" width="11.7109375" style="195" customWidth="1"/>
    <col min="13350" max="13363" width="11" style="195" customWidth="1"/>
    <col min="13364" max="13364" width="11.5703125" style="195" customWidth="1"/>
    <col min="13365" max="13367" width="11" style="195" customWidth="1"/>
    <col min="13368" max="13368" width="11.5703125" style="195" customWidth="1"/>
    <col min="13369" max="13370" width="11" style="195" customWidth="1"/>
    <col min="13371" max="13371" width="11.7109375" style="195" customWidth="1"/>
    <col min="13372" max="13375" width="11" style="195" customWidth="1"/>
    <col min="13376" max="13379" width="10.140625" style="195" customWidth="1"/>
    <col min="13380" max="13380" width="12.7109375" style="195" customWidth="1"/>
    <col min="13381" max="13381" width="13.140625" style="195" customWidth="1"/>
    <col min="13382" max="13398" width="10.140625" style="195" customWidth="1"/>
    <col min="13399" max="13399" width="11" style="195" customWidth="1"/>
    <col min="13400" max="13400" width="11.5703125" style="195" customWidth="1"/>
    <col min="13401" max="13402" width="10.140625" style="195" customWidth="1"/>
    <col min="13403" max="13403" width="11.28515625" style="195" customWidth="1"/>
    <col min="13404" max="13406" width="10.140625" style="195" customWidth="1"/>
    <col min="13407" max="13407" width="12.42578125" style="195" customWidth="1"/>
    <col min="13408" max="13408" width="13.7109375" style="195" customWidth="1"/>
    <col min="13409" max="13410" width="10.140625" style="195" customWidth="1"/>
    <col min="13411" max="13411" width="10.7109375" style="195" customWidth="1"/>
    <col min="13412" max="13412" width="11.42578125" style="195"/>
    <col min="13413" max="13414" width="10.140625" style="195" customWidth="1"/>
    <col min="13415" max="13415" width="11.28515625" style="195" customWidth="1"/>
    <col min="13416" max="13416" width="10.140625" style="195" customWidth="1"/>
    <col min="13417" max="13417" width="11.42578125" style="195"/>
    <col min="13418" max="13418" width="10.140625" style="195" customWidth="1"/>
    <col min="13419" max="13419" width="11.42578125" style="195"/>
    <col min="13420" max="13420" width="11.28515625" style="195" customWidth="1"/>
    <col min="13421" max="13421" width="10.140625" style="195" customWidth="1"/>
    <col min="13422" max="13422" width="12.42578125" style="195" customWidth="1"/>
    <col min="13423" max="13423" width="13.7109375" style="195" customWidth="1"/>
    <col min="13424" max="13427" width="10.140625" style="195" customWidth="1"/>
    <col min="13428" max="13428" width="15.28515625" style="195" bestFit="1" customWidth="1"/>
    <col min="13429" max="13429" width="15.85546875" style="195" bestFit="1" customWidth="1"/>
    <col min="13430" max="13430" width="11.42578125" style="195"/>
    <col min="13431" max="13431" width="18.85546875" style="195" customWidth="1"/>
    <col min="13432" max="13432" width="15.5703125" style="195" bestFit="1" customWidth="1"/>
    <col min="13433" max="13433" width="7.5703125" style="195" bestFit="1" customWidth="1"/>
    <col min="13434" max="13434" width="15.85546875" style="195" bestFit="1" customWidth="1"/>
    <col min="13435" max="13436" width="11.85546875" style="195" customWidth="1"/>
    <col min="13437" max="13437" width="7.7109375" style="195" bestFit="1" customWidth="1"/>
    <col min="13438" max="13438" width="9.140625" style="195" customWidth="1"/>
    <col min="13439" max="13439" width="10.140625" style="195" bestFit="1" customWidth="1"/>
    <col min="13440" max="13440" width="8.7109375" style="195" bestFit="1" customWidth="1"/>
    <col min="13441" max="13441" width="9.5703125" style="195" customWidth="1"/>
    <col min="13442" max="13442" width="10.28515625" style="195" customWidth="1"/>
    <col min="13443" max="13443" width="8.85546875" style="195" customWidth="1"/>
    <col min="13444" max="13444" width="9.7109375" style="195" customWidth="1"/>
    <col min="13445" max="13445" width="10.140625" style="195" customWidth="1"/>
    <col min="13446" max="13446" width="10.5703125" style="195" customWidth="1"/>
    <col min="13447" max="13447" width="12.140625" style="195" customWidth="1"/>
    <col min="13448" max="13448" width="9.85546875" style="195" customWidth="1"/>
    <col min="13449" max="13449" width="8.7109375" style="195" customWidth="1"/>
    <col min="13450" max="13451" width="6.140625" style="195" bestFit="1" customWidth="1"/>
    <col min="13452" max="13452" width="8.42578125" style="195" bestFit="1" customWidth="1"/>
    <col min="13453" max="13453" width="8.85546875" style="195" bestFit="1" customWidth="1"/>
    <col min="13454" max="13454" width="8.42578125" style="195" bestFit="1" customWidth="1"/>
    <col min="13455" max="13455" width="8.85546875" style="195" bestFit="1" customWidth="1"/>
    <col min="13456" max="13456" width="8.42578125" style="195" bestFit="1" customWidth="1"/>
    <col min="13457" max="13460" width="9.28515625" style="195" bestFit="1" customWidth="1"/>
    <col min="13461" max="13461" width="11" style="195" bestFit="1" customWidth="1"/>
    <col min="13462" max="13462" width="11.42578125" style="195"/>
    <col min="13463" max="13463" width="11" style="195" bestFit="1" customWidth="1"/>
    <col min="13464" max="13469" width="7.85546875" style="195" bestFit="1" customWidth="1"/>
    <col min="13470" max="13477" width="12" style="195" bestFit="1" customWidth="1"/>
    <col min="13478" max="13479" width="12.85546875" style="195" bestFit="1" customWidth="1"/>
    <col min="13480" max="13481" width="19.140625" style="195" bestFit="1" customWidth="1"/>
    <col min="13482" max="13484" width="20.140625" style="195" bestFit="1" customWidth="1"/>
    <col min="13485" max="13486" width="16.85546875" style="195" bestFit="1" customWidth="1"/>
    <col min="13487" max="13488" width="14.7109375" style="195" bestFit="1" customWidth="1"/>
    <col min="13489" max="13491" width="15.7109375" style="195" bestFit="1" customWidth="1"/>
    <col min="13492" max="13496" width="22.7109375" style="195" bestFit="1" customWidth="1"/>
    <col min="13497" max="13501" width="15.5703125" style="195" bestFit="1" customWidth="1"/>
    <col min="13502" max="13569" width="11.42578125" style="195"/>
    <col min="13570" max="13570" width="7.85546875" style="195" customWidth="1"/>
    <col min="13571" max="13571" width="66.5703125" style="195" customWidth="1"/>
    <col min="13572" max="13572" width="9.85546875" style="195" customWidth="1"/>
    <col min="13573" max="13578" width="7.140625" style="195" bestFit="1" customWidth="1"/>
    <col min="13579" max="13584" width="7.7109375" style="195" bestFit="1" customWidth="1"/>
    <col min="13585" max="13591" width="7.28515625" style="195" bestFit="1" customWidth="1"/>
    <col min="13592" max="13600" width="12.42578125" style="195" bestFit="1" customWidth="1"/>
    <col min="13601" max="13604" width="11" style="195" customWidth="1"/>
    <col min="13605" max="13605" width="11.7109375" style="195" customWidth="1"/>
    <col min="13606" max="13619" width="11" style="195" customWidth="1"/>
    <col min="13620" max="13620" width="11.5703125" style="195" customWidth="1"/>
    <col min="13621" max="13623" width="11" style="195" customWidth="1"/>
    <col min="13624" max="13624" width="11.5703125" style="195" customWidth="1"/>
    <col min="13625" max="13626" width="11" style="195" customWidth="1"/>
    <col min="13627" max="13627" width="11.7109375" style="195" customWidth="1"/>
    <col min="13628" max="13631" width="11" style="195" customWidth="1"/>
    <col min="13632" max="13635" width="10.140625" style="195" customWidth="1"/>
    <col min="13636" max="13636" width="12.7109375" style="195" customWidth="1"/>
    <col min="13637" max="13637" width="13.140625" style="195" customWidth="1"/>
    <col min="13638" max="13654" width="10.140625" style="195" customWidth="1"/>
    <col min="13655" max="13655" width="11" style="195" customWidth="1"/>
    <col min="13656" max="13656" width="11.5703125" style="195" customWidth="1"/>
    <col min="13657" max="13658" width="10.140625" style="195" customWidth="1"/>
    <col min="13659" max="13659" width="11.28515625" style="195" customWidth="1"/>
    <col min="13660" max="13662" width="10.140625" style="195" customWidth="1"/>
    <col min="13663" max="13663" width="12.42578125" style="195" customWidth="1"/>
    <col min="13664" max="13664" width="13.7109375" style="195" customWidth="1"/>
    <col min="13665" max="13666" width="10.140625" style="195" customWidth="1"/>
    <col min="13667" max="13667" width="10.7109375" style="195" customWidth="1"/>
    <col min="13668" max="13668" width="11.42578125" style="195"/>
    <col min="13669" max="13670" width="10.140625" style="195" customWidth="1"/>
    <col min="13671" max="13671" width="11.28515625" style="195" customWidth="1"/>
    <col min="13672" max="13672" width="10.140625" style="195" customWidth="1"/>
    <col min="13673" max="13673" width="11.42578125" style="195"/>
    <col min="13674" max="13674" width="10.140625" style="195" customWidth="1"/>
    <col min="13675" max="13675" width="11.42578125" style="195"/>
    <col min="13676" max="13676" width="11.28515625" style="195" customWidth="1"/>
    <col min="13677" max="13677" width="10.140625" style="195" customWidth="1"/>
    <col min="13678" max="13678" width="12.42578125" style="195" customWidth="1"/>
    <col min="13679" max="13679" width="13.7109375" style="195" customWidth="1"/>
    <col min="13680" max="13683" width="10.140625" style="195" customWidth="1"/>
    <col min="13684" max="13684" width="15.28515625" style="195" bestFit="1" customWidth="1"/>
    <col min="13685" max="13685" width="15.85546875" style="195" bestFit="1" customWidth="1"/>
    <col min="13686" max="13686" width="11.42578125" style="195"/>
    <col min="13687" max="13687" width="18.85546875" style="195" customWidth="1"/>
    <col min="13688" max="13688" width="15.5703125" style="195" bestFit="1" customWidth="1"/>
    <col min="13689" max="13689" width="7.5703125" style="195" bestFit="1" customWidth="1"/>
    <col min="13690" max="13690" width="15.85546875" style="195" bestFit="1" customWidth="1"/>
    <col min="13691" max="13692" width="11.85546875" style="195" customWidth="1"/>
    <col min="13693" max="13693" width="7.7109375" style="195" bestFit="1" customWidth="1"/>
    <col min="13694" max="13694" width="9.140625" style="195" customWidth="1"/>
    <col min="13695" max="13695" width="10.140625" style="195" bestFit="1" customWidth="1"/>
    <col min="13696" max="13696" width="8.7109375" style="195" bestFit="1" customWidth="1"/>
    <col min="13697" max="13697" width="9.5703125" style="195" customWidth="1"/>
    <col min="13698" max="13698" width="10.28515625" style="195" customWidth="1"/>
    <col min="13699" max="13699" width="8.85546875" style="195" customWidth="1"/>
    <col min="13700" max="13700" width="9.7109375" style="195" customWidth="1"/>
    <col min="13701" max="13701" width="10.140625" style="195" customWidth="1"/>
    <col min="13702" max="13702" width="10.5703125" style="195" customWidth="1"/>
    <col min="13703" max="13703" width="12.140625" style="195" customWidth="1"/>
    <col min="13704" max="13704" width="9.85546875" style="195" customWidth="1"/>
    <col min="13705" max="13705" width="8.7109375" style="195" customWidth="1"/>
    <col min="13706" max="13707" width="6.140625" style="195" bestFit="1" customWidth="1"/>
    <col min="13708" max="13708" width="8.42578125" style="195" bestFit="1" customWidth="1"/>
    <col min="13709" max="13709" width="8.85546875" style="195" bestFit="1" customWidth="1"/>
    <col min="13710" max="13710" width="8.42578125" style="195" bestFit="1" customWidth="1"/>
    <col min="13711" max="13711" width="8.85546875" style="195" bestFit="1" customWidth="1"/>
    <col min="13712" max="13712" width="8.42578125" style="195" bestFit="1" customWidth="1"/>
    <col min="13713" max="13716" width="9.28515625" style="195" bestFit="1" customWidth="1"/>
    <col min="13717" max="13717" width="11" style="195" bestFit="1" customWidth="1"/>
    <col min="13718" max="13718" width="11.42578125" style="195"/>
    <col min="13719" max="13719" width="11" style="195" bestFit="1" customWidth="1"/>
    <col min="13720" max="13725" width="7.85546875" style="195" bestFit="1" customWidth="1"/>
    <col min="13726" max="13733" width="12" style="195" bestFit="1" customWidth="1"/>
    <col min="13734" max="13735" width="12.85546875" style="195" bestFit="1" customWidth="1"/>
    <col min="13736" max="13737" width="19.140625" style="195" bestFit="1" customWidth="1"/>
    <col min="13738" max="13740" width="20.140625" style="195" bestFit="1" customWidth="1"/>
    <col min="13741" max="13742" width="16.85546875" style="195" bestFit="1" customWidth="1"/>
    <col min="13743" max="13744" width="14.7109375" style="195" bestFit="1" customWidth="1"/>
    <col min="13745" max="13747" width="15.7109375" style="195" bestFit="1" customWidth="1"/>
    <col min="13748" max="13752" width="22.7109375" style="195" bestFit="1" customWidth="1"/>
    <col min="13753" max="13757" width="15.5703125" style="195" bestFit="1" customWidth="1"/>
    <col min="13758" max="13825" width="11.42578125" style="195"/>
    <col min="13826" max="13826" width="7.85546875" style="195" customWidth="1"/>
    <col min="13827" max="13827" width="66.5703125" style="195" customWidth="1"/>
    <col min="13828" max="13828" width="9.85546875" style="195" customWidth="1"/>
    <col min="13829" max="13834" width="7.140625" style="195" bestFit="1" customWidth="1"/>
    <col min="13835" max="13840" width="7.7109375" style="195" bestFit="1" customWidth="1"/>
    <col min="13841" max="13847" width="7.28515625" style="195" bestFit="1" customWidth="1"/>
    <col min="13848" max="13856" width="12.42578125" style="195" bestFit="1" customWidth="1"/>
    <col min="13857" max="13860" width="11" style="195" customWidth="1"/>
    <col min="13861" max="13861" width="11.7109375" style="195" customWidth="1"/>
    <col min="13862" max="13875" width="11" style="195" customWidth="1"/>
    <col min="13876" max="13876" width="11.5703125" style="195" customWidth="1"/>
    <col min="13877" max="13879" width="11" style="195" customWidth="1"/>
    <col min="13880" max="13880" width="11.5703125" style="195" customWidth="1"/>
    <col min="13881" max="13882" width="11" style="195" customWidth="1"/>
    <col min="13883" max="13883" width="11.7109375" style="195" customWidth="1"/>
    <col min="13884" max="13887" width="11" style="195" customWidth="1"/>
    <col min="13888" max="13891" width="10.140625" style="195" customWidth="1"/>
    <col min="13892" max="13892" width="12.7109375" style="195" customWidth="1"/>
    <col min="13893" max="13893" width="13.140625" style="195" customWidth="1"/>
    <col min="13894" max="13910" width="10.140625" style="195" customWidth="1"/>
    <col min="13911" max="13911" width="11" style="195" customWidth="1"/>
    <col min="13912" max="13912" width="11.5703125" style="195" customWidth="1"/>
    <col min="13913" max="13914" width="10.140625" style="195" customWidth="1"/>
    <col min="13915" max="13915" width="11.28515625" style="195" customWidth="1"/>
    <col min="13916" max="13918" width="10.140625" style="195" customWidth="1"/>
    <col min="13919" max="13919" width="12.42578125" style="195" customWidth="1"/>
    <col min="13920" max="13920" width="13.7109375" style="195" customWidth="1"/>
    <col min="13921" max="13922" width="10.140625" style="195" customWidth="1"/>
    <col min="13923" max="13923" width="10.7109375" style="195" customWidth="1"/>
    <col min="13924" max="13924" width="11.42578125" style="195"/>
    <col min="13925" max="13926" width="10.140625" style="195" customWidth="1"/>
    <col min="13927" max="13927" width="11.28515625" style="195" customWidth="1"/>
    <col min="13928" max="13928" width="10.140625" style="195" customWidth="1"/>
    <col min="13929" max="13929" width="11.42578125" style="195"/>
    <col min="13930" max="13930" width="10.140625" style="195" customWidth="1"/>
    <col min="13931" max="13931" width="11.42578125" style="195"/>
    <col min="13932" max="13932" width="11.28515625" style="195" customWidth="1"/>
    <col min="13933" max="13933" width="10.140625" style="195" customWidth="1"/>
    <col min="13934" max="13934" width="12.42578125" style="195" customWidth="1"/>
    <col min="13935" max="13935" width="13.7109375" style="195" customWidth="1"/>
    <col min="13936" max="13939" width="10.140625" style="195" customWidth="1"/>
    <col min="13940" max="13940" width="15.28515625" style="195" bestFit="1" customWidth="1"/>
    <col min="13941" max="13941" width="15.85546875" style="195" bestFit="1" customWidth="1"/>
    <col min="13942" max="13942" width="11.42578125" style="195"/>
    <col min="13943" max="13943" width="18.85546875" style="195" customWidth="1"/>
    <col min="13944" max="13944" width="15.5703125" style="195" bestFit="1" customWidth="1"/>
    <col min="13945" max="13945" width="7.5703125" style="195" bestFit="1" customWidth="1"/>
    <col min="13946" max="13946" width="15.85546875" style="195" bestFit="1" customWidth="1"/>
    <col min="13947" max="13948" width="11.85546875" style="195" customWidth="1"/>
    <col min="13949" max="13949" width="7.7109375" style="195" bestFit="1" customWidth="1"/>
    <col min="13950" max="13950" width="9.140625" style="195" customWidth="1"/>
    <col min="13951" max="13951" width="10.140625" style="195" bestFit="1" customWidth="1"/>
    <col min="13952" max="13952" width="8.7109375" style="195" bestFit="1" customWidth="1"/>
    <col min="13953" max="13953" width="9.5703125" style="195" customWidth="1"/>
    <col min="13954" max="13954" width="10.28515625" style="195" customWidth="1"/>
    <col min="13955" max="13955" width="8.85546875" style="195" customWidth="1"/>
    <col min="13956" max="13956" width="9.7109375" style="195" customWidth="1"/>
    <col min="13957" max="13957" width="10.140625" style="195" customWidth="1"/>
    <col min="13958" max="13958" width="10.5703125" style="195" customWidth="1"/>
    <col min="13959" max="13959" width="12.140625" style="195" customWidth="1"/>
    <col min="13960" max="13960" width="9.85546875" style="195" customWidth="1"/>
    <col min="13961" max="13961" width="8.7109375" style="195" customWidth="1"/>
    <col min="13962" max="13963" width="6.140625" style="195" bestFit="1" customWidth="1"/>
    <col min="13964" max="13964" width="8.42578125" style="195" bestFit="1" customWidth="1"/>
    <col min="13965" max="13965" width="8.85546875" style="195" bestFit="1" customWidth="1"/>
    <col min="13966" max="13966" width="8.42578125" style="195" bestFit="1" customWidth="1"/>
    <col min="13967" max="13967" width="8.85546875" style="195" bestFit="1" customWidth="1"/>
    <col min="13968" max="13968" width="8.42578125" style="195" bestFit="1" customWidth="1"/>
    <col min="13969" max="13972" width="9.28515625" style="195" bestFit="1" customWidth="1"/>
    <col min="13973" max="13973" width="11" style="195" bestFit="1" customWidth="1"/>
    <col min="13974" max="13974" width="11.42578125" style="195"/>
    <col min="13975" max="13975" width="11" style="195" bestFit="1" customWidth="1"/>
    <col min="13976" max="13981" width="7.85546875" style="195" bestFit="1" customWidth="1"/>
    <col min="13982" max="13989" width="12" style="195" bestFit="1" customWidth="1"/>
    <col min="13990" max="13991" width="12.85546875" style="195" bestFit="1" customWidth="1"/>
    <col min="13992" max="13993" width="19.140625" style="195" bestFit="1" customWidth="1"/>
    <col min="13994" max="13996" width="20.140625" style="195" bestFit="1" customWidth="1"/>
    <col min="13997" max="13998" width="16.85546875" style="195" bestFit="1" customWidth="1"/>
    <col min="13999" max="14000" width="14.7109375" style="195" bestFit="1" customWidth="1"/>
    <col min="14001" max="14003" width="15.7109375" style="195" bestFit="1" customWidth="1"/>
    <col min="14004" max="14008" width="22.7109375" style="195" bestFit="1" customWidth="1"/>
    <col min="14009" max="14013" width="15.5703125" style="195" bestFit="1" customWidth="1"/>
    <col min="14014" max="14081" width="11.42578125" style="195"/>
    <col min="14082" max="14082" width="7.85546875" style="195" customWidth="1"/>
    <col min="14083" max="14083" width="66.5703125" style="195" customWidth="1"/>
    <col min="14084" max="14084" width="9.85546875" style="195" customWidth="1"/>
    <col min="14085" max="14090" width="7.140625" style="195" bestFit="1" customWidth="1"/>
    <col min="14091" max="14096" width="7.7109375" style="195" bestFit="1" customWidth="1"/>
    <col min="14097" max="14103" width="7.28515625" style="195" bestFit="1" customWidth="1"/>
    <col min="14104" max="14112" width="12.42578125" style="195" bestFit="1" customWidth="1"/>
    <col min="14113" max="14116" width="11" style="195" customWidth="1"/>
    <col min="14117" max="14117" width="11.7109375" style="195" customWidth="1"/>
    <col min="14118" max="14131" width="11" style="195" customWidth="1"/>
    <col min="14132" max="14132" width="11.5703125" style="195" customWidth="1"/>
    <col min="14133" max="14135" width="11" style="195" customWidth="1"/>
    <col min="14136" max="14136" width="11.5703125" style="195" customWidth="1"/>
    <col min="14137" max="14138" width="11" style="195" customWidth="1"/>
    <col min="14139" max="14139" width="11.7109375" style="195" customWidth="1"/>
    <col min="14140" max="14143" width="11" style="195" customWidth="1"/>
    <col min="14144" max="14147" width="10.140625" style="195" customWidth="1"/>
    <col min="14148" max="14148" width="12.7109375" style="195" customWidth="1"/>
    <col min="14149" max="14149" width="13.140625" style="195" customWidth="1"/>
    <col min="14150" max="14166" width="10.140625" style="195" customWidth="1"/>
    <col min="14167" max="14167" width="11" style="195" customWidth="1"/>
    <col min="14168" max="14168" width="11.5703125" style="195" customWidth="1"/>
    <col min="14169" max="14170" width="10.140625" style="195" customWidth="1"/>
    <col min="14171" max="14171" width="11.28515625" style="195" customWidth="1"/>
    <col min="14172" max="14174" width="10.140625" style="195" customWidth="1"/>
    <col min="14175" max="14175" width="12.42578125" style="195" customWidth="1"/>
    <col min="14176" max="14176" width="13.7109375" style="195" customWidth="1"/>
    <col min="14177" max="14178" width="10.140625" style="195" customWidth="1"/>
    <col min="14179" max="14179" width="10.7109375" style="195" customWidth="1"/>
    <col min="14180" max="14180" width="11.42578125" style="195"/>
    <col min="14181" max="14182" width="10.140625" style="195" customWidth="1"/>
    <col min="14183" max="14183" width="11.28515625" style="195" customWidth="1"/>
    <col min="14184" max="14184" width="10.140625" style="195" customWidth="1"/>
    <col min="14185" max="14185" width="11.42578125" style="195"/>
    <col min="14186" max="14186" width="10.140625" style="195" customWidth="1"/>
    <col min="14187" max="14187" width="11.42578125" style="195"/>
    <col min="14188" max="14188" width="11.28515625" style="195" customWidth="1"/>
    <col min="14189" max="14189" width="10.140625" style="195" customWidth="1"/>
    <col min="14190" max="14190" width="12.42578125" style="195" customWidth="1"/>
    <col min="14191" max="14191" width="13.7109375" style="195" customWidth="1"/>
    <col min="14192" max="14195" width="10.140625" style="195" customWidth="1"/>
    <col min="14196" max="14196" width="15.28515625" style="195" bestFit="1" customWidth="1"/>
    <col min="14197" max="14197" width="15.85546875" style="195" bestFit="1" customWidth="1"/>
    <col min="14198" max="14198" width="11.42578125" style="195"/>
    <col min="14199" max="14199" width="18.85546875" style="195" customWidth="1"/>
    <col min="14200" max="14200" width="15.5703125" style="195" bestFit="1" customWidth="1"/>
    <col min="14201" max="14201" width="7.5703125" style="195" bestFit="1" customWidth="1"/>
    <col min="14202" max="14202" width="15.85546875" style="195" bestFit="1" customWidth="1"/>
    <col min="14203" max="14204" width="11.85546875" style="195" customWidth="1"/>
    <col min="14205" max="14205" width="7.7109375" style="195" bestFit="1" customWidth="1"/>
    <col min="14206" max="14206" width="9.140625" style="195" customWidth="1"/>
    <col min="14207" max="14207" width="10.140625" style="195" bestFit="1" customWidth="1"/>
    <col min="14208" max="14208" width="8.7109375" style="195" bestFit="1" customWidth="1"/>
    <col min="14209" max="14209" width="9.5703125" style="195" customWidth="1"/>
    <col min="14210" max="14210" width="10.28515625" style="195" customWidth="1"/>
    <col min="14211" max="14211" width="8.85546875" style="195" customWidth="1"/>
    <col min="14212" max="14212" width="9.7109375" style="195" customWidth="1"/>
    <col min="14213" max="14213" width="10.140625" style="195" customWidth="1"/>
    <col min="14214" max="14214" width="10.5703125" style="195" customWidth="1"/>
    <col min="14215" max="14215" width="12.140625" style="195" customWidth="1"/>
    <col min="14216" max="14216" width="9.85546875" style="195" customWidth="1"/>
    <col min="14217" max="14217" width="8.7109375" style="195" customWidth="1"/>
    <col min="14218" max="14219" width="6.140625" style="195" bestFit="1" customWidth="1"/>
    <col min="14220" max="14220" width="8.42578125" style="195" bestFit="1" customWidth="1"/>
    <col min="14221" max="14221" width="8.85546875" style="195" bestFit="1" customWidth="1"/>
    <col min="14222" max="14222" width="8.42578125" style="195" bestFit="1" customWidth="1"/>
    <col min="14223" max="14223" width="8.85546875" style="195" bestFit="1" customWidth="1"/>
    <col min="14224" max="14224" width="8.42578125" style="195" bestFit="1" customWidth="1"/>
    <col min="14225" max="14228" width="9.28515625" style="195" bestFit="1" customWidth="1"/>
    <col min="14229" max="14229" width="11" style="195" bestFit="1" customWidth="1"/>
    <col min="14230" max="14230" width="11.42578125" style="195"/>
    <col min="14231" max="14231" width="11" style="195" bestFit="1" customWidth="1"/>
    <col min="14232" max="14237" width="7.85546875" style="195" bestFit="1" customWidth="1"/>
    <col min="14238" max="14245" width="12" style="195" bestFit="1" customWidth="1"/>
    <col min="14246" max="14247" width="12.85546875" style="195" bestFit="1" customWidth="1"/>
    <col min="14248" max="14249" width="19.140625" style="195" bestFit="1" customWidth="1"/>
    <col min="14250" max="14252" width="20.140625" style="195" bestFit="1" customWidth="1"/>
    <col min="14253" max="14254" width="16.85546875" style="195" bestFit="1" customWidth="1"/>
    <col min="14255" max="14256" width="14.7109375" style="195" bestFit="1" customWidth="1"/>
    <col min="14257" max="14259" width="15.7109375" style="195" bestFit="1" customWidth="1"/>
    <col min="14260" max="14264" width="22.7109375" style="195" bestFit="1" customWidth="1"/>
    <col min="14265" max="14269" width="15.5703125" style="195" bestFit="1" customWidth="1"/>
    <col min="14270" max="14337" width="11.42578125" style="195"/>
    <col min="14338" max="14338" width="7.85546875" style="195" customWidth="1"/>
    <col min="14339" max="14339" width="66.5703125" style="195" customWidth="1"/>
    <col min="14340" max="14340" width="9.85546875" style="195" customWidth="1"/>
    <col min="14341" max="14346" width="7.140625" style="195" bestFit="1" customWidth="1"/>
    <col min="14347" max="14352" width="7.7109375" style="195" bestFit="1" customWidth="1"/>
    <col min="14353" max="14359" width="7.28515625" style="195" bestFit="1" customWidth="1"/>
    <col min="14360" max="14368" width="12.42578125" style="195" bestFit="1" customWidth="1"/>
    <col min="14369" max="14372" width="11" style="195" customWidth="1"/>
    <col min="14373" max="14373" width="11.7109375" style="195" customWidth="1"/>
    <col min="14374" max="14387" width="11" style="195" customWidth="1"/>
    <col min="14388" max="14388" width="11.5703125" style="195" customWidth="1"/>
    <col min="14389" max="14391" width="11" style="195" customWidth="1"/>
    <col min="14392" max="14392" width="11.5703125" style="195" customWidth="1"/>
    <col min="14393" max="14394" width="11" style="195" customWidth="1"/>
    <col min="14395" max="14395" width="11.7109375" style="195" customWidth="1"/>
    <col min="14396" max="14399" width="11" style="195" customWidth="1"/>
    <col min="14400" max="14403" width="10.140625" style="195" customWidth="1"/>
    <col min="14404" max="14404" width="12.7109375" style="195" customWidth="1"/>
    <col min="14405" max="14405" width="13.140625" style="195" customWidth="1"/>
    <col min="14406" max="14422" width="10.140625" style="195" customWidth="1"/>
    <col min="14423" max="14423" width="11" style="195" customWidth="1"/>
    <col min="14424" max="14424" width="11.5703125" style="195" customWidth="1"/>
    <col min="14425" max="14426" width="10.140625" style="195" customWidth="1"/>
    <col min="14427" max="14427" width="11.28515625" style="195" customWidth="1"/>
    <col min="14428" max="14430" width="10.140625" style="195" customWidth="1"/>
    <col min="14431" max="14431" width="12.42578125" style="195" customWidth="1"/>
    <col min="14432" max="14432" width="13.7109375" style="195" customWidth="1"/>
    <col min="14433" max="14434" width="10.140625" style="195" customWidth="1"/>
    <col min="14435" max="14435" width="10.7109375" style="195" customWidth="1"/>
    <col min="14436" max="14436" width="11.42578125" style="195"/>
    <col min="14437" max="14438" width="10.140625" style="195" customWidth="1"/>
    <col min="14439" max="14439" width="11.28515625" style="195" customWidth="1"/>
    <col min="14440" max="14440" width="10.140625" style="195" customWidth="1"/>
    <col min="14441" max="14441" width="11.42578125" style="195"/>
    <col min="14442" max="14442" width="10.140625" style="195" customWidth="1"/>
    <col min="14443" max="14443" width="11.42578125" style="195"/>
    <col min="14444" max="14444" width="11.28515625" style="195" customWidth="1"/>
    <col min="14445" max="14445" width="10.140625" style="195" customWidth="1"/>
    <col min="14446" max="14446" width="12.42578125" style="195" customWidth="1"/>
    <col min="14447" max="14447" width="13.7109375" style="195" customWidth="1"/>
    <col min="14448" max="14451" width="10.140625" style="195" customWidth="1"/>
    <col min="14452" max="14452" width="15.28515625" style="195" bestFit="1" customWidth="1"/>
    <col min="14453" max="14453" width="15.85546875" style="195" bestFit="1" customWidth="1"/>
    <col min="14454" max="14454" width="11.42578125" style="195"/>
    <col min="14455" max="14455" width="18.85546875" style="195" customWidth="1"/>
    <col min="14456" max="14456" width="15.5703125" style="195" bestFit="1" customWidth="1"/>
    <col min="14457" max="14457" width="7.5703125" style="195" bestFit="1" customWidth="1"/>
    <col min="14458" max="14458" width="15.85546875" style="195" bestFit="1" customWidth="1"/>
    <col min="14459" max="14460" width="11.85546875" style="195" customWidth="1"/>
    <col min="14461" max="14461" width="7.7109375" style="195" bestFit="1" customWidth="1"/>
    <col min="14462" max="14462" width="9.140625" style="195" customWidth="1"/>
    <col min="14463" max="14463" width="10.140625" style="195" bestFit="1" customWidth="1"/>
    <col min="14464" max="14464" width="8.7109375" style="195" bestFit="1" customWidth="1"/>
    <col min="14465" max="14465" width="9.5703125" style="195" customWidth="1"/>
    <col min="14466" max="14466" width="10.28515625" style="195" customWidth="1"/>
    <col min="14467" max="14467" width="8.85546875" style="195" customWidth="1"/>
    <col min="14468" max="14468" width="9.7109375" style="195" customWidth="1"/>
    <col min="14469" max="14469" width="10.140625" style="195" customWidth="1"/>
    <col min="14470" max="14470" width="10.5703125" style="195" customWidth="1"/>
    <col min="14471" max="14471" width="12.140625" style="195" customWidth="1"/>
    <col min="14472" max="14472" width="9.85546875" style="195" customWidth="1"/>
    <col min="14473" max="14473" width="8.7109375" style="195" customWidth="1"/>
    <col min="14474" max="14475" width="6.140625" style="195" bestFit="1" customWidth="1"/>
    <col min="14476" max="14476" width="8.42578125" style="195" bestFit="1" customWidth="1"/>
    <col min="14477" max="14477" width="8.85546875" style="195" bestFit="1" customWidth="1"/>
    <col min="14478" max="14478" width="8.42578125" style="195" bestFit="1" customWidth="1"/>
    <col min="14479" max="14479" width="8.85546875" style="195" bestFit="1" customWidth="1"/>
    <col min="14480" max="14480" width="8.42578125" style="195" bestFit="1" customWidth="1"/>
    <col min="14481" max="14484" width="9.28515625" style="195" bestFit="1" customWidth="1"/>
    <col min="14485" max="14485" width="11" style="195" bestFit="1" customWidth="1"/>
    <col min="14486" max="14486" width="11.42578125" style="195"/>
    <col min="14487" max="14487" width="11" style="195" bestFit="1" customWidth="1"/>
    <col min="14488" max="14493" width="7.85546875" style="195" bestFit="1" customWidth="1"/>
    <col min="14494" max="14501" width="12" style="195" bestFit="1" customWidth="1"/>
    <col min="14502" max="14503" width="12.85546875" style="195" bestFit="1" customWidth="1"/>
    <col min="14504" max="14505" width="19.140625" style="195" bestFit="1" customWidth="1"/>
    <col min="14506" max="14508" width="20.140625" style="195" bestFit="1" customWidth="1"/>
    <col min="14509" max="14510" width="16.85546875" style="195" bestFit="1" customWidth="1"/>
    <col min="14511" max="14512" width="14.7109375" style="195" bestFit="1" customWidth="1"/>
    <col min="14513" max="14515" width="15.7109375" style="195" bestFit="1" customWidth="1"/>
    <col min="14516" max="14520" width="22.7109375" style="195" bestFit="1" customWidth="1"/>
    <col min="14521" max="14525" width="15.5703125" style="195" bestFit="1" customWidth="1"/>
    <col min="14526" max="14593" width="11.42578125" style="195"/>
    <col min="14594" max="14594" width="7.85546875" style="195" customWidth="1"/>
    <col min="14595" max="14595" width="66.5703125" style="195" customWidth="1"/>
    <col min="14596" max="14596" width="9.85546875" style="195" customWidth="1"/>
    <col min="14597" max="14602" width="7.140625" style="195" bestFit="1" customWidth="1"/>
    <col min="14603" max="14608" width="7.7109375" style="195" bestFit="1" customWidth="1"/>
    <col min="14609" max="14615" width="7.28515625" style="195" bestFit="1" customWidth="1"/>
    <col min="14616" max="14624" width="12.42578125" style="195" bestFit="1" customWidth="1"/>
    <col min="14625" max="14628" width="11" style="195" customWidth="1"/>
    <col min="14629" max="14629" width="11.7109375" style="195" customWidth="1"/>
    <col min="14630" max="14643" width="11" style="195" customWidth="1"/>
    <col min="14644" max="14644" width="11.5703125" style="195" customWidth="1"/>
    <col min="14645" max="14647" width="11" style="195" customWidth="1"/>
    <col min="14648" max="14648" width="11.5703125" style="195" customWidth="1"/>
    <col min="14649" max="14650" width="11" style="195" customWidth="1"/>
    <col min="14651" max="14651" width="11.7109375" style="195" customWidth="1"/>
    <col min="14652" max="14655" width="11" style="195" customWidth="1"/>
    <col min="14656" max="14659" width="10.140625" style="195" customWidth="1"/>
    <col min="14660" max="14660" width="12.7109375" style="195" customWidth="1"/>
    <col min="14661" max="14661" width="13.140625" style="195" customWidth="1"/>
    <col min="14662" max="14678" width="10.140625" style="195" customWidth="1"/>
    <col min="14679" max="14679" width="11" style="195" customWidth="1"/>
    <col min="14680" max="14680" width="11.5703125" style="195" customWidth="1"/>
    <col min="14681" max="14682" width="10.140625" style="195" customWidth="1"/>
    <col min="14683" max="14683" width="11.28515625" style="195" customWidth="1"/>
    <col min="14684" max="14686" width="10.140625" style="195" customWidth="1"/>
    <col min="14687" max="14687" width="12.42578125" style="195" customWidth="1"/>
    <col min="14688" max="14688" width="13.7109375" style="195" customWidth="1"/>
    <col min="14689" max="14690" width="10.140625" style="195" customWidth="1"/>
    <col min="14691" max="14691" width="10.7109375" style="195" customWidth="1"/>
    <col min="14692" max="14692" width="11.42578125" style="195"/>
    <col min="14693" max="14694" width="10.140625" style="195" customWidth="1"/>
    <col min="14695" max="14695" width="11.28515625" style="195" customWidth="1"/>
    <col min="14696" max="14696" width="10.140625" style="195" customWidth="1"/>
    <col min="14697" max="14697" width="11.42578125" style="195"/>
    <col min="14698" max="14698" width="10.140625" style="195" customWidth="1"/>
    <col min="14699" max="14699" width="11.42578125" style="195"/>
    <col min="14700" max="14700" width="11.28515625" style="195" customWidth="1"/>
    <col min="14701" max="14701" width="10.140625" style="195" customWidth="1"/>
    <col min="14702" max="14702" width="12.42578125" style="195" customWidth="1"/>
    <col min="14703" max="14703" width="13.7109375" style="195" customWidth="1"/>
    <col min="14704" max="14707" width="10.140625" style="195" customWidth="1"/>
    <col min="14708" max="14708" width="15.28515625" style="195" bestFit="1" customWidth="1"/>
    <col min="14709" max="14709" width="15.85546875" style="195" bestFit="1" customWidth="1"/>
    <col min="14710" max="14710" width="11.42578125" style="195"/>
    <col min="14711" max="14711" width="18.85546875" style="195" customWidth="1"/>
    <col min="14712" max="14712" width="15.5703125" style="195" bestFit="1" customWidth="1"/>
    <col min="14713" max="14713" width="7.5703125" style="195" bestFit="1" customWidth="1"/>
    <col min="14714" max="14714" width="15.85546875" style="195" bestFit="1" customWidth="1"/>
    <col min="14715" max="14716" width="11.85546875" style="195" customWidth="1"/>
    <col min="14717" max="14717" width="7.7109375" style="195" bestFit="1" customWidth="1"/>
    <col min="14718" max="14718" width="9.140625" style="195" customWidth="1"/>
    <col min="14719" max="14719" width="10.140625" style="195" bestFit="1" customWidth="1"/>
    <col min="14720" max="14720" width="8.7109375" style="195" bestFit="1" customWidth="1"/>
    <col min="14721" max="14721" width="9.5703125" style="195" customWidth="1"/>
    <col min="14722" max="14722" width="10.28515625" style="195" customWidth="1"/>
    <col min="14723" max="14723" width="8.85546875" style="195" customWidth="1"/>
    <col min="14724" max="14724" width="9.7109375" style="195" customWidth="1"/>
    <col min="14725" max="14725" width="10.140625" style="195" customWidth="1"/>
    <col min="14726" max="14726" width="10.5703125" style="195" customWidth="1"/>
    <col min="14727" max="14727" width="12.140625" style="195" customWidth="1"/>
    <col min="14728" max="14728" width="9.85546875" style="195" customWidth="1"/>
    <col min="14729" max="14729" width="8.7109375" style="195" customWidth="1"/>
    <col min="14730" max="14731" width="6.140625" style="195" bestFit="1" customWidth="1"/>
    <col min="14732" max="14732" width="8.42578125" style="195" bestFit="1" customWidth="1"/>
    <col min="14733" max="14733" width="8.85546875" style="195" bestFit="1" customWidth="1"/>
    <col min="14734" max="14734" width="8.42578125" style="195" bestFit="1" customWidth="1"/>
    <col min="14735" max="14735" width="8.85546875" style="195" bestFit="1" customWidth="1"/>
    <col min="14736" max="14736" width="8.42578125" style="195" bestFit="1" customWidth="1"/>
    <col min="14737" max="14740" width="9.28515625" style="195" bestFit="1" customWidth="1"/>
    <col min="14741" max="14741" width="11" style="195" bestFit="1" customWidth="1"/>
    <col min="14742" max="14742" width="11.42578125" style="195"/>
    <col min="14743" max="14743" width="11" style="195" bestFit="1" customWidth="1"/>
    <col min="14744" max="14749" width="7.85546875" style="195" bestFit="1" customWidth="1"/>
    <col min="14750" max="14757" width="12" style="195" bestFit="1" customWidth="1"/>
    <col min="14758" max="14759" width="12.85546875" style="195" bestFit="1" customWidth="1"/>
    <col min="14760" max="14761" width="19.140625" style="195" bestFit="1" customWidth="1"/>
    <col min="14762" max="14764" width="20.140625" style="195" bestFit="1" customWidth="1"/>
    <col min="14765" max="14766" width="16.85546875" style="195" bestFit="1" customWidth="1"/>
    <col min="14767" max="14768" width="14.7109375" style="195" bestFit="1" customWidth="1"/>
    <col min="14769" max="14771" width="15.7109375" style="195" bestFit="1" customWidth="1"/>
    <col min="14772" max="14776" width="22.7109375" style="195" bestFit="1" customWidth="1"/>
    <col min="14777" max="14781" width="15.5703125" style="195" bestFit="1" customWidth="1"/>
    <col min="14782" max="14849" width="11.42578125" style="195"/>
    <col min="14850" max="14850" width="7.85546875" style="195" customWidth="1"/>
    <col min="14851" max="14851" width="66.5703125" style="195" customWidth="1"/>
    <col min="14852" max="14852" width="9.85546875" style="195" customWidth="1"/>
    <col min="14853" max="14858" width="7.140625" style="195" bestFit="1" customWidth="1"/>
    <col min="14859" max="14864" width="7.7109375" style="195" bestFit="1" customWidth="1"/>
    <col min="14865" max="14871" width="7.28515625" style="195" bestFit="1" customWidth="1"/>
    <col min="14872" max="14880" width="12.42578125" style="195" bestFit="1" customWidth="1"/>
    <col min="14881" max="14884" width="11" style="195" customWidth="1"/>
    <col min="14885" max="14885" width="11.7109375" style="195" customWidth="1"/>
    <col min="14886" max="14899" width="11" style="195" customWidth="1"/>
    <col min="14900" max="14900" width="11.5703125" style="195" customWidth="1"/>
    <col min="14901" max="14903" width="11" style="195" customWidth="1"/>
    <col min="14904" max="14904" width="11.5703125" style="195" customWidth="1"/>
    <col min="14905" max="14906" width="11" style="195" customWidth="1"/>
    <col min="14907" max="14907" width="11.7109375" style="195" customWidth="1"/>
    <col min="14908" max="14911" width="11" style="195" customWidth="1"/>
    <col min="14912" max="14915" width="10.140625" style="195" customWidth="1"/>
    <col min="14916" max="14916" width="12.7109375" style="195" customWidth="1"/>
    <col min="14917" max="14917" width="13.140625" style="195" customWidth="1"/>
    <col min="14918" max="14934" width="10.140625" style="195" customWidth="1"/>
    <col min="14935" max="14935" width="11" style="195" customWidth="1"/>
    <col min="14936" max="14936" width="11.5703125" style="195" customWidth="1"/>
    <col min="14937" max="14938" width="10.140625" style="195" customWidth="1"/>
    <col min="14939" max="14939" width="11.28515625" style="195" customWidth="1"/>
    <col min="14940" max="14942" width="10.140625" style="195" customWidth="1"/>
    <col min="14943" max="14943" width="12.42578125" style="195" customWidth="1"/>
    <col min="14944" max="14944" width="13.7109375" style="195" customWidth="1"/>
    <col min="14945" max="14946" width="10.140625" style="195" customWidth="1"/>
    <col min="14947" max="14947" width="10.7109375" style="195" customWidth="1"/>
    <col min="14948" max="14948" width="11.42578125" style="195"/>
    <col min="14949" max="14950" width="10.140625" style="195" customWidth="1"/>
    <col min="14951" max="14951" width="11.28515625" style="195" customWidth="1"/>
    <col min="14952" max="14952" width="10.140625" style="195" customWidth="1"/>
    <col min="14953" max="14953" width="11.42578125" style="195"/>
    <col min="14954" max="14954" width="10.140625" style="195" customWidth="1"/>
    <col min="14955" max="14955" width="11.42578125" style="195"/>
    <col min="14956" max="14956" width="11.28515625" style="195" customWidth="1"/>
    <col min="14957" max="14957" width="10.140625" style="195" customWidth="1"/>
    <col min="14958" max="14958" width="12.42578125" style="195" customWidth="1"/>
    <col min="14959" max="14959" width="13.7109375" style="195" customWidth="1"/>
    <col min="14960" max="14963" width="10.140625" style="195" customWidth="1"/>
    <col min="14964" max="14964" width="15.28515625" style="195" bestFit="1" customWidth="1"/>
    <col min="14965" max="14965" width="15.85546875" style="195" bestFit="1" customWidth="1"/>
    <col min="14966" max="14966" width="11.42578125" style="195"/>
    <col min="14967" max="14967" width="18.85546875" style="195" customWidth="1"/>
    <col min="14968" max="14968" width="15.5703125" style="195" bestFit="1" customWidth="1"/>
    <col min="14969" max="14969" width="7.5703125" style="195" bestFit="1" customWidth="1"/>
    <col min="14970" max="14970" width="15.85546875" style="195" bestFit="1" customWidth="1"/>
    <col min="14971" max="14972" width="11.85546875" style="195" customWidth="1"/>
    <col min="14973" max="14973" width="7.7109375" style="195" bestFit="1" customWidth="1"/>
    <col min="14974" max="14974" width="9.140625" style="195" customWidth="1"/>
    <col min="14975" max="14975" width="10.140625" style="195" bestFit="1" customWidth="1"/>
    <col min="14976" max="14976" width="8.7109375" style="195" bestFit="1" customWidth="1"/>
    <col min="14977" max="14977" width="9.5703125" style="195" customWidth="1"/>
    <col min="14978" max="14978" width="10.28515625" style="195" customWidth="1"/>
    <col min="14979" max="14979" width="8.85546875" style="195" customWidth="1"/>
    <col min="14980" max="14980" width="9.7109375" style="195" customWidth="1"/>
    <col min="14981" max="14981" width="10.140625" style="195" customWidth="1"/>
    <col min="14982" max="14982" width="10.5703125" style="195" customWidth="1"/>
    <col min="14983" max="14983" width="12.140625" style="195" customWidth="1"/>
    <col min="14984" max="14984" width="9.85546875" style="195" customWidth="1"/>
    <col min="14985" max="14985" width="8.7109375" style="195" customWidth="1"/>
    <col min="14986" max="14987" width="6.140625" style="195" bestFit="1" customWidth="1"/>
    <col min="14988" max="14988" width="8.42578125" style="195" bestFit="1" customWidth="1"/>
    <col min="14989" max="14989" width="8.85546875" style="195" bestFit="1" customWidth="1"/>
    <col min="14990" max="14990" width="8.42578125" style="195" bestFit="1" customWidth="1"/>
    <col min="14991" max="14991" width="8.85546875" style="195" bestFit="1" customWidth="1"/>
    <col min="14992" max="14992" width="8.42578125" style="195" bestFit="1" customWidth="1"/>
    <col min="14993" max="14996" width="9.28515625" style="195" bestFit="1" customWidth="1"/>
    <col min="14997" max="14997" width="11" style="195" bestFit="1" customWidth="1"/>
    <col min="14998" max="14998" width="11.42578125" style="195"/>
    <col min="14999" max="14999" width="11" style="195" bestFit="1" customWidth="1"/>
    <col min="15000" max="15005" width="7.85546875" style="195" bestFit="1" customWidth="1"/>
    <col min="15006" max="15013" width="12" style="195" bestFit="1" customWidth="1"/>
    <col min="15014" max="15015" width="12.85546875" style="195" bestFit="1" customWidth="1"/>
    <col min="15016" max="15017" width="19.140625" style="195" bestFit="1" customWidth="1"/>
    <col min="15018" max="15020" width="20.140625" style="195" bestFit="1" customWidth="1"/>
    <col min="15021" max="15022" width="16.85546875" style="195" bestFit="1" customWidth="1"/>
    <col min="15023" max="15024" width="14.7109375" style="195" bestFit="1" customWidth="1"/>
    <col min="15025" max="15027" width="15.7109375" style="195" bestFit="1" customWidth="1"/>
    <col min="15028" max="15032" width="22.7109375" style="195" bestFit="1" customWidth="1"/>
    <col min="15033" max="15037" width="15.5703125" style="195" bestFit="1" customWidth="1"/>
    <col min="15038" max="15105" width="11.42578125" style="195"/>
    <col min="15106" max="15106" width="7.85546875" style="195" customWidth="1"/>
    <col min="15107" max="15107" width="66.5703125" style="195" customWidth="1"/>
    <col min="15108" max="15108" width="9.85546875" style="195" customWidth="1"/>
    <col min="15109" max="15114" width="7.140625" style="195" bestFit="1" customWidth="1"/>
    <col min="15115" max="15120" width="7.7109375" style="195" bestFit="1" customWidth="1"/>
    <col min="15121" max="15127" width="7.28515625" style="195" bestFit="1" customWidth="1"/>
    <col min="15128" max="15136" width="12.42578125" style="195" bestFit="1" customWidth="1"/>
    <col min="15137" max="15140" width="11" style="195" customWidth="1"/>
    <col min="15141" max="15141" width="11.7109375" style="195" customWidth="1"/>
    <col min="15142" max="15155" width="11" style="195" customWidth="1"/>
    <col min="15156" max="15156" width="11.5703125" style="195" customWidth="1"/>
    <col min="15157" max="15159" width="11" style="195" customWidth="1"/>
    <col min="15160" max="15160" width="11.5703125" style="195" customWidth="1"/>
    <col min="15161" max="15162" width="11" style="195" customWidth="1"/>
    <col min="15163" max="15163" width="11.7109375" style="195" customWidth="1"/>
    <col min="15164" max="15167" width="11" style="195" customWidth="1"/>
    <col min="15168" max="15171" width="10.140625" style="195" customWidth="1"/>
    <col min="15172" max="15172" width="12.7109375" style="195" customWidth="1"/>
    <col min="15173" max="15173" width="13.140625" style="195" customWidth="1"/>
    <col min="15174" max="15190" width="10.140625" style="195" customWidth="1"/>
    <col min="15191" max="15191" width="11" style="195" customWidth="1"/>
    <col min="15192" max="15192" width="11.5703125" style="195" customWidth="1"/>
    <col min="15193" max="15194" width="10.140625" style="195" customWidth="1"/>
    <col min="15195" max="15195" width="11.28515625" style="195" customWidth="1"/>
    <col min="15196" max="15198" width="10.140625" style="195" customWidth="1"/>
    <col min="15199" max="15199" width="12.42578125" style="195" customWidth="1"/>
    <col min="15200" max="15200" width="13.7109375" style="195" customWidth="1"/>
    <col min="15201" max="15202" width="10.140625" style="195" customWidth="1"/>
    <col min="15203" max="15203" width="10.7109375" style="195" customWidth="1"/>
    <col min="15204" max="15204" width="11.42578125" style="195"/>
    <col min="15205" max="15206" width="10.140625" style="195" customWidth="1"/>
    <col min="15207" max="15207" width="11.28515625" style="195" customWidth="1"/>
    <col min="15208" max="15208" width="10.140625" style="195" customWidth="1"/>
    <col min="15209" max="15209" width="11.42578125" style="195"/>
    <col min="15210" max="15210" width="10.140625" style="195" customWidth="1"/>
    <col min="15211" max="15211" width="11.42578125" style="195"/>
    <col min="15212" max="15212" width="11.28515625" style="195" customWidth="1"/>
    <col min="15213" max="15213" width="10.140625" style="195" customWidth="1"/>
    <col min="15214" max="15214" width="12.42578125" style="195" customWidth="1"/>
    <col min="15215" max="15215" width="13.7109375" style="195" customWidth="1"/>
    <col min="15216" max="15219" width="10.140625" style="195" customWidth="1"/>
    <col min="15220" max="15220" width="15.28515625" style="195" bestFit="1" customWidth="1"/>
    <col min="15221" max="15221" width="15.85546875" style="195" bestFit="1" customWidth="1"/>
    <col min="15222" max="15222" width="11.42578125" style="195"/>
    <col min="15223" max="15223" width="18.85546875" style="195" customWidth="1"/>
    <col min="15224" max="15224" width="15.5703125" style="195" bestFit="1" customWidth="1"/>
    <col min="15225" max="15225" width="7.5703125" style="195" bestFit="1" customWidth="1"/>
    <col min="15226" max="15226" width="15.85546875" style="195" bestFit="1" customWidth="1"/>
    <col min="15227" max="15228" width="11.85546875" style="195" customWidth="1"/>
    <col min="15229" max="15229" width="7.7109375" style="195" bestFit="1" customWidth="1"/>
    <col min="15230" max="15230" width="9.140625" style="195" customWidth="1"/>
    <col min="15231" max="15231" width="10.140625" style="195" bestFit="1" customWidth="1"/>
    <col min="15232" max="15232" width="8.7109375" style="195" bestFit="1" customWidth="1"/>
    <col min="15233" max="15233" width="9.5703125" style="195" customWidth="1"/>
    <col min="15234" max="15234" width="10.28515625" style="195" customWidth="1"/>
    <col min="15235" max="15235" width="8.85546875" style="195" customWidth="1"/>
    <col min="15236" max="15236" width="9.7109375" style="195" customWidth="1"/>
    <col min="15237" max="15237" width="10.140625" style="195" customWidth="1"/>
    <col min="15238" max="15238" width="10.5703125" style="195" customWidth="1"/>
    <col min="15239" max="15239" width="12.140625" style="195" customWidth="1"/>
    <col min="15240" max="15240" width="9.85546875" style="195" customWidth="1"/>
    <col min="15241" max="15241" width="8.7109375" style="195" customWidth="1"/>
    <col min="15242" max="15243" width="6.140625" style="195" bestFit="1" customWidth="1"/>
    <col min="15244" max="15244" width="8.42578125" style="195" bestFit="1" customWidth="1"/>
    <col min="15245" max="15245" width="8.85546875" style="195" bestFit="1" customWidth="1"/>
    <col min="15246" max="15246" width="8.42578125" style="195" bestFit="1" customWidth="1"/>
    <col min="15247" max="15247" width="8.85546875" style="195" bestFit="1" customWidth="1"/>
    <col min="15248" max="15248" width="8.42578125" style="195" bestFit="1" customWidth="1"/>
    <col min="15249" max="15252" width="9.28515625" style="195" bestFit="1" customWidth="1"/>
    <col min="15253" max="15253" width="11" style="195" bestFit="1" customWidth="1"/>
    <col min="15254" max="15254" width="11.42578125" style="195"/>
    <col min="15255" max="15255" width="11" style="195" bestFit="1" customWidth="1"/>
    <col min="15256" max="15261" width="7.85546875" style="195" bestFit="1" customWidth="1"/>
    <col min="15262" max="15269" width="12" style="195" bestFit="1" customWidth="1"/>
    <col min="15270" max="15271" width="12.85546875" style="195" bestFit="1" customWidth="1"/>
    <col min="15272" max="15273" width="19.140625" style="195" bestFit="1" customWidth="1"/>
    <col min="15274" max="15276" width="20.140625" style="195" bestFit="1" customWidth="1"/>
    <col min="15277" max="15278" width="16.85546875" style="195" bestFit="1" customWidth="1"/>
    <col min="15279" max="15280" width="14.7109375" style="195" bestFit="1" customWidth="1"/>
    <col min="15281" max="15283" width="15.7109375" style="195" bestFit="1" customWidth="1"/>
    <col min="15284" max="15288" width="22.7109375" style="195" bestFit="1" customWidth="1"/>
    <col min="15289" max="15293" width="15.5703125" style="195" bestFit="1" customWidth="1"/>
    <col min="15294" max="15361" width="11.42578125" style="195"/>
    <col min="15362" max="15362" width="7.85546875" style="195" customWidth="1"/>
    <col min="15363" max="15363" width="66.5703125" style="195" customWidth="1"/>
    <col min="15364" max="15364" width="9.85546875" style="195" customWidth="1"/>
    <col min="15365" max="15370" width="7.140625" style="195" bestFit="1" customWidth="1"/>
    <col min="15371" max="15376" width="7.7109375" style="195" bestFit="1" customWidth="1"/>
    <col min="15377" max="15383" width="7.28515625" style="195" bestFit="1" customWidth="1"/>
    <col min="15384" max="15392" width="12.42578125" style="195" bestFit="1" customWidth="1"/>
    <col min="15393" max="15396" width="11" style="195" customWidth="1"/>
    <col min="15397" max="15397" width="11.7109375" style="195" customWidth="1"/>
    <col min="15398" max="15411" width="11" style="195" customWidth="1"/>
    <col min="15412" max="15412" width="11.5703125" style="195" customWidth="1"/>
    <col min="15413" max="15415" width="11" style="195" customWidth="1"/>
    <col min="15416" max="15416" width="11.5703125" style="195" customWidth="1"/>
    <col min="15417" max="15418" width="11" style="195" customWidth="1"/>
    <col min="15419" max="15419" width="11.7109375" style="195" customWidth="1"/>
    <col min="15420" max="15423" width="11" style="195" customWidth="1"/>
    <col min="15424" max="15427" width="10.140625" style="195" customWidth="1"/>
    <col min="15428" max="15428" width="12.7109375" style="195" customWidth="1"/>
    <col min="15429" max="15429" width="13.140625" style="195" customWidth="1"/>
    <col min="15430" max="15446" width="10.140625" style="195" customWidth="1"/>
    <col min="15447" max="15447" width="11" style="195" customWidth="1"/>
    <col min="15448" max="15448" width="11.5703125" style="195" customWidth="1"/>
    <col min="15449" max="15450" width="10.140625" style="195" customWidth="1"/>
    <col min="15451" max="15451" width="11.28515625" style="195" customWidth="1"/>
    <col min="15452" max="15454" width="10.140625" style="195" customWidth="1"/>
    <col min="15455" max="15455" width="12.42578125" style="195" customWidth="1"/>
    <col min="15456" max="15456" width="13.7109375" style="195" customWidth="1"/>
    <col min="15457" max="15458" width="10.140625" style="195" customWidth="1"/>
    <col min="15459" max="15459" width="10.7109375" style="195" customWidth="1"/>
    <col min="15460" max="15460" width="11.42578125" style="195"/>
    <col min="15461" max="15462" width="10.140625" style="195" customWidth="1"/>
    <col min="15463" max="15463" width="11.28515625" style="195" customWidth="1"/>
    <col min="15464" max="15464" width="10.140625" style="195" customWidth="1"/>
    <col min="15465" max="15465" width="11.42578125" style="195"/>
    <col min="15466" max="15466" width="10.140625" style="195" customWidth="1"/>
    <col min="15467" max="15467" width="11.42578125" style="195"/>
    <col min="15468" max="15468" width="11.28515625" style="195" customWidth="1"/>
    <col min="15469" max="15469" width="10.140625" style="195" customWidth="1"/>
    <col min="15470" max="15470" width="12.42578125" style="195" customWidth="1"/>
    <col min="15471" max="15471" width="13.7109375" style="195" customWidth="1"/>
    <col min="15472" max="15475" width="10.140625" style="195" customWidth="1"/>
    <col min="15476" max="15476" width="15.28515625" style="195" bestFit="1" customWidth="1"/>
    <col min="15477" max="15477" width="15.85546875" style="195" bestFit="1" customWidth="1"/>
    <col min="15478" max="15478" width="11.42578125" style="195"/>
    <col min="15479" max="15479" width="18.85546875" style="195" customWidth="1"/>
    <col min="15480" max="15480" width="15.5703125" style="195" bestFit="1" customWidth="1"/>
    <col min="15481" max="15481" width="7.5703125" style="195" bestFit="1" customWidth="1"/>
    <col min="15482" max="15482" width="15.85546875" style="195" bestFit="1" customWidth="1"/>
    <col min="15483" max="15484" width="11.85546875" style="195" customWidth="1"/>
    <col min="15485" max="15485" width="7.7109375" style="195" bestFit="1" customWidth="1"/>
    <col min="15486" max="15486" width="9.140625" style="195" customWidth="1"/>
    <col min="15487" max="15487" width="10.140625" style="195" bestFit="1" customWidth="1"/>
    <col min="15488" max="15488" width="8.7109375" style="195" bestFit="1" customWidth="1"/>
    <col min="15489" max="15489" width="9.5703125" style="195" customWidth="1"/>
    <col min="15490" max="15490" width="10.28515625" style="195" customWidth="1"/>
    <col min="15491" max="15491" width="8.85546875" style="195" customWidth="1"/>
    <col min="15492" max="15492" width="9.7109375" style="195" customWidth="1"/>
    <col min="15493" max="15493" width="10.140625" style="195" customWidth="1"/>
    <col min="15494" max="15494" width="10.5703125" style="195" customWidth="1"/>
    <col min="15495" max="15495" width="12.140625" style="195" customWidth="1"/>
    <col min="15496" max="15496" width="9.85546875" style="195" customWidth="1"/>
    <col min="15497" max="15497" width="8.7109375" style="195" customWidth="1"/>
    <col min="15498" max="15499" width="6.140625" style="195" bestFit="1" customWidth="1"/>
    <col min="15500" max="15500" width="8.42578125" style="195" bestFit="1" customWidth="1"/>
    <col min="15501" max="15501" width="8.85546875" style="195" bestFit="1" customWidth="1"/>
    <col min="15502" max="15502" width="8.42578125" style="195" bestFit="1" customWidth="1"/>
    <col min="15503" max="15503" width="8.85546875" style="195" bestFit="1" customWidth="1"/>
    <col min="15504" max="15504" width="8.42578125" style="195" bestFit="1" customWidth="1"/>
    <col min="15505" max="15508" width="9.28515625" style="195" bestFit="1" customWidth="1"/>
    <col min="15509" max="15509" width="11" style="195" bestFit="1" customWidth="1"/>
    <col min="15510" max="15510" width="11.42578125" style="195"/>
    <col min="15511" max="15511" width="11" style="195" bestFit="1" customWidth="1"/>
    <col min="15512" max="15517" width="7.85546875" style="195" bestFit="1" customWidth="1"/>
    <col min="15518" max="15525" width="12" style="195" bestFit="1" customWidth="1"/>
    <col min="15526" max="15527" width="12.85546875" style="195" bestFit="1" customWidth="1"/>
    <col min="15528" max="15529" width="19.140625" style="195" bestFit="1" customWidth="1"/>
    <col min="15530" max="15532" width="20.140625" style="195" bestFit="1" customWidth="1"/>
    <col min="15533" max="15534" width="16.85546875" style="195" bestFit="1" customWidth="1"/>
    <col min="15535" max="15536" width="14.7109375" style="195" bestFit="1" customWidth="1"/>
    <col min="15537" max="15539" width="15.7109375" style="195" bestFit="1" customWidth="1"/>
    <col min="15540" max="15544" width="22.7109375" style="195" bestFit="1" customWidth="1"/>
    <col min="15545" max="15549" width="15.5703125" style="195" bestFit="1" customWidth="1"/>
    <col min="15550" max="15617" width="11.42578125" style="195"/>
    <col min="15618" max="15618" width="7.85546875" style="195" customWidth="1"/>
    <col min="15619" max="15619" width="66.5703125" style="195" customWidth="1"/>
    <col min="15620" max="15620" width="9.85546875" style="195" customWidth="1"/>
    <col min="15621" max="15626" width="7.140625" style="195" bestFit="1" customWidth="1"/>
    <col min="15627" max="15632" width="7.7109375" style="195" bestFit="1" customWidth="1"/>
    <col min="15633" max="15639" width="7.28515625" style="195" bestFit="1" customWidth="1"/>
    <col min="15640" max="15648" width="12.42578125" style="195" bestFit="1" customWidth="1"/>
    <col min="15649" max="15652" width="11" style="195" customWidth="1"/>
    <col min="15653" max="15653" width="11.7109375" style="195" customWidth="1"/>
    <col min="15654" max="15667" width="11" style="195" customWidth="1"/>
    <col min="15668" max="15668" width="11.5703125" style="195" customWidth="1"/>
    <col min="15669" max="15671" width="11" style="195" customWidth="1"/>
    <col min="15672" max="15672" width="11.5703125" style="195" customWidth="1"/>
    <col min="15673" max="15674" width="11" style="195" customWidth="1"/>
    <col min="15675" max="15675" width="11.7109375" style="195" customWidth="1"/>
    <col min="15676" max="15679" width="11" style="195" customWidth="1"/>
    <col min="15680" max="15683" width="10.140625" style="195" customWidth="1"/>
    <col min="15684" max="15684" width="12.7109375" style="195" customWidth="1"/>
    <col min="15685" max="15685" width="13.140625" style="195" customWidth="1"/>
    <col min="15686" max="15702" width="10.140625" style="195" customWidth="1"/>
    <col min="15703" max="15703" width="11" style="195" customWidth="1"/>
    <col min="15704" max="15704" width="11.5703125" style="195" customWidth="1"/>
    <col min="15705" max="15706" width="10.140625" style="195" customWidth="1"/>
    <col min="15707" max="15707" width="11.28515625" style="195" customWidth="1"/>
    <col min="15708" max="15710" width="10.140625" style="195" customWidth="1"/>
    <col min="15711" max="15711" width="12.42578125" style="195" customWidth="1"/>
    <col min="15712" max="15712" width="13.7109375" style="195" customWidth="1"/>
    <col min="15713" max="15714" width="10.140625" style="195" customWidth="1"/>
    <col min="15715" max="15715" width="10.7109375" style="195" customWidth="1"/>
    <col min="15716" max="15716" width="11.42578125" style="195"/>
    <col min="15717" max="15718" width="10.140625" style="195" customWidth="1"/>
    <col min="15719" max="15719" width="11.28515625" style="195" customWidth="1"/>
    <col min="15720" max="15720" width="10.140625" style="195" customWidth="1"/>
    <col min="15721" max="15721" width="11.42578125" style="195"/>
    <col min="15722" max="15722" width="10.140625" style="195" customWidth="1"/>
    <col min="15723" max="15723" width="11.42578125" style="195"/>
    <col min="15724" max="15724" width="11.28515625" style="195" customWidth="1"/>
    <col min="15725" max="15725" width="10.140625" style="195" customWidth="1"/>
    <col min="15726" max="15726" width="12.42578125" style="195" customWidth="1"/>
    <col min="15727" max="15727" width="13.7109375" style="195" customWidth="1"/>
    <col min="15728" max="15731" width="10.140625" style="195" customWidth="1"/>
    <col min="15732" max="15732" width="15.28515625" style="195" bestFit="1" customWidth="1"/>
    <col min="15733" max="15733" width="15.85546875" style="195" bestFit="1" customWidth="1"/>
    <col min="15734" max="15734" width="11.42578125" style="195"/>
    <col min="15735" max="15735" width="18.85546875" style="195" customWidth="1"/>
    <col min="15736" max="15736" width="15.5703125" style="195" bestFit="1" customWidth="1"/>
    <col min="15737" max="15737" width="7.5703125" style="195" bestFit="1" customWidth="1"/>
    <col min="15738" max="15738" width="15.85546875" style="195" bestFit="1" customWidth="1"/>
    <col min="15739" max="15740" width="11.85546875" style="195" customWidth="1"/>
    <col min="15741" max="15741" width="7.7109375" style="195" bestFit="1" customWidth="1"/>
    <col min="15742" max="15742" width="9.140625" style="195" customWidth="1"/>
    <col min="15743" max="15743" width="10.140625" style="195" bestFit="1" customWidth="1"/>
    <col min="15744" max="15744" width="8.7109375" style="195" bestFit="1" customWidth="1"/>
    <col min="15745" max="15745" width="9.5703125" style="195" customWidth="1"/>
    <col min="15746" max="15746" width="10.28515625" style="195" customWidth="1"/>
    <col min="15747" max="15747" width="8.85546875" style="195" customWidth="1"/>
    <col min="15748" max="15748" width="9.7109375" style="195" customWidth="1"/>
    <col min="15749" max="15749" width="10.140625" style="195" customWidth="1"/>
    <col min="15750" max="15750" width="10.5703125" style="195" customWidth="1"/>
    <col min="15751" max="15751" width="12.140625" style="195" customWidth="1"/>
    <col min="15752" max="15752" width="9.85546875" style="195" customWidth="1"/>
    <col min="15753" max="15753" width="8.7109375" style="195" customWidth="1"/>
    <col min="15754" max="15755" width="6.140625" style="195" bestFit="1" customWidth="1"/>
    <col min="15756" max="15756" width="8.42578125" style="195" bestFit="1" customWidth="1"/>
    <col min="15757" max="15757" width="8.85546875" style="195" bestFit="1" customWidth="1"/>
    <col min="15758" max="15758" width="8.42578125" style="195" bestFit="1" customWidth="1"/>
    <col min="15759" max="15759" width="8.85546875" style="195" bestFit="1" customWidth="1"/>
    <col min="15760" max="15760" width="8.42578125" style="195" bestFit="1" customWidth="1"/>
    <col min="15761" max="15764" width="9.28515625" style="195" bestFit="1" customWidth="1"/>
    <col min="15765" max="15765" width="11" style="195" bestFit="1" customWidth="1"/>
    <col min="15766" max="15766" width="11.42578125" style="195"/>
    <col min="15767" max="15767" width="11" style="195" bestFit="1" customWidth="1"/>
    <col min="15768" max="15773" width="7.85546875" style="195" bestFit="1" customWidth="1"/>
    <col min="15774" max="15781" width="12" style="195" bestFit="1" customWidth="1"/>
    <col min="15782" max="15783" width="12.85546875" style="195" bestFit="1" customWidth="1"/>
    <col min="15784" max="15785" width="19.140625" style="195" bestFit="1" customWidth="1"/>
    <col min="15786" max="15788" width="20.140625" style="195" bestFit="1" customWidth="1"/>
    <col min="15789" max="15790" width="16.85546875" style="195" bestFit="1" customWidth="1"/>
    <col min="15791" max="15792" width="14.7109375" style="195" bestFit="1" customWidth="1"/>
    <col min="15793" max="15795" width="15.7109375" style="195" bestFit="1" customWidth="1"/>
    <col min="15796" max="15800" width="22.7109375" style="195" bestFit="1" customWidth="1"/>
    <col min="15801" max="15805" width="15.5703125" style="195" bestFit="1" customWidth="1"/>
    <col min="15806" max="15873" width="11.42578125" style="195"/>
    <col min="15874" max="15874" width="7.85546875" style="195" customWidth="1"/>
    <col min="15875" max="15875" width="66.5703125" style="195" customWidth="1"/>
    <col min="15876" max="15876" width="9.85546875" style="195" customWidth="1"/>
    <col min="15877" max="15882" width="7.140625" style="195" bestFit="1" customWidth="1"/>
    <col min="15883" max="15888" width="7.7109375" style="195" bestFit="1" customWidth="1"/>
    <col min="15889" max="15895" width="7.28515625" style="195" bestFit="1" customWidth="1"/>
    <col min="15896" max="15904" width="12.42578125" style="195" bestFit="1" customWidth="1"/>
    <col min="15905" max="15908" width="11" style="195" customWidth="1"/>
    <col min="15909" max="15909" width="11.7109375" style="195" customWidth="1"/>
    <col min="15910" max="15923" width="11" style="195" customWidth="1"/>
    <col min="15924" max="15924" width="11.5703125" style="195" customWidth="1"/>
    <col min="15925" max="15927" width="11" style="195" customWidth="1"/>
    <col min="15928" max="15928" width="11.5703125" style="195" customWidth="1"/>
    <col min="15929" max="15930" width="11" style="195" customWidth="1"/>
    <col min="15931" max="15931" width="11.7109375" style="195" customWidth="1"/>
    <col min="15932" max="15935" width="11" style="195" customWidth="1"/>
    <col min="15936" max="15939" width="10.140625" style="195" customWidth="1"/>
    <col min="15940" max="15940" width="12.7109375" style="195" customWidth="1"/>
    <col min="15941" max="15941" width="13.140625" style="195" customWidth="1"/>
    <col min="15942" max="15958" width="10.140625" style="195" customWidth="1"/>
    <col min="15959" max="15959" width="11" style="195" customWidth="1"/>
    <col min="15960" max="15960" width="11.5703125" style="195" customWidth="1"/>
    <col min="15961" max="15962" width="10.140625" style="195" customWidth="1"/>
    <col min="15963" max="15963" width="11.28515625" style="195" customWidth="1"/>
    <col min="15964" max="15966" width="10.140625" style="195" customWidth="1"/>
    <col min="15967" max="15967" width="12.42578125" style="195" customWidth="1"/>
    <col min="15968" max="15968" width="13.7109375" style="195" customWidth="1"/>
    <col min="15969" max="15970" width="10.140625" style="195" customWidth="1"/>
    <col min="15971" max="15971" width="10.7109375" style="195" customWidth="1"/>
    <col min="15972" max="15972" width="11.42578125" style="195"/>
    <col min="15973" max="15974" width="10.140625" style="195" customWidth="1"/>
    <col min="15975" max="15975" width="11.28515625" style="195" customWidth="1"/>
    <col min="15976" max="15976" width="10.140625" style="195" customWidth="1"/>
    <col min="15977" max="15977" width="11.42578125" style="195"/>
    <col min="15978" max="15978" width="10.140625" style="195" customWidth="1"/>
    <col min="15979" max="15979" width="11.42578125" style="195"/>
    <col min="15980" max="15980" width="11.28515625" style="195" customWidth="1"/>
    <col min="15981" max="15981" width="10.140625" style="195" customWidth="1"/>
    <col min="15982" max="15982" width="12.42578125" style="195" customWidth="1"/>
    <col min="15983" max="15983" width="13.7109375" style="195" customWidth="1"/>
    <col min="15984" max="15987" width="10.140625" style="195" customWidth="1"/>
    <col min="15988" max="15988" width="15.28515625" style="195" bestFit="1" customWidth="1"/>
    <col min="15989" max="15989" width="15.85546875" style="195" bestFit="1" customWidth="1"/>
    <col min="15990" max="15990" width="11.42578125" style="195"/>
    <col min="15991" max="15991" width="18.85546875" style="195" customWidth="1"/>
    <col min="15992" max="15992" width="15.5703125" style="195" bestFit="1" customWidth="1"/>
    <col min="15993" max="15993" width="7.5703125" style="195" bestFit="1" customWidth="1"/>
    <col min="15994" max="15994" width="15.85546875" style="195" bestFit="1" customWidth="1"/>
    <col min="15995" max="15996" width="11.85546875" style="195" customWidth="1"/>
    <col min="15997" max="15997" width="7.7109375" style="195" bestFit="1" customWidth="1"/>
    <col min="15998" max="15998" width="9.140625" style="195" customWidth="1"/>
    <col min="15999" max="15999" width="10.140625" style="195" bestFit="1" customWidth="1"/>
    <col min="16000" max="16000" width="8.7109375" style="195" bestFit="1" customWidth="1"/>
    <col min="16001" max="16001" width="9.5703125" style="195" customWidth="1"/>
    <col min="16002" max="16002" width="10.28515625" style="195" customWidth="1"/>
    <col min="16003" max="16003" width="8.85546875" style="195" customWidth="1"/>
    <col min="16004" max="16004" width="9.7109375" style="195" customWidth="1"/>
    <col min="16005" max="16005" width="10.140625" style="195" customWidth="1"/>
    <col min="16006" max="16006" width="10.5703125" style="195" customWidth="1"/>
    <col min="16007" max="16007" width="12.140625" style="195" customWidth="1"/>
    <col min="16008" max="16008" width="9.85546875" style="195" customWidth="1"/>
    <col min="16009" max="16009" width="8.7109375" style="195" customWidth="1"/>
    <col min="16010" max="16011" width="6.140625" style="195" bestFit="1" customWidth="1"/>
    <col min="16012" max="16012" width="8.42578125" style="195" bestFit="1" customWidth="1"/>
    <col min="16013" max="16013" width="8.85546875" style="195" bestFit="1" customWidth="1"/>
    <col min="16014" max="16014" width="8.42578125" style="195" bestFit="1" customWidth="1"/>
    <col min="16015" max="16015" width="8.85546875" style="195" bestFit="1" customWidth="1"/>
    <col min="16016" max="16016" width="8.42578125" style="195" bestFit="1" customWidth="1"/>
    <col min="16017" max="16020" width="9.28515625" style="195" bestFit="1" customWidth="1"/>
    <col min="16021" max="16021" width="11" style="195" bestFit="1" customWidth="1"/>
    <col min="16022" max="16022" width="11.42578125" style="195"/>
    <col min="16023" max="16023" width="11" style="195" bestFit="1" customWidth="1"/>
    <col min="16024" max="16029" width="7.85546875" style="195" bestFit="1" customWidth="1"/>
    <col min="16030" max="16037" width="12" style="195" bestFit="1" customWidth="1"/>
    <col min="16038" max="16039" width="12.85546875" style="195" bestFit="1" customWidth="1"/>
    <col min="16040" max="16041" width="19.140625" style="195" bestFit="1" customWidth="1"/>
    <col min="16042" max="16044" width="20.140625" style="195" bestFit="1" customWidth="1"/>
    <col min="16045" max="16046" width="16.85546875" style="195" bestFit="1" customWidth="1"/>
    <col min="16047" max="16048" width="14.7109375" style="195" bestFit="1" customWidth="1"/>
    <col min="16049" max="16051" width="15.7109375" style="195" bestFit="1" customWidth="1"/>
    <col min="16052" max="16056" width="22.7109375" style="195" bestFit="1" customWidth="1"/>
    <col min="16057" max="16061" width="15.5703125" style="195" bestFit="1" customWidth="1"/>
    <col min="16062" max="16129" width="11.42578125" style="195"/>
    <col min="16130" max="16130" width="7.85546875" style="195" customWidth="1"/>
    <col min="16131" max="16131" width="66.5703125" style="195" customWidth="1"/>
    <col min="16132" max="16132" width="9.85546875" style="195" customWidth="1"/>
    <col min="16133" max="16138" width="7.140625" style="195" bestFit="1" customWidth="1"/>
    <col min="16139" max="16144" width="7.7109375" style="195" bestFit="1" customWidth="1"/>
    <col min="16145" max="16151" width="7.28515625" style="195" bestFit="1" customWidth="1"/>
    <col min="16152" max="16160" width="12.42578125" style="195" bestFit="1" customWidth="1"/>
    <col min="16161" max="16164" width="11" style="195" customWidth="1"/>
    <col min="16165" max="16165" width="11.7109375" style="195" customWidth="1"/>
    <col min="16166" max="16179" width="11" style="195" customWidth="1"/>
    <col min="16180" max="16180" width="11.5703125" style="195" customWidth="1"/>
    <col min="16181" max="16183" width="11" style="195" customWidth="1"/>
    <col min="16184" max="16184" width="11.5703125" style="195" customWidth="1"/>
    <col min="16185" max="16186" width="11" style="195" customWidth="1"/>
    <col min="16187" max="16187" width="11.7109375" style="195" customWidth="1"/>
    <col min="16188" max="16191" width="11" style="195" customWidth="1"/>
    <col min="16192" max="16195" width="10.140625" style="195" customWidth="1"/>
    <col min="16196" max="16196" width="12.7109375" style="195" customWidth="1"/>
    <col min="16197" max="16197" width="13.140625" style="195" customWidth="1"/>
    <col min="16198" max="16214" width="10.140625" style="195" customWidth="1"/>
    <col min="16215" max="16215" width="11" style="195" customWidth="1"/>
    <col min="16216" max="16216" width="11.5703125" style="195" customWidth="1"/>
    <col min="16217" max="16218" width="10.140625" style="195" customWidth="1"/>
    <col min="16219" max="16219" width="11.28515625" style="195" customWidth="1"/>
    <col min="16220" max="16222" width="10.140625" style="195" customWidth="1"/>
    <col min="16223" max="16223" width="12.42578125" style="195" customWidth="1"/>
    <col min="16224" max="16224" width="13.7109375" style="195" customWidth="1"/>
    <col min="16225" max="16226" width="10.140625" style="195" customWidth="1"/>
    <col min="16227" max="16227" width="10.7109375" style="195" customWidth="1"/>
    <col min="16228" max="16228" width="11.42578125" style="195"/>
    <col min="16229" max="16230" width="10.140625" style="195" customWidth="1"/>
    <col min="16231" max="16231" width="11.28515625" style="195" customWidth="1"/>
    <col min="16232" max="16232" width="10.140625" style="195" customWidth="1"/>
    <col min="16233" max="16233" width="11.42578125" style="195"/>
    <col min="16234" max="16234" width="10.140625" style="195" customWidth="1"/>
    <col min="16235" max="16235" width="11.42578125" style="195"/>
    <col min="16236" max="16236" width="11.28515625" style="195" customWidth="1"/>
    <col min="16237" max="16237" width="10.140625" style="195" customWidth="1"/>
    <col min="16238" max="16238" width="12.42578125" style="195" customWidth="1"/>
    <col min="16239" max="16239" width="13.7109375" style="195" customWidth="1"/>
    <col min="16240" max="16243" width="10.140625" style="195" customWidth="1"/>
    <col min="16244" max="16244" width="15.28515625" style="195" bestFit="1" customWidth="1"/>
    <col min="16245" max="16245" width="15.85546875" style="195" bestFit="1" customWidth="1"/>
    <col min="16246" max="16246" width="11.42578125" style="195"/>
    <col min="16247" max="16247" width="18.85546875" style="195" customWidth="1"/>
    <col min="16248" max="16248" width="15.5703125" style="195" bestFit="1" customWidth="1"/>
    <col min="16249" max="16249" width="7.5703125" style="195" bestFit="1" customWidth="1"/>
    <col min="16250" max="16250" width="15.85546875" style="195" bestFit="1" customWidth="1"/>
    <col min="16251" max="16252" width="11.85546875" style="195" customWidth="1"/>
    <col min="16253" max="16253" width="7.7109375" style="195" bestFit="1" customWidth="1"/>
    <col min="16254" max="16254" width="9.140625" style="195" customWidth="1"/>
    <col min="16255" max="16255" width="10.140625" style="195" bestFit="1" customWidth="1"/>
    <col min="16256" max="16256" width="8.7109375" style="195" bestFit="1" customWidth="1"/>
    <col min="16257" max="16257" width="9.5703125" style="195" customWidth="1"/>
    <col min="16258" max="16258" width="10.28515625" style="195" customWidth="1"/>
    <col min="16259" max="16259" width="8.85546875" style="195" customWidth="1"/>
    <col min="16260" max="16260" width="9.7109375" style="195" customWidth="1"/>
    <col min="16261" max="16261" width="10.140625" style="195" customWidth="1"/>
    <col min="16262" max="16262" width="10.5703125" style="195" customWidth="1"/>
    <col min="16263" max="16263" width="12.140625" style="195" customWidth="1"/>
    <col min="16264" max="16264" width="9.85546875" style="195" customWidth="1"/>
    <col min="16265" max="16265" width="8.7109375" style="195" customWidth="1"/>
    <col min="16266" max="16267" width="6.140625" style="195" bestFit="1" customWidth="1"/>
    <col min="16268" max="16268" width="8.42578125" style="195" bestFit="1" customWidth="1"/>
    <col min="16269" max="16269" width="8.85546875" style="195" bestFit="1" customWidth="1"/>
    <col min="16270" max="16270" width="8.42578125" style="195" bestFit="1" customWidth="1"/>
    <col min="16271" max="16271" width="8.85546875" style="195" bestFit="1" customWidth="1"/>
    <col min="16272" max="16272" width="8.42578125" style="195" bestFit="1" customWidth="1"/>
    <col min="16273" max="16276" width="9.28515625" style="195" bestFit="1" customWidth="1"/>
    <col min="16277" max="16277" width="11" style="195" bestFit="1" customWidth="1"/>
    <col min="16278" max="16278" width="11.42578125" style="195"/>
    <col min="16279" max="16279" width="11" style="195" bestFit="1" customWidth="1"/>
    <col min="16280" max="16285" width="7.85546875" style="195" bestFit="1" customWidth="1"/>
    <col min="16286" max="16293" width="12" style="195" bestFit="1" customWidth="1"/>
    <col min="16294" max="16295" width="12.85546875" style="195" bestFit="1" customWidth="1"/>
    <col min="16296" max="16297" width="19.140625" style="195" bestFit="1" customWidth="1"/>
    <col min="16298" max="16300" width="20.140625" style="195" bestFit="1" customWidth="1"/>
    <col min="16301" max="16302" width="16.85546875" style="195" bestFit="1" customWidth="1"/>
    <col min="16303" max="16304" width="14.7109375" style="195" bestFit="1" customWidth="1"/>
    <col min="16305" max="16307" width="15.7109375" style="195" bestFit="1" customWidth="1"/>
    <col min="16308" max="16312" width="22.7109375" style="195" bestFit="1" customWidth="1"/>
    <col min="16313" max="16317" width="15.5703125" style="195" bestFit="1" customWidth="1"/>
    <col min="16318" max="16384" width="11.42578125" style="195"/>
  </cols>
  <sheetData>
    <row r="1" spans="1:154" x14ac:dyDescent="0.2">
      <c r="A1" s="195" t="s">
        <v>191</v>
      </c>
      <c r="B1" s="195">
        <v>1</v>
      </c>
      <c r="C1" s="112" t="s">
        <v>2165</v>
      </c>
      <c r="D1" s="112"/>
      <c r="E1" s="112"/>
      <c r="F1" s="112"/>
      <c r="CK1" s="6"/>
      <c r="CL1" s="6"/>
      <c r="CM1" s="6"/>
      <c r="CN1" s="6"/>
      <c r="CO1" s="6"/>
      <c r="DV1" s="195"/>
      <c r="DW1" s="195"/>
      <c r="DX1" s="195"/>
      <c r="DY1" s="195"/>
      <c r="DZ1" s="195"/>
    </row>
    <row r="2" spans="1:154" x14ac:dyDescent="0.2">
      <c r="A2" s="195" t="s">
        <v>193</v>
      </c>
      <c r="B2" s="195" t="s">
        <v>194</v>
      </c>
      <c r="CI2" s="6"/>
      <c r="CJ2" s="6"/>
      <c r="CK2" s="6"/>
      <c r="CL2" s="6"/>
      <c r="CM2" s="6"/>
      <c r="CN2" s="6"/>
      <c r="CO2" s="6"/>
      <c r="DT2" s="195"/>
      <c r="DU2" s="195"/>
      <c r="DV2" s="195"/>
      <c r="DW2" s="195"/>
      <c r="DX2" s="195"/>
      <c r="DY2" s="195"/>
      <c r="DZ2" s="195"/>
    </row>
    <row r="3" spans="1:154" x14ac:dyDescent="0.2">
      <c r="A3" s="28" t="s">
        <v>1</v>
      </c>
      <c r="B3" s="28" t="s">
        <v>204</v>
      </c>
      <c r="C3" s="29" t="s">
        <v>2167</v>
      </c>
      <c r="D3" s="196" t="s">
        <v>603</v>
      </c>
      <c r="E3" s="196" t="s">
        <v>604</v>
      </c>
      <c r="F3" s="196" t="s">
        <v>605</v>
      </c>
      <c r="G3" s="196" t="s">
        <v>606</v>
      </c>
      <c r="H3" s="196" t="s">
        <v>2252</v>
      </c>
      <c r="I3" s="196" t="s">
        <v>797</v>
      </c>
      <c r="J3" s="196" t="s">
        <v>799</v>
      </c>
      <c r="K3" s="196" t="s">
        <v>835</v>
      </c>
      <c r="L3" s="196" t="s">
        <v>837</v>
      </c>
      <c r="M3" s="196" t="s">
        <v>599</v>
      </c>
      <c r="N3" s="196" t="s">
        <v>840</v>
      </c>
      <c r="O3" s="196" t="s">
        <v>842</v>
      </c>
      <c r="P3" s="196" t="s">
        <v>844</v>
      </c>
      <c r="Q3" s="196" t="s">
        <v>846</v>
      </c>
      <c r="R3" s="196" t="s">
        <v>848</v>
      </c>
      <c r="S3" s="196" t="s">
        <v>850</v>
      </c>
      <c r="T3" s="196" t="s">
        <v>852</v>
      </c>
      <c r="U3" s="196" t="s">
        <v>854</v>
      </c>
      <c r="V3" s="196" t="s">
        <v>856</v>
      </c>
      <c r="W3" s="196" t="s">
        <v>858</v>
      </c>
      <c r="X3" s="196" t="s">
        <v>2377</v>
      </c>
      <c r="Y3" s="196" t="s">
        <v>2378</v>
      </c>
      <c r="Z3" s="196" t="s">
        <v>2379</v>
      </c>
      <c r="AA3" s="196" t="s">
        <v>2380</v>
      </c>
      <c r="AB3" s="196" t="s">
        <v>2381</v>
      </c>
      <c r="AC3" s="196" t="s">
        <v>2382</v>
      </c>
      <c r="AD3" s="196" t="s">
        <v>2383</v>
      </c>
      <c r="AE3" s="196" t="s">
        <v>2384</v>
      </c>
      <c r="AF3" s="196" t="s">
        <v>2385</v>
      </c>
      <c r="CI3" s="6"/>
      <c r="CJ3" s="6"/>
      <c r="CK3" s="6"/>
      <c r="CL3" s="6"/>
      <c r="CM3" s="6"/>
      <c r="CN3" s="6"/>
      <c r="CO3" s="6"/>
      <c r="DT3" s="195"/>
      <c r="DU3" s="195"/>
      <c r="DV3" s="195"/>
      <c r="DW3" s="195"/>
      <c r="DX3" s="195"/>
      <c r="DY3" s="195"/>
      <c r="DZ3" s="195"/>
    </row>
    <row r="4" spans="1:154" x14ac:dyDescent="0.2">
      <c r="A4" s="108" t="s">
        <v>399</v>
      </c>
      <c r="B4" s="49" t="str">
        <f>VLOOKUP(A4,[1]Suministros!$A:$B,2,0)</f>
        <v>MATERIAL DE FERRETERIA PARA POSTES Y CRUCETAS</v>
      </c>
      <c r="C4" s="197"/>
      <c r="BI4" s="197" t="s">
        <v>1787</v>
      </c>
      <c r="CP4" s="195"/>
      <c r="CQ4" s="195"/>
      <c r="CR4" s="195"/>
      <c r="CS4" s="195"/>
      <c r="CT4" s="195"/>
      <c r="CU4" s="195"/>
      <c r="CV4" s="195"/>
      <c r="CW4" s="195"/>
      <c r="EA4" s="6"/>
      <c r="EB4" s="6"/>
      <c r="EC4" s="6"/>
      <c r="ED4" s="6"/>
      <c r="EE4" s="6"/>
      <c r="EF4" s="6"/>
      <c r="EG4" s="6"/>
      <c r="EH4" s="6"/>
      <c r="EV4" s="195" t="s">
        <v>1787</v>
      </c>
      <c r="EW4" s="195" t="s">
        <v>1787</v>
      </c>
      <c r="EX4" s="195" t="s">
        <v>1787</v>
      </c>
    </row>
    <row r="5" spans="1:154" x14ac:dyDescent="0.2">
      <c r="A5" s="109">
        <v>13040</v>
      </c>
      <c r="B5" t="str">
        <f>VLOOKUP(A5,Suministros!$A:$B,2,0)</f>
        <v>Placa de Identificación y/o codificación de Estructura y accesorios de fijación</v>
      </c>
      <c r="C5" s="2" t="str">
        <f>""&amp;VLOOKUP(A5,Suministros!$A:$C,3,0)</f>
        <v>und</v>
      </c>
      <c r="K5" s="195">
        <v>1</v>
      </c>
      <c r="L5" s="195">
        <v>1</v>
      </c>
      <c r="M5" s="195">
        <v>1</v>
      </c>
      <c r="N5" s="195">
        <v>1</v>
      </c>
      <c r="O5" s="195">
        <v>1</v>
      </c>
      <c r="P5" s="195">
        <v>1</v>
      </c>
      <c r="Q5" s="195">
        <v>1</v>
      </c>
      <c r="R5" s="195">
        <v>1</v>
      </c>
      <c r="S5" s="195">
        <v>1</v>
      </c>
      <c r="T5" s="195">
        <v>1</v>
      </c>
      <c r="U5" s="195">
        <v>1</v>
      </c>
      <c r="V5" s="195">
        <v>1</v>
      </c>
      <c r="W5" s="195">
        <v>1</v>
      </c>
      <c r="CP5" s="195"/>
      <c r="CQ5" s="195"/>
      <c r="CR5" s="195"/>
      <c r="CS5" s="195"/>
      <c r="CT5" s="195"/>
      <c r="CU5" s="195"/>
      <c r="CV5" s="195"/>
      <c r="CW5" s="195"/>
      <c r="CX5" s="195"/>
      <c r="CY5" s="195"/>
      <c r="CZ5" s="195"/>
      <c r="DA5" s="195"/>
      <c r="DB5" s="195"/>
      <c r="DC5" s="195"/>
      <c r="DD5" s="195"/>
      <c r="DE5" s="195"/>
      <c r="DF5" s="195"/>
      <c r="DG5" s="195"/>
      <c r="DH5" s="195"/>
      <c r="DI5" s="195"/>
      <c r="DJ5" s="195"/>
      <c r="DK5" s="195"/>
      <c r="DL5" s="195"/>
      <c r="DM5" s="195"/>
      <c r="DN5" s="195"/>
      <c r="DO5" s="195"/>
      <c r="DP5" s="195"/>
      <c r="DQ5" s="195"/>
      <c r="DR5" s="195"/>
      <c r="DS5" s="195"/>
      <c r="DT5" s="195"/>
      <c r="DU5" s="195"/>
      <c r="DV5" s="195"/>
      <c r="DW5" s="195"/>
      <c r="DX5" s="195"/>
      <c r="DY5" s="195"/>
      <c r="DZ5" s="195"/>
    </row>
    <row r="6" spans="1:154" x14ac:dyDescent="0.2">
      <c r="A6" s="109">
        <v>13041</v>
      </c>
      <c r="B6" t="str">
        <f>VLOOKUP(A6,Suministros!$A:$B,2,0)</f>
        <v>Placa de Secuencia de Fases y accesorios de fijación</v>
      </c>
      <c r="C6" s="2" t="str">
        <f>""&amp;VLOOKUP(A6,Suministros!$A:$C,3,0)</f>
        <v>und</v>
      </c>
      <c r="K6" s="195">
        <v>1</v>
      </c>
      <c r="L6" s="195">
        <v>1</v>
      </c>
      <c r="M6" s="195">
        <v>1</v>
      </c>
      <c r="N6" s="195">
        <v>1</v>
      </c>
      <c r="O6" s="195">
        <v>1</v>
      </c>
      <c r="P6" s="195">
        <v>1</v>
      </c>
      <c r="Q6" s="195">
        <v>1</v>
      </c>
      <c r="R6" s="195">
        <v>1</v>
      </c>
      <c r="S6" s="195">
        <v>1</v>
      </c>
      <c r="T6" s="195">
        <v>1</v>
      </c>
      <c r="U6" s="195">
        <v>1</v>
      </c>
      <c r="V6" s="195">
        <v>1</v>
      </c>
      <c r="W6" s="195">
        <v>1</v>
      </c>
      <c r="CP6" s="195"/>
      <c r="CQ6" s="195"/>
      <c r="CR6" s="195"/>
      <c r="CS6" s="195"/>
      <c r="CT6" s="195"/>
      <c r="CU6" s="195"/>
      <c r="CV6" s="195"/>
      <c r="CW6" s="195"/>
      <c r="CX6" s="195"/>
      <c r="CY6" s="195"/>
      <c r="CZ6" s="195"/>
      <c r="DA6" s="195"/>
      <c r="DB6" s="195"/>
      <c r="DC6" s="195"/>
      <c r="DD6" s="195"/>
      <c r="DE6" s="195"/>
      <c r="DF6" s="195"/>
      <c r="DG6" s="195"/>
      <c r="DH6" s="195"/>
      <c r="DI6" s="195"/>
      <c r="DJ6" s="195"/>
      <c r="DK6" s="195"/>
      <c r="DL6" s="195"/>
      <c r="DM6" s="195"/>
      <c r="DN6" s="195"/>
      <c r="DO6" s="195"/>
      <c r="DP6" s="195"/>
      <c r="DQ6" s="195"/>
      <c r="DR6" s="195"/>
      <c r="DS6" s="195"/>
      <c r="DT6" s="195"/>
      <c r="DU6" s="195"/>
      <c r="DV6" s="195"/>
      <c r="DW6" s="195"/>
      <c r="DX6" s="195"/>
      <c r="DY6" s="195"/>
      <c r="DZ6" s="195"/>
    </row>
    <row r="7" spans="1:154" x14ac:dyDescent="0.2">
      <c r="A7" s="109">
        <v>13039</v>
      </c>
      <c r="B7" t="str">
        <f>VLOOKUP(A7,Suministros!$A:$B,2,0)</f>
        <v>Placa de Señal de Peligro y accesorios de fijación</v>
      </c>
      <c r="C7" s="2" t="str">
        <f>""&amp;VLOOKUP(A7,Suministros!$A:$C,3,0)</f>
        <v>und</v>
      </c>
      <c r="K7" s="195">
        <v>1</v>
      </c>
      <c r="L7" s="195">
        <v>1</v>
      </c>
      <c r="M7" s="195">
        <v>1</v>
      </c>
      <c r="N7" s="195">
        <v>1</v>
      </c>
      <c r="O7" s="195">
        <v>1</v>
      </c>
      <c r="P7" s="195">
        <v>1</v>
      </c>
      <c r="Q7" s="195">
        <v>1</v>
      </c>
      <c r="R7" s="195">
        <v>1</v>
      </c>
      <c r="S7" s="195">
        <v>1</v>
      </c>
      <c r="T7" s="195">
        <v>1</v>
      </c>
      <c r="U7" s="195">
        <v>1</v>
      </c>
      <c r="V7" s="195">
        <v>1</v>
      </c>
      <c r="W7" s="195">
        <v>1</v>
      </c>
      <c r="CP7" s="195"/>
      <c r="CQ7" s="195"/>
      <c r="CR7" s="195"/>
      <c r="CS7" s="195"/>
      <c r="CT7" s="195"/>
      <c r="CU7" s="195"/>
      <c r="CV7" s="195"/>
      <c r="CW7" s="195"/>
      <c r="CX7" s="195"/>
      <c r="CY7" s="195"/>
      <c r="CZ7" s="195"/>
      <c r="DA7" s="195"/>
      <c r="DB7" s="195"/>
      <c r="DC7" s="195"/>
      <c r="DD7" s="195"/>
      <c r="DE7" s="195"/>
      <c r="DF7" s="195"/>
      <c r="DG7" s="195"/>
      <c r="DH7" s="195"/>
      <c r="DI7" s="195"/>
      <c r="DJ7" s="195"/>
      <c r="DK7" s="195"/>
      <c r="DL7" s="195"/>
      <c r="DM7" s="195"/>
      <c r="DN7" s="195"/>
      <c r="DO7" s="195"/>
      <c r="DP7" s="195"/>
      <c r="DQ7" s="195"/>
      <c r="DR7" s="195"/>
      <c r="DS7" s="195"/>
      <c r="DT7" s="195"/>
      <c r="DU7" s="195"/>
      <c r="DV7" s="195"/>
      <c r="DW7" s="195"/>
      <c r="DX7" s="195"/>
      <c r="DY7" s="195"/>
      <c r="DZ7" s="195"/>
    </row>
    <row r="8" spans="1:154" x14ac:dyDescent="0.2">
      <c r="A8" s="109">
        <v>13038</v>
      </c>
      <c r="B8" t="str">
        <f>VLOOKUP(A8,Suministros!$A:$B,2,0)</f>
        <v>Plantillas para Identificación y/o codificación de Postes (Peligro, Identificación y/o codificación y Fases)</v>
      </c>
      <c r="C8" s="2" t="str">
        <f>""&amp;VLOOKUP(A8,Suministros!$A:$C,3,0)</f>
        <v>und-0+</v>
      </c>
      <c r="D8" s="195">
        <f>1/20</f>
        <v>0.05</v>
      </c>
      <c r="E8" s="195">
        <f>+D8</f>
        <v>0.05</v>
      </c>
      <c r="F8" s="195">
        <f>+E8</f>
        <v>0.05</v>
      </c>
      <c r="G8" s="195">
        <f>+F8</f>
        <v>0.05</v>
      </c>
      <c r="H8" s="195">
        <f t="shared" ref="H8:J8" si="0">+G8</f>
        <v>0.05</v>
      </c>
      <c r="I8" s="195">
        <f t="shared" si="0"/>
        <v>0.05</v>
      </c>
      <c r="J8" s="195">
        <f t="shared" si="0"/>
        <v>0.05</v>
      </c>
      <c r="X8" s="195">
        <f>+D8</f>
        <v>0.05</v>
      </c>
      <c r="Y8" s="195">
        <f>+X8</f>
        <v>0.05</v>
      </c>
      <c r="Z8" s="195">
        <f t="shared" ref="Z8:AF8" si="1">+Y8</f>
        <v>0.05</v>
      </c>
      <c r="AA8" s="195">
        <f t="shared" si="1"/>
        <v>0.05</v>
      </c>
      <c r="AB8" s="195">
        <f t="shared" si="1"/>
        <v>0.05</v>
      </c>
      <c r="AC8" s="195">
        <f t="shared" si="1"/>
        <v>0.05</v>
      </c>
      <c r="AD8" s="195">
        <f t="shared" si="1"/>
        <v>0.05</v>
      </c>
      <c r="AE8" s="195">
        <f t="shared" si="1"/>
        <v>0.05</v>
      </c>
      <c r="AF8" s="195">
        <f t="shared" si="1"/>
        <v>0.05</v>
      </c>
      <c r="CP8" s="195"/>
      <c r="CQ8" s="195"/>
      <c r="CR8" s="195"/>
      <c r="CS8" s="195"/>
      <c r="CT8" s="195"/>
      <c r="CU8" s="195"/>
      <c r="CV8" s="195"/>
      <c r="CW8" s="195"/>
      <c r="CX8" s="195"/>
      <c r="CY8" s="195"/>
      <c r="CZ8" s="195"/>
      <c r="DA8" s="195"/>
      <c r="DB8" s="195"/>
      <c r="DC8" s="195"/>
      <c r="DD8" s="195"/>
      <c r="DE8" s="195"/>
      <c r="DF8" s="195"/>
      <c r="DG8" s="195"/>
      <c r="DH8" s="195"/>
      <c r="DI8" s="195"/>
      <c r="DJ8" s="195"/>
      <c r="DK8" s="195"/>
      <c r="DL8" s="195"/>
      <c r="DM8" s="195"/>
      <c r="DN8" s="195"/>
      <c r="DO8" s="195"/>
      <c r="DP8" s="195"/>
      <c r="DQ8" s="195"/>
      <c r="DR8" s="195"/>
      <c r="DS8" s="195"/>
      <c r="DT8" s="195"/>
      <c r="DU8" s="195"/>
      <c r="DV8" s="195"/>
      <c r="DW8" s="195"/>
      <c r="DX8" s="195"/>
      <c r="DY8" s="195"/>
      <c r="DZ8" s="195"/>
    </row>
    <row r="9" spans="1:154" x14ac:dyDescent="0.2">
      <c r="CN9" s="6"/>
      <c r="CO9" s="6"/>
      <c r="DY9" s="195"/>
      <c r="DZ9" s="195"/>
    </row>
    <row r="10" spans="1:154" x14ac:dyDescent="0.2">
      <c r="CN10" s="6"/>
      <c r="CO10" s="6"/>
      <c r="DY10" s="195"/>
      <c r="DZ10" s="195"/>
    </row>
    <row r="11" spans="1:154" x14ac:dyDescent="0.2">
      <c r="CN11" s="6"/>
      <c r="CO11" s="6"/>
      <c r="DY11" s="195"/>
      <c r="DZ11" s="195"/>
    </row>
    <row r="12" spans="1:154" x14ac:dyDescent="0.2">
      <c r="CN12" s="6"/>
      <c r="CO12" s="6"/>
      <c r="DY12" s="195"/>
      <c r="DZ12" s="195"/>
    </row>
    <row r="13" spans="1:154" x14ac:dyDescent="0.2">
      <c r="CN13" s="6"/>
      <c r="CO13" s="6"/>
      <c r="DY13" s="195"/>
      <c r="DZ13" s="195"/>
    </row>
    <row r="14" spans="1:154" x14ac:dyDescent="0.2">
      <c r="CN14" s="6"/>
      <c r="CO14" s="6"/>
      <c r="DY14" s="195"/>
      <c r="DZ14" s="195"/>
    </row>
    <row r="15" spans="1:154" x14ac:dyDescent="0.2">
      <c r="CN15" s="6"/>
      <c r="CO15" s="6"/>
      <c r="DY15" s="195"/>
      <c r="DZ15" s="195"/>
    </row>
    <row r="16" spans="1:154" x14ac:dyDescent="0.2">
      <c r="CN16" s="6"/>
      <c r="CO16" s="6"/>
      <c r="DY16" s="195"/>
      <c r="DZ16" s="195"/>
    </row>
    <row r="17" spans="92:130" x14ac:dyDescent="0.2">
      <c r="CN17" s="6"/>
      <c r="CO17" s="6"/>
      <c r="DY17" s="195"/>
      <c r="DZ17" s="195"/>
    </row>
  </sheetData>
  <pageMargins left="0.7" right="0.7" top="0.75" bottom="0.75" header="0.3" footer="0.3"/>
  <pageSetup paperSize="9" orientation="portrait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Hoja7">
    <tabColor theme="4" tint="0.59999389629810485"/>
  </sheetPr>
  <dimension ref="A1:FT121"/>
  <sheetViews>
    <sheetView zoomScaleNormal="100" workbookViewId="0">
      <pane xSplit="3" ySplit="3" topLeftCell="D4" activePane="bottomRight" state="frozen"/>
      <selection activeCell="D4" sqref="D4"/>
      <selection pane="topRight" activeCell="D4" sqref="D4"/>
      <selection pane="bottomLeft" activeCell="D4" sqref="D4"/>
      <selection pane="bottomRight" activeCell="D4" sqref="D4"/>
    </sheetView>
  </sheetViews>
  <sheetFormatPr baseColWidth="10" defaultRowHeight="12.75" x14ac:dyDescent="0.2"/>
  <cols>
    <col min="1" max="1" width="10.5703125" bestFit="1" customWidth="1"/>
    <col min="2" max="2" width="66.5703125" customWidth="1"/>
    <col min="3" max="3" width="9.85546875" customWidth="1"/>
    <col min="4" max="5" width="15.7109375" customWidth="1"/>
    <col min="6" max="6" width="12" customWidth="1"/>
    <col min="7" max="7" width="15" customWidth="1"/>
    <col min="8" max="14" width="11" customWidth="1"/>
    <col min="15" max="15" width="11.5703125" customWidth="1"/>
    <col min="16" max="16" width="11.85546875" customWidth="1"/>
    <col min="17" max="18" width="11" customWidth="1"/>
    <col min="19" max="19" width="11.5703125" customWidth="1"/>
    <col min="20" max="20" width="11" customWidth="1"/>
    <col min="21" max="21" width="11.85546875" customWidth="1"/>
    <col min="22" max="26" width="11" customWidth="1"/>
    <col min="27" max="27" width="11.5703125" customWidth="1"/>
    <col min="28" max="29" width="11" customWidth="1"/>
    <col min="30" max="30" width="11.85546875" customWidth="1"/>
    <col min="31" max="35" width="11" customWidth="1"/>
    <col min="36" max="36" width="11.7109375" customWidth="1"/>
    <col min="37" max="50" width="11" customWidth="1"/>
    <col min="51" max="51" width="11.5703125" customWidth="1"/>
    <col min="52" max="54" width="11" customWidth="1"/>
    <col min="55" max="55" width="11.5703125" customWidth="1"/>
    <col min="56" max="57" width="11" customWidth="1"/>
    <col min="58" max="58" width="11.7109375" customWidth="1"/>
    <col min="59" max="62" width="11" customWidth="1"/>
    <col min="63" max="66" width="10.140625" customWidth="1"/>
    <col min="67" max="67" width="12.7109375" customWidth="1"/>
    <col min="68" max="68" width="13.140625" customWidth="1"/>
    <col min="69" max="85" width="10.140625" customWidth="1"/>
    <col min="86" max="86" width="11" customWidth="1"/>
    <col min="87" max="87" width="11.5703125" customWidth="1"/>
    <col min="88" max="89" width="10.140625" customWidth="1"/>
    <col min="90" max="90" width="11.28515625" customWidth="1"/>
    <col min="91" max="92" width="10.140625" customWidth="1"/>
    <col min="93" max="93" width="10.140625" style="6" customWidth="1"/>
    <col min="94" max="94" width="12.42578125" style="6" customWidth="1"/>
    <col min="95" max="95" width="13.7109375" style="6" customWidth="1"/>
    <col min="96" max="97" width="10.140625" style="6" customWidth="1"/>
    <col min="98" max="98" width="10.7109375" style="6" customWidth="1"/>
    <col min="99" max="99" width="11.42578125" style="6" customWidth="1"/>
    <col min="100" max="101" width="10.140625" style="6" customWidth="1"/>
    <col min="102" max="102" width="11.28515625" style="6" customWidth="1"/>
    <col min="103" max="103" width="10.140625" style="6" customWidth="1"/>
    <col min="104" max="104" width="11.42578125" style="6" customWidth="1"/>
    <col min="105" max="105" width="10.140625" style="6" customWidth="1"/>
    <col min="106" max="106" width="11.42578125" style="6" customWidth="1"/>
    <col min="107" max="107" width="11.28515625" style="6" customWidth="1"/>
    <col min="108" max="108" width="10.140625" style="6" customWidth="1"/>
    <col min="109" max="109" width="12.42578125" style="6" customWidth="1"/>
    <col min="110" max="110" width="13.7109375" style="6" customWidth="1"/>
    <col min="111" max="114" width="10.140625" style="6" customWidth="1"/>
    <col min="115" max="115" width="15.28515625" style="6" bestFit="1" customWidth="1"/>
    <col min="116" max="116" width="15.85546875" style="6" bestFit="1" customWidth="1"/>
    <col min="117" max="117" width="11.42578125" style="6" customWidth="1"/>
    <col min="118" max="118" width="18.85546875" style="6" customWidth="1"/>
    <col min="119" max="119" width="15.5703125" style="6" bestFit="1" customWidth="1"/>
    <col min="120" max="120" width="7.5703125" style="6" bestFit="1" customWidth="1"/>
    <col min="121" max="121" width="15.85546875" style="6" bestFit="1" customWidth="1"/>
    <col min="122" max="123" width="11.85546875" style="6" customWidth="1"/>
    <col min="124" max="124" width="7.7109375" style="6" bestFit="1" customWidth="1"/>
    <col min="125" max="125" width="9.140625" style="6" customWidth="1"/>
    <col min="126" max="126" width="10.140625" style="6" bestFit="1" customWidth="1"/>
    <col min="127" max="127" width="8.7109375" style="6" bestFit="1" customWidth="1"/>
    <col min="128" max="128" width="9.5703125" style="6" customWidth="1"/>
    <col min="129" max="129" width="10.28515625" style="6" customWidth="1"/>
    <col min="130" max="130" width="8.85546875" customWidth="1"/>
    <col min="131" max="131" width="9.7109375" customWidth="1"/>
    <col min="132" max="132" width="10.140625" customWidth="1"/>
    <col min="133" max="133" width="10.5703125" customWidth="1"/>
    <col min="134" max="134" width="12.140625" customWidth="1"/>
    <col min="135" max="135" width="9.85546875" customWidth="1"/>
    <col min="136" max="136" width="8.7109375" customWidth="1"/>
    <col min="137" max="138" width="6.140625" bestFit="1" customWidth="1"/>
    <col min="139" max="139" width="8.42578125" bestFit="1" customWidth="1"/>
    <col min="140" max="140" width="8.85546875" bestFit="1" customWidth="1"/>
    <col min="141" max="141" width="8.42578125" bestFit="1" customWidth="1"/>
    <col min="142" max="142" width="8.85546875" bestFit="1" customWidth="1"/>
    <col min="143" max="143" width="8.42578125" bestFit="1" customWidth="1"/>
    <col min="144" max="146" width="9.28515625" bestFit="1" customWidth="1"/>
    <col min="147" max="147" width="8.140625" bestFit="1" customWidth="1"/>
    <col min="148" max="148" width="6.85546875" bestFit="1" customWidth="1"/>
    <col min="149" max="149" width="9.28515625" bestFit="1" customWidth="1"/>
    <col min="150" max="150" width="10.28515625" bestFit="1" customWidth="1"/>
    <col min="151" max="151" width="9" bestFit="1" customWidth="1"/>
    <col min="152" max="152" width="9.28515625" bestFit="1" customWidth="1"/>
    <col min="153" max="153" width="10.28515625" bestFit="1" customWidth="1"/>
    <col min="154" max="154" width="9" bestFit="1" customWidth="1"/>
    <col min="155" max="155" width="9.85546875" bestFit="1" customWidth="1"/>
    <col min="156" max="156" width="11.42578125" bestFit="1" customWidth="1"/>
    <col min="157" max="163" width="12" bestFit="1" customWidth="1"/>
    <col min="164" max="165" width="12.85546875" bestFit="1" customWidth="1"/>
    <col min="166" max="167" width="19.140625" bestFit="1" customWidth="1"/>
    <col min="168" max="170" width="20.140625" bestFit="1" customWidth="1"/>
    <col min="171" max="172" width="16.85546875" bestFit="1" customWidth="1"/>
    <col min="173" max="174" width="14.7109375" bestFit="1" customWidth="1"/>
    <col min="175" max="177" width="15.7109375" bestFit="1" customWidth="1"/>
    <col min="178" max="182" width="22.7109375" bestFit="1" customWidth="1"/>
    <col min="183" max="187" width="15.5703125" bestFit="1" customWidth="1"/>
  </cols>
  <sheetData>
    <row r="1" spans="1:176" x14ac:dyDescent="0.2">
      <c r="A1" t="s">
        <v>191</v>
      </c>
      <c r="B1">
        <v>1</v>
      </c>
      <c r="C1" s="112" t="s">
        <v>396</v>
      </c>
      <c r="D1" s="112"/>
      <c r="E1" s="112"/>
      <c r="F1" s="112"/>
      <c r="G1" s="112"/>
      <c r="CJ1" s="6"/>
      <c r="CK1" s="6"/>
      <c r="CL1" s="6"/>
      <c r="CM1" s="6"/>
      <c r="CN1" s="6"/>
      <c r="DU1"/>
      <c r="DV1"/>
      <c r="DW1"/>
      <c r="DX1"/>
      <c r="DY1"/>
    </row>
    <row r="2" spans="1:176" x14ac:dyDescent="0.2">
      <c r="A2" s="6" t="s">
        <v>193</v>
      </c>
      <c r="B2" s="6" t="s">
        <v>485</v>
      </c>
      <c r="CO2"/>
      <c r="CP2"/>
      <c r="CQ2"/>
      <c r="CR2"/>
      <c r="CS2"/>
      <c r="CT2"/>
      <c r="CU2"/>
      <c r="CV2"/>
      <c r="CW2"/>
      <c r="CX2"/>
      <c r="CY2"/>
      <c r="CZ2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</row>
    <row r="3" spans="1:176" ht="30" customHeight="1" x14ac:dyDescent="0.2">
      <c r="A3" s="28" t="s">
        <v>1</v>
      </c>
      <c r="B3" s="28" t="s">
        <v>204</v>
      </c>
      <c r="C3" s="29" t="s">
        <v>2167</v>
      </c>
      <c r="D3" s="30" t="s">
        <v>207</v>
      </c>
      <c r="E3" s="30" t="s">
        <v>208</v>
      </c>
      <c r="F3" s="30" t="s">
        <v>209</v>
      </c>
      <c r="G3" s="30" t="s">
        <v>210</v>
      </c>
      <c r="H3" s="30" t="s">
        <v>211</v>
      </c>
      <c r="I3" s="30" t="s">
        <v>212</v>
      </c>
      <c r="J3" s="30" t="s">
        <v>213</v>
      </c>
      <c r="K3" s="30" t="s">
        <v>214</v>
      </c>
      <c r="L3" s="30" t="s">
        <v>215</v>
      </c>
      <c r="M3" s="30" t="s">
        <v>216</v>
      </c>
      <c r="N3" s="30" t="s">
        <v>217</v>
      </c>
      <c r="O3" s="30" t="s">
        <v>218</v>
      </c>
      <c r="P3" s="30" t="s">
        <v>219</v>
      </c>
      <c r="Q3" s="30" t="s">
        <v>220</v>
      </c>
      <c r="R3" s="30" t="s">
        <v>221</v>
      </c>
      <c r="S3" s="30" t="s">
        <v>222</v>
      </c>
      <c r="T3" s="30" t="s">
        <v>223</v>
      </c>
      <c r="U3" s="30" t="s">
        <v>224</v>
      </c>
      <c r="V3" s="30" t="s">
        <v>225</v>
      </c>
      <c r="W3" s="30" t="s">
        <v>226</v>
      </c>
      <c r="X3" s="30" t="s">
        <v>227</v>
      </c>
      <c r="Y3" s="30" t="s">
        <v>228</v>
      </c>
      <c r="Z3" s="30" t="s">
        <v>229</v>
      </c>
      <c r="AA3" s="30" t="s">
        <v>230</v>
      </c>
      <c r="AB3" s="30" t="s">
        <v>231</v>
      </c>
      <c r="AC3" s="30" t="s">
        <v>232</v>
      </c>
      <c r="AD3" s="30" t="s">
        <v>233</v>
      </c>
      <c r="AE3" s="31" t="s">
        <v>234</v>
      </c>
      <c r="AF3" s="31" t="s">
        <v>235</v>
      </c>
      <c r="AG3" s="31" t="s">
        <v>236</v>
      </c>
      <c r="AH3" s="31" t="s">
        <v>237</v>
      </c>
      <c r="AI3" s="30" t="s">
        <v>238</v>
      </c>
      <c r="AJ3" s="30" t="s">
        <v>239</v>
      </c>
      <c r="AK3" s="30" t="s">
        <v>240</v>
      </c>
      <c r="AL3" s="30" t="s">
        <v>241</v>
      </c>
      <c r="AM3" s="30" t="s">
        <v>242</v>
      </c>
      <c r="AN3" s="31" t="s">
        <v>243</v>
      </c>
      <c r="AO3" s="31" t="s">
        <v>244</v>
      </c>
      <c r="AP3" s="31" t="s">
        <v>245</v>
      </c>
      <c r="AQ3" s="31" t="s">
        <v>246</v>
      </c>
      <c r="AR3" s="30" t="s">
        <v>247</v>
      </c>
      <c r="AS3" s="30" t="s">
        <v>248</v>
      </c>
      <c r="AT3" s="31" t="s">
        <v>249</v>
      </c>
      <c r="AU3" s="31" t="s">
        <v>250</v>
      </c>
      <c r="AV3" s="30" t="s">
        <v>251</v>
      </c>
      <c r="AW3" s="31" t="s">
        <v>252</v>
      </c>
      <c r="AX3" s="31" t="s">
        <v>253</v>
      </c>
      <c r="AY3" s="30" t="s">
        <v>254</v>
      </c>
      <c r="AZ3" s="30" t="s">
        <v>255</v>
      </c>
      <c r="BA3" s="30" t="s">
        <v>256</v>
      </c>
      <c r="BB3" s="30" t="s">
        <v>257</v>
      </c>
      <c r="BC3" s="30" t="s">
        <v>258</v>
      </c>
      <c r="BD3" s="30" t="s">
        <v>259</v>
      </c>
      <c r="BE3" s="30" t="s">
        <v>260</v>
      </c>
      <c r="BF3" s="30" t="s">
        <v>261</v>
      </c>
      <c r="BG3" s="30" t="s">
        <v>262</v>
      </c>
      <c r="BH3" s="30" t="s">
        <v>263</v>
      </c>
      <c r="BI3" s="30" t="s">
        <v>264</v>
      </c>
      <c r="BJ3" s="31" t="s">
        <v>265</v>
      </c>
      <c r="BK3" s="31" t="s">
        <v>266</v>
      </c>
      <c r="BL3" s="31" t="s">
        <v>267</v>
      </c>
      <c r="BM3" s="31" t="s">
        <v>268</v>
      </c>
      <c r="BN3" s="30" t="s">
        <v>269</v>
      </c>
      <c r="BO3" s="30" t="s">
        <v>270</v>
      </c>
      <c r="BP3" s="30" t="s">
        <v>271</v>
      </c>
      <c r="BQ3" s="30" t="s">
        <v>272</v>
      </c>
      <c r="BR3" s="30" t="s">
        <v>273</v>
      </c>
      <c r="BS3" s="30" t="s">
        <v>274</v>
      </c>
      <c r="BT3" s="30" t="s">
        <v>275</v>
      </c>
      <c r="BU3" s="30" t="s">
        <v>276</v>
      </c>
      <c r="BV3" s="30" t="s">
        <v>277</v>
      </c>
      <c r="BW3" s="30" t="s">
        <v>278</v>
      </c>
      <c r="BX3" s="30" t="s">
        <v>279</v>
      </c>
      <c r="BY3" s="32" t="s">
        <v>280</v>
      </c>
      <c r="BZ3" s="32" t="s">
        <v>281</v>
      </c>
      <c r="CA3" s="32" t="s">
        <v>282</v>
      </c>
      <c r="CB3" s="32" t="s">
        <v>283</v>
      </c>
      <c r="CC3" s="33" t="s">
        <v>284</v>
      </c>
      <c r="CD3" s="33" t="s">
        <v>285</v>
      </c>
      <c r="CE3" s="33" t="s">
        <v>286</v>
      </c>
      <c r="CF3" s="33" t="s">
        <v>287</v>
      </c>
      <c r="CG3" s="32" t="s">
        <v>288</v>
      </c>
      <c r="CH3" s="32" t="s">
        <v>289</v>
      </c>
      <c r="CI3" s="32" t="s">
        <v>290</v>
      </c>
      <c r="CJ3" s="32" t="s">
        <v>291</v>
      </c>
      <c r="CK3" s="32" t="s">
        <v>292</v>
      </c>
      <c r="CL3" s="30" t="s">
        <v>293</v>
      </c>
      <c r="CM3" s="30" t="s">
        <v>294</v>
      </c>
      <c r="CN3" s="30" t="s">
        <v>295</v>
      </c>
      <c r="CO3" s="30" t="s">
        <v>296</v>
      </c>
      <c r="CP3" s="30" t="s">
        <v>297</v>
      </c>
      <c r="CQ3" s="30" t="s">
        <v>298</v>
      </c>
      <c r="CR3" s="30" t="s">
        <v>299</v>
      </c>
      <c r="CS3" s="30" t="s">
        <v>300</v>
      </c>
      <c r="CT3" s="30" t="s">
        <v>301</v>
      </c>
      <c r="CU3" s="30" t="s">
        <v>302</v>
      </c>
      <c r="CV3" s="35" t="s">
        <v>303</v>
      </c>
      <c r="CW3" s="35" t="s">
        <v>304</v>
      </c>
      <c r="CX3" s="35" t="s">
        <v>305</v>
      </c>
      <c r="CY3" s="35" t="s">
        <v>306</v>
      </c>
      <c r="CZ3" s="35" t="s">
        <v>307</v>
      </c>
      <c r="DA3" s="35" t="s">
        <v>308</v>
      </c>
      <c r="DB3" s="35" t="s">
        <v>309</v>
      </c>
      <c r="DC3" s="35" t="s">
        <v>310</v>
      </c>
      <c r="DD3" s="35" t="s">
        <v>311</v>
      </c>
      <c r="DE3" s="35" t="s">
        <v>312</v>
      </c>
      <c r="DF3" s="35" t="s">
        <v>313</v>
      </c>
      <c r="DG3" s="35" t="s">
        <v>314</v>
      </c>
      <c r="DH3" s="35" t="s">
        <v>315</v>
      </c>
      <c r="DI3" s="35" t="s">
        <v>316</v>
      </c>
      <c r="DJ3" s="35" t="s">
        <v>317</v>
      </c>
      <c r="DK3" s="35" t="s">
        <v>318</v>
      </c>
      <c r="DL3" s="35" t="s">
        <v>319</v>
      </c>
      <c r="DM3" s="35" t="s">
        <v>320</v>
      </c>
      <c r="DN3" s="36" t="s">
        <v>321</v>
      </c>
      <c r="DO3" s="36" t="s">
        <v>322</v>
      </c>
      <c r="DP3" s="35" t="s">
        <v>323</v>
      </c>
      <c r="DQ3" s="35" t="s">
        <v>324</v>
      </c>
      <c r="DR3" s="36" t="s">
        <v>325</v>
      </c>
      <c r="DS3" s="36" t="s">
        <v>326</v>
      </c>
      <c r="DT3" s="35" t="s">
        <v>327</v>
      </c>
      <c r="DU3" s="35" t="s">
        <v>328</v>
      </c>
      <c r="DV3" s="35" t="s">
        <v>329</v>
      </c>
      <c r="DW3" s="35" t="s">
        <v>330</v>
      </c>
      <c r="DX3" s="35" t="s">
        <v>331</v>
      </c>
      <c r="DY3" s="35" t="s">
        <v>332</v>
      </c>
      <c r="DZ3" s="35" t="s">
        <v>333</v>
      </c>
      <c r="EA3" s="35" t="s">
        <v>334</v>
      </c>
      <c r="EB3" s="35" t="s">
        <v>335</v>
      </c>
      <c r="EC3" s="35" t="s">
        <v>336</v>
      </c>
      <c r="ED3" s="35" t="s">
        <v>337</v>
      </c>
      <c r="EE3" s="35" t="s">
        <v>338</v>
      </c>
      <c r="EF3" s="35" t="s">
        <v>339</v>
      </c>
      <c r="EG3" s="35" t="s">
        <v>340</v>
      </c>
      <c r="EH3" s="35" t="s">
        <v>341</v>
      </c>
      <c r="EI3" s="35" t="s">
        <v>342</v>
      </c>
      <c r="EJ3" s="35" t="s">
        <v>343</v>
      </c>
      <c r="EK3" s="35" t="s">
        <v>344</v>
      </c>
      <c r="EL3" s="35" t="s">
        <v>345</v>
      </c>
      <c r="EM3" s="35" t="s">
        <v>346</v>
      </c>
      <c r="EN3" s="35" t="s">
        <v>347</v>
      </c>
      <c r="EO3" s="35" t="s">
        <v>348</v>
      </c>
      <c r="EP3" s="35" t="s">
        <v>349</v>
      </c>
      <c r="EQ3" s="50" t="s">
        <v>351</v>
      </c>
      <c r="ER3" s="45" t="s">
        <v>352</v>
      </c>
      <c r="ES3" s="46" t="s">
        <v>353</v>
      </c>
      <c r="ET3" s="46" t="s">
        <v>354</v>
      </c>
      <c r="EU3" s="47" t="s">
        <v>355</v>
      </c>
      <c r="EV3" s="44" t="s">
        <v>350</v>
      </c>
      <c r="EW3" s="45" t="s">
        <v>356</v>
      </c>
      <c r="EX3" s="46" t="s">
        <v>357</v>
      </c>
      <c r="EY3" s="47" t="s">
        <v>358</v>
      </c>
      <c r="EZ3" s="47" t="s">
        <v>359</v>
      </c>
      <c r="FA3" s="51" t="s">
        <v>360</v>
      </c>
      <c r="FB3" s="28" t="s">
        <v>488</v>
      </c>
      <c r="FC3" s="29" t="s">
        <v>489</v>
      </c>
      <c r="FD3" s="29" t="s">
        <v>490</v>
      </c>
      <c r="FE3" s="3" t="s">
        <v>2246</v>
      </c>
    </row>
    <row r="4" spans="1:176" x14ac:dyDescent="0.2">
      <c r="A4" s="108" t="s">
        <v>395</v>
      </c>
      <c r="B4" s="49" t="str">
        <f>VLOOKUP(A4,Suministros!$A:$B,2,0)</f>
        <v>ACCESORIOS PARA CONDUCTOR DE ALEACION ALUMINIO</v>
      </c>
      <c r="C4" s="2" t="str">
        <f>""&amp;VLOOKUP(A4,Suministros!$A:$C,3,0)</f>
        <v/>
      </c>
      <c r="CO4"/>
      <c r="CP4"/>
      <c r="CQ4"/>
      <c r="CR4"/>
      <c r="CS4"/>
      <c r="CT4"/>
      <c r="CU4"/>
      <c r="DZ4" s="6"/>
      <c r="EA4" s="6"/>
      <c r="EB4" s="6"/>
      <c r="EC4" s="6"/>
      <c r="ED4" s="6"/>
      <c r="EE4" s="6"/>
      <c r="EF4" s="6"/>
      <c r="ER4" s="102"/>
      <c r="FB4" s="2"/>
      <c r="FC4" s="2"/>
      <c r="FD4" s="2"/>
    </row>
    <row r="5" spans="1:176" x14ac:dyDescent="0.2">
      <c r="A5" s="109">
        <v>1</v>
      </c>
      <c r="B5" t="s">
        <v>491</v>
      </c>
      <c r="C5" s="2" t="s">
        <v>35</v>
      </c>
      <c r="D5">
        <v>1</v>
      </c>
      <c r="F5">
        <v>1</v>
      </c>
      <c r="O5">
        <v>2</v>
      </c>
      <c r="P5">
        <v>2</v>
      </c>
      <c r="S5">
        <v>2</v>
      </c>
      <c r="AL5">
        <v>2</v>
      </c>
      <c r="AM5">
        <v>2</v>
      </c>
      <c r="AN5">
        <v>3</v>
      </c>
      <c r="AO5">
        <v>3</v>
      </c>
      <c r="AR5">
        <v>3</v>
      </c>
      <c r="AY5">
        <v>3</v>
      </c>
      <c r="AZ5">
        <v>3</v>
      </c>
      <c r="BB5">
        <v>3</v>
      </c>
      <c r="BC5">
        <v>3</v>
      </c>
      <c r="BN5">
        <v>3</v>
      </c>
      <c r="BP5">
        <v>3</v>
      </c>
      <c r="BQ5">
        <v>3</v>
      </c>
      <c r="BR5">
        <v>5</v>
      </c>
      <c r="BW5">
        <v>3</v>
      </c>
      <c r="BX5">
        <v>3</v>
      </c>
      <c r="BY5">
        <v>2</v>
      </c>
      <c r="CL5">
        <v>1</v>
      </c>
      <c r="CM5">
        <v>1</v>
      </c>
      <c r="CO5"/>
      <c r="CP5">
        <v>2</v>
      </c>
      <c r="CQ5">
        <v>2</v>
      </c>
      <c r="CR5"/>
      <c r="CS5"/>
      <c r="CT5"/>
      <c r="CU5"/>
      <c r="CV5" s="6">
        <v>2</v>
      </c>
      <c r="CW5" s="6">
        <v>1</v>
      </c>
      <c r="DZ5" s="6"/>
      <c r="EA5" s="6"/>
      <c r="EB5" s="6"/>
      <c r="EC5" s="6"/>
      <c r="ED5" s="6"/>
      <c r="EE5" s="6"/>
      <c r="EF5" s="6"/>
      <c r="EQ5">
        <v>3</v>
      </c>
      <c r="ES5">
        <v>2</v>
      </c>
      <c r="EV5">
        <v>1</v>
      </c>
      <c r="FA5">
        <v>3</v>
      </c>
      <c r="FB5" s="2"/>
      <c r="FC5" s="2"/>
      <c r="FD5" s="2"/>
    </row>
    <row r="6" spans="1:176" x14ac:dyDescent="0.2">
      <c r="A6" s="109">
        <v>2</v>
      </c>
      <c r="B6" t="s">
        <v>492</v>
      </c>
      <c r="C6" s="2" t="s">
        <v>35</v>
      </c>
      <c r="E6">
        <v>1</v>
      </c>
      <c r="Q6">
        <v>2</v>
      </c>
      <c r="R6">
        <v>2</v>
      </c>
      <c r="AI6">
        <v>2</v>
      </c>
      <c r="AJ6">
        <v>2</v>
      </c>
      <c r="AP6">
        <v>3</v>
      </c>
      <c r="AQ6">
        <v>3</v>
      </c>
      <c r="BO6">
        <v>3</v>
      </c>
      <c r="BT6">
        <v>3</v>
      </c>
      <c r="BU6">
        <v>3</v>
      </c>
      <c r="CA6">
        <v>1</v>
      </c>
      <c r="CO6"/>
      <c r="CP6"/>
      <c r="CQ6"/>
      <c r="CR6"/>
      <c r="CS6"/>
      <c r="CT6"/>
      <c r="CU6"/>
      <c r="CW6" s="6">
        <v>1</v>
      </c>
      <c r="DZ6" s="6"/>
      <c r="EA6" s="6"/>
      <c r="EB6" s="6"/>
      <c r="EC6" s="6"/>
      <c r="ED6" s="6"/>
      <c r="EE6" s="6"/>
      <c r="EF6" s="6"/>
      <c r="ET6">
        <v>2</v>
      </c>
      <c r="EW6">
        <v>1</v>
      </c>
      <c r="FB6" s="2"/>
      <c r="FC6" s="2"/>
      <c r="FD6" s="2"/>
    </row>
    <row r="7" spans="1:176" x14ac:dyDescent="0.2">
      <c r="A7" s="109">
        <v>3</v>
      </c>
      <c r="B7" t="s">
        <v>493</v>
      </c>
      <c r="C7" s="2" t="s">
        <v>35</v>
      </c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FB7" s="2"/>
      <c r="FC7">
        <v>1</v>
      </c>
    </row>
    <row r="8" spans="1:176" x14ac:dyDescent="0.2">
      <c r="A8" s="109">
        <v>4</v>
      </c>
      <c r="B8" t="s">
        <v>494</v>
      </c>
      <c r="C8" s="2" t="s">
        <v>35</v>
      </c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FB8" s="2"/>
      <c r="FD8">
        <v>1</v>
      </c>
    </row>
    <row r="9" spans="1:176" x14ac:dyDescent="0.2">
      <c r="A9" s="109">
        <v>5</v>
      </c>
      <c r="B9" t="s">
        <v>495</v>
      </c>
      <c r="C9" s="2" t="s">
        <v>35</v>
      </c>
      <c r="G9">
        <v>1</v>
      </c>
      <c r="H9">
        <v>1</v>
      </c>
      <c r="K9">
        <v>2</v>
      </c>
      <c r="L9">
        <v>0</v>
      </c>
      <c r="T9">
        <v>2</v>
      </c>
      <c r="U9">
        <v>2</v>
      </c>
      <c r="V9">
        <v>2</v>
      </c>
      <c r="AC9">
        <v>4</v>
      </c>
      <c r="AD9">
        <v>2</v>
      </c>
      <c r="AK9">
        <v>4</v>
      </c>
      <c r="AS9">
        <v>3</v>
      </c>
      <c r="AT9">
        <v>3</v>
      </c>
      <c r="AU9">
        <v>3</v>
      </c>
      <c r="BA9">
        <v>3</v>
      </c>
      <c r="BD9">
        <v>3</v>
      </c>
      <c r="BH9">
        <v>3</v>
      </c>
      <c r="BI9">
        <v>4</v>
      </c>
      <c r="BP9">
        <v>2</v>
      </c>
      <c r="BQ9">
        <v>3</v>
      </c>
      <c r="BR9">
        <v>3</v>
      </c>
      <c r="BV9">
        <v>3</v>
      </c>
      <c r="BZ9">
        <v>2</v>
      </c>
      <c r="CN9">
        <v>1</v>
      </c>
      <c r="CO9">
        <v>1</v>
      </c>
      <c r="CP9"/>
      <c r="CQ9"/>
      <c r="CR9">
        <v>2</v>
      </c>
      <c r="CS9">
        <v>2</v>
      </c>
      <c r="CT9">
        <v>3</v>
      </c>
      <c r="CU9">
        <v>3</v>
      </c>
      <c r="DZ9" s="6"/>
      <c r="EA9" s="6"/>
      <c r="EB9" s="6"/>
      <c r="EC9" s="6"/>
      <c r="ED9" s="6"/>
      <c r="EE9" s="6"/>
      <c r="EF9" s="6"/>
      <c r="EU9">
        <v>2</v>
      </c>
      <c r="EX9">
        <v>1</v>
      </c>
      <c r="FB9" s="2"/>
      <c r="FC9" s="2"/>
      <c r="FD9" s="2"/>
    </row>
    <row r="10" spans="1:176" x14ac:dyDescent="0.2">
      <c r="A10" s="109">
        <v>6</v>
      </c>
      <c r="B10" t="s">
        <v>496</v>
      </c>
      <c r="C10" s="2" t="s">
        <v>35</v>
      </c>
      <c r="F10">
        <v>1</v>
      </c>
      <c r="S10">
        <v>2</v>
      </c>
      <c r="AR10">
        <v>3</v>
      </c>
      <c r="BB10">
        <v>3</v>
      </c>
      <c r="BC10">
        <v>3</v>
      </c>
      <c r="BY10">
        <v>2</v>
      </c>
      <c r="CO10"/>
      <c r="CP10"/>
      <c r="CQ10"/>
      <c r="CR10"/>
      <c r="CS10"/>
      <c r="CT10"/>
      <c r="CU10"/>
      <c r="DZ10" s="6"/>
      <c r="EA10" s="6"/>
      <c r="EB10" s="6"/>
      <c r="EC10" s="6"/>
      <c r="ED10" s="6"/>
      <c r="EE10" s="6"/>
      <c r="EF10" s="6"/>
      <c r="EQ10">
        <v>3</v>
      </c>
      <c r="ER10">
        <v>2</v>
      </c>
      <c r="FB10" s="2"/>
      <c r="FC10" s="2"/>
      <c r="FD10" s="2"/>
    </row>
    <row r="11" spans="1:176" x14ac:dyDescent="0.2">
      <c r="A11" s="109">
        <v>7</v>
      </c>
      <c r="B11" t="s">
        <v>497</v>
      </c>
      <c r="C11" s="2" t="s">
        <v>35</v>
      </c>
      <c r="G11">
        <v>2</v>
      </c>
      <c r="H11">
        <v>2</v>
      </c>
      <c r="I11">
        <v>1</v>
      </c>
      <c r="J11">
        <v>1</v>
      </c>
      <c r="K11">
        <v>1</v>
      </c>
      <c r="M11">
        <v>2</v>
      </c>
      <c r="N11">
        <v>2</v>
      </c>
      <c r="T11">
        <v>4</v>
      </c>
      <c r="U11">
        <v>4</v>
      </c>
      <c r="V11">
        <v>4</v>
      </c>
      <c r="W11">
        <v>2</v>
      </c>
      <c r="X11">
        <v>2</v>
      </c>
      <c r="Y11">
        <v>2</v>
      </c>
      <c r="Z11">
        <v>2</v>
      </c>
      <c r="AA11">
        <v>2</v>
      </c>
      <c r="AB11">
        <v>2</v>
      </c>
      <c r="AC11">
        <v>2</v>
      </c>
      <c r="AE11">
        <v>4</v>
      </c>
      <c r="AF11">
        <v>4</v>
      </c>
      <c r="AG11">
        <v>4</v>
      </c>
      <c r="AH11">
        <v>4</v>
      </c>
      <c r="AK11">
        <v>4</v>
      </c>
      <c r="AS11">
        <v>6</v>
      </c>
      <c r="AT11">
        <v>6</v>
      </c>
      <c r="AU11">
        <v>6</v>
      </c>
      <c r="AV11">
        <v>3</v>
      </c>
      <c r="AW11">
        <v>3</v>
      </c>
      <c r="AX11">
        <v>3</v>
      </c>
      <c r="BA11">
        <v>6</v>
      </c>
      <c r="BD11">
        <v>6</v>
      </c>
      <c r="BE11">
        <v>3</v>
      </c>
      <c r="BF11">
        <v>3</v>
      </c>
      <c r="BG11">
        <v>3</v>
      </c>
      <c r="BI11">
        <v>3</v>
      </c>
      <c r="BJ11">
        <v>6</v>
      </c>
      <c r="BK11">
        <v>6</v>
      </c>
      <c r="BL11">
        <v>6</v>
      </c>
      <c r="BM11">
        <v>6</v>
      </c>
      <c r="BQ11">
        <v>3</v>
      </c>
      <c r="BR11">
        <v>3</v>
      </c>
      <c r="BS11">
        <v>3</v>
      </c>
      <c r="BV11">
        <v>6</v>
      </c>
      <c r="BZ11">
        <v>6</v>
      </c>
      <c r="CB11">
        <v>2</v>
      </c>
      <c r="CC11">
        <v>4</v>
      </c>
      <c r="CD11">
        <v>4</v>
      </c>
      <c r="CE11">
        <v>6</v>
      </c>
      <c r="CF11">
        <v>6</v>
      </c>
      <c r="CG11">
        <v>2</v>
      </c>
      <c r="CH11">
        <v>4</v>
      </c>
      <c r="CI11">
        <v>6</v>
      </c>
      <c r="CJ11">
        <v>1</v>
      </c>
      <c r="CK11">
        <v>2</v>
      </c>
      <c r="CO11"/>
      <c r="CP11"/>
      <c r="CQ11"/>
      <c r="CR11"/>
      <c r="CS11"/>
      <c r="CT11"/>
      <c r="CU11"/>
      <c r="DZ11" s="6"/>
      <c r="EA11" s="6"/>
      <c r="EB11" s="6"/>
      <c r="EC11" s="6"/>
      <c r="ED11" s="6"/>
      <c r="EE11" s="6"/>
      <c r="EF11" s="6"/>
      <c r="EU11">
        <v>2</v>
      </c>
      <c r="EX11">
        <v>1</v>
      </c>
      <c r="FB11" s="2"/>
      <c r="FC11" s="2"/>
      <c r="FD11" s="2"/>
      <c r="FE11">
        <v>4</v>
      </c>
    </row>
    <row r="12" spans="1:176" x14ac:dyDescent="0.2">
      <c r="A12" s="109">
        <v>8</v>
      </c>
      <c r="B12" t="s">
        <v>498</v>
      </c>
      <c r="C12" s="2" t="s">
        <v>35</v>
      </c>
      <c r="CO12"/>
      <c r="CP12"/>
      <c r="CQ12"/>
      <c r="CR12"/>
      <c r="CS12"/>
      <c r="CT12"/>
      <c r="CU12"/>
      <c r="DZ12" s="6"/>
      <c r="EA12" s="6"/>
      <c r="EB12" s="6"/>
      <c r="EC12" s="6"/>
      <c r="ED12" s="6"/>
      <c r="EE12" s="6"/>
      <c r="EF12" s="6"/>
      <c r="FB12" s="2">
        <v>1</v>
      </c>
      <c r="FC12" s="2"/>
      <c r="FD12" s="2"/>
    </row>
    <row r="13" spans="1:176" x14ac:dyDescent="0.2">
      <c r="A13" s="3">
        <v>9</v>
      </c>
      <c r="B13" s="3" t="s">
        <v>2193</v>
      </c>
      <c r="C13" s="117" t="s">
        <v>35</v>
      </c>
      <c r="G13">
        <v>2</v>
      </c>
      <c r="H13">
        <v>2</v>
      </c>
      <c r="I13">
        <v>1</v>
      </c>
      <c r="J13">
        <v>1</v>
      </c>
      <c r="K13">
        <v>1</v>
      </c>
      <c r="M13">
        <v>2</v>
      </c>
      <c r="N13">
        <v>2</v>
      </c>
      <c r="T13">
        <v>4</v>
      </c>
      <c r="U13">
        <v>4</v>
      </c>
      <c r="V13">
        <v>4</v>
      </c>
      <c r="W13">
        <v>2</v>
      </c>
      <c r="X13">
        <v>2</v>
      </c>
      <c r="Y13">
        <v>2</v>
      </c>
      <c r="Z13">
        <v>2</v>
      </c>
      <c r="AA13">
        <v>2</v>
      </c>
      <c r="AB13">
        <v>2</v>
      </c>
      <c r="AC13">
        <v>2</v>
      </c>
      <c r="AE13">
        <v>4</v>
      </c>
      <c r="AF13">
        <v>4</v>
      </c>
      <c r="AG13">
        <v>4</v>
      </c>
      <c r="AH13">
        <v>4</v>
      </c>
      <c r="AK13">
        <v>4</v>
      </c>
      <c r="AS13">
        <v>6</v>
      </c>
      <c r="AT13">
        <v>6</v>
      </c>
      <c r="AU13">
        <v>6</v>
      </c>
      <c r="AV13">
        <v>3</v>
      </c>
      <c r="AW13">
        <v>3</v>
      </c>
      <c r="AX13">
        <v>3</v>
      </c>
      <c r="BA13">
        <v>6</v>
      </c>
      <c r="BD13">
        <v>6</v>
      </c>
      <c r="BE13">
        <v>3</v>
      </c>
      <c r="BF13">
        <v>3</v>
      </c>
      <c r="BG13">
        <v>3</v>
      </c>
      <c r="BI13">
        <v>3</v>
      </c>
      <c r="BJ13">
        <v>6</v>
      </c>
      <c r="BK13">
        <v>6</v>
      </c>
      <c r="BL13">
        <v>6</v>
      </c>
      <c r="BM13">
        <v>6</v>
      </c>
      <c r="BQ13">
        <v>3</v>
      </c>
      <c r="BR13">
        <v>3</v>
      </c>
      <c r="BS13">
        <v>3</v>
      </c>
      <c r="BV13">
        <v>6</v>
      </c>
      <c r="BZ13">
        <v>6</v>
      </c>
      <c r="CB13">
        <v>2</v>
      </c>
      <c r="CC13">
        <v>4</v>
      </c>
      <c r="CD13">
        <v>4</v>
      </c>
      <c r="CE13">
        <v>6</v>
      </c>
      <c r="CF13">
        <v>6</v>
      </c>
      <c r="CG13">
        <v>2</v>
      </c>
      <c r="CH13">
        <v>4</v>
      </c>
      <c r="CI13">
        <v>6</v>
      </c>
      <c r="CJ13">
        <v>1</v>
      </c>
      <c r="CK13">
        <v>2</v>
      </c>
      <c r="CO13"/>
      <c r="CP13"/>
      <c r="CQ13"/>
      <c r="CR13"/>
      <c r="CS13"/>
      <c r="CT13"/>
      <c r="CU13"/>
      <c r="DZ13" s="6"/>
      <c r="EA13" s="6"/>
      <c r="EB13" s="6"/>
      <c r="EC13" s="6"/>
      <c r="ED13" s="6"/>
      <c r="EE13" s="6"/>
      <c r="EF13" s="6"/>
      <c r="EU13">
        <v>2</v>
      </c>
      <c r="EX13">
        <v>1</v>
      </c>
      <c r="FB13" s="2"/>
      <c r="FC13" s="2"/>
      <c r="FD13" s="2"/>
      <c r="FE13">
        <f>+M13*2</f>
        <v>4</v>
      </c>
      <c r="FR13" s="1"/>
      <c r="FS13" s="1"/>
      <c r="FT13" s="119"/>
    </row>
    <row r="14" spans="1:176" x14ac:dyDescent="0.2">
      <c r="A14" s="3">
        <v>10</v>
      </c>
      <c r="B14" s="3" t="s">
        <v>2194</v>
      </c>
      <c r="C14" s="117" t="s">
        <v>35</v>
      </c>
      <c r="G14">
        <v>1</v>
      </c>
      <c r="H14">
        <v>1</v>
      </c>
      <c r="K14">
        <v>2</v>
      </c>
      <c r="L14">
        <v>0</v>
      </c>
      <c r="T14">
        <v>2</v>
      </c>
      <c r="U14">
        <v>2</v>
      </c>
      <c r="V14">
        <v>2</v>
      </c>
      <c r="AC14">
        <v>4</v>
      </c>
      <c r="AD14">
        <v>2</v>
      </c>
      <c r="AK14">
        <v>4</v>
      </c>
      <c r="AS14">
        <v>3</v>
      </c>
      <c r="AT14">
        <v>3</v>
      </c>
      <c r="AU14">
        <v>3</v>
      </c>
      <c r="BA14">
        <v>3</v>
      </c>
      <c r="BD14">
        <v>3</v>
      </c>
      <c r="BH14">
        <v>3</v>
      </c>
      <c r="BI14">
        <v>4</v>
      </c>
      <c r="BP14">
        <v>2</v>
      </c>
      <c r="BQ14">
        <v>3</v>
      </c>
      <c r="BR14">
        <v>3</v>
      </c>
      <c r="BV14">
        <v>3</v>
      </c>
      <c r="BZ14">
        <v>2</v>
      </c>
      <c r="CN14">
        <v>1</v>
      </c>
      <c r="CO14">
        <v>1</v>
      </c>
      <c r="CP14"/>
      <c r="CQ14"/>
      <c r="CR14">
        <v>2</v>
      </c>
      <c r="CS14">
        <v>2</v>
      </c>
      <c r="CT14">
        <v>3</v>
      </c>
      <c r="CU14">
        <v>3</v>
      </c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EU14">
        <v>2</v>
      </c>
      <c r="EX14">
        <v>1</v>
      </c>
      <c r="FE14">
        <v>0</v>
      </c>
      <c r="FR14" s="1"/>
      <c r="FS14" s="1"/>
      <c r="FT14" s="119"/>
    </row>
    <row r="15" spans="1:176" x14ac:dyDescent="0.2">
      <c r="A15" s="3">
        <v>11</v>
      </c>
      <c r="B15" s="3" t="s">
        <v>2195</v>
      </c>
      <c r="C15" s="117" t="s">
        <v>35</v>
      </c>
      <c r="G15">
        <v>1</v>
      </c>
      <c r="H15">
        <v>1</v>
      </c>
      <c r="K15">
        <v>2</v>
      </c>
      <c r="L15">
        <v>0</v>
      </c>
      <c r="T15">
        <v>2</v>
      </c>
      <c r="U15">
        <v>2</v>
      </c>
      <c r="V15">
        <v>2</v>
      </c>
      <c r="AC15">
        <v>4</v>
      </c>
      <c r="AD15">
        <v>2</v>
      </c>
      <c r="AK15">
        <v>4</v>
      </c>
      <c r="AS15">
        <v>3</v>
      </c>
      <c r="AT15">
        <v>3</v>
      </c>
      <c r="AU15">
        <v>3</v>
      </c>
      <c r="BA15">
        <v>3</v>
      </c>
      <c r="BD15">
        <v>3</v>
      </c>
      <c r="BH15">
        <v>3</v>
      </c>
      <c r="BI15">
        <v>4</v>
      </c>
      <c r="BP15">
        <v>2</v>
      </c>
      <c r="BQ15">
        <v>3</v>
      </c>
      <c r="BR15">
        <v>3</v>
      </c>
      <c r="BV15">
        <v>3</v>
      </c>
      <c r="BZ15">
        <v>2</v>
      </c>
      <c r="CN15">
        <v>1</v>
      </c>
      <c r="CO15">
        <v>1</v>
      </c>
      <c r="CP15"/>
      <c r="CQ15"/>
      <c r="CR15">
        <v>2</v>
      </c>
      <c r="CS15">
        <v>2</v>
      </c>
      <c r="CT15">
        <v>3</v>
      </c>
      <c r="CU15">
        <v>3</v>
      </c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EU15">
        <v>2</v>
      </c>
      <c r="EX15">
        <v>1</v>
      </c>
      <c r="FE15">
        <v>0</v>
      </c>
      <c r="FR15" s="1"/>
      <c r="FS15" s="1"/>
      <c r="FT15" s="119"/>
    </row>
    <row r="16" spans="1:176" x14ac:dyDescent="0.2">
      <c r="A16" s="3">
        <v>12</v>
      </c>
      <c r="B16" s="3" t="s">
        <v>2196</v>
      </c>
      <c r="C16" s="117" t="s">
        <v>35</v>
      </c>
      <c r="G16">
        <v>1</v>
      </c>
      <c r="H16">
        <v>1</v>
      </c>
      <c r="K16">
        <v>2</v>
      </c>
      <c r="L16">
        <v>0</v>
      </c>
      <c r="T16">
        <v>2</v>
      </c>
      <c r="U16">
        <v>2</v>
      </c>
      <c r="V16">
        <v>2</v>
      </c>
      <c r="AC16">
        <v>4</v>
      </c>
      <c r="AD16">
        <v>2</v>
      </c>
      <c r="AK16">
        <v>4</v>
      </c>
      <c r="AS16">
        <v>3</v>
      </c>
      <c r="AT16">
        <v>3</v>
      </c>
      <c r="AU16">
        <v>3</v>
      </c>
      <c r="BA16">
        <v>3</v>
      </c>
      <c r="BD16">
        <v>3</v>
      </c>
      <c r="BH16">
        <v>3</v>
      </c>
      <c r="BI16">
        <v>4</v>
      </c>
      <c r="BP16">
        <v>2</v>
      </c>
      <c r="BQ16">
        <v>3</v>
      </c>
      <c r="BR16">
        <v>3</v>
      </c>
      <c r="BV16">
        <v>3</v>
      </c>
      <c r="BZ16">
        <v>2</v>
      </c>
      <c r="CN16">
        <v>1</v>
      </c>
      <c r="CO16">
        <v>1</v>
      </c>
      <c r="CP16"/>
      <c r="CQ16"/>
      <c r="CR16">
        <v>2</v>
      </c>
      <c r="CS16">
        <v>2</v>
      </c>
      <c r="CT16">
        <v>3</v>
      </c>
      <c r="CU16">
        <v>3</v>
      </c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EU16">
        <v>2</v>
      </c>
      <c r="EX16">
        <v>1</v>
      </c>
      <c r="FE16">
        <v>0</v>
      </c>
      <c r="FR16" s="1"/>
      <c r="FS16" s="1"/>
      <c r="FT16" s="119"/>
    </row>
    <row r="17" spans="1:176" x14ac:dyDescent="0.2">
      <c r="A17" s="3">
        <v>13</v>
      </c>
      <c r="B17" s="3" t="s">
        <v>2197</v>
      </c>
      <c r="C17" s="117" t="s">
        <v>35</v>
      </c>
      <c r="G17">
        <v>1</v>
      </c>
      <c r="H17">
        <v>1</v>
      </c>
      <c r="K17">
        <v>2</v>
      </c>
      <c r="L17">
        <v>0</v>
      </c>
      <c r="T17">
        <v>2</v>
      </c>
      <c r="U17">
        <v>2</v>
      </c>
      <c r="V17">
        <v>2</v>
      </c>
      <c r="AC17">
        <v>4</v>
      </c>
      <c r="AD17">
        <v>2</v>
      </c>
      <c r="AK17">
        <v>4</v>
      </c>
      <c r="AS17">
        <v>3</v>
      </c>
      <c r="AT17">
        <v>3</v>
      </c>
      <c r="AU17">
        <v>3</v>
      </c>
      <c r="BA17">
        <v>3</v>
      </c>
      <c r="BD17">
        <v>3</v>
      </c>
      <c r="BH17">
        <v>3</v>
      </c>
      <c r="BI17">
        <v>4</v>
      </c>
      <c r="BP17">
        <v>2</v>
      </c>
      <c r="BQ17">
        <v>3</v>
      </c>
      <c r="BR17">
        <v>3</v>
      </c>
      <c r="BV17">
        <v>3</v>
      </c>
      <c r="BZ17">
        <v>2</v>
      </c>
      <c r="CN17">
        <v>1</v>
      </c>
      <c r="CO17">
        <v>1</v>
      </c>
      <c r="CP17"/>
      <c r="CQ17"/>
      <c r="CR17">
        <v>2</v>
      </c>
      <c r="CS17">
        <v>2</v>
      </c>
      <c r="CT17">
        <v>3</v>
      </c>
      <c r="CU17">
        <v>3</v>
      </c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EU17">
        <v>2</v>
      </c>
      <c r="EX17">
        <v>1</v>
      </c>
      <c r="FE17">
        <v>0</v>
      </c>
      <c r="FR17" s="1"/>
      <c r="FS17" s="1"/>
      <c r="FT17" s="119"/>
    </row>
    <row r="18" spans="1:176" x14ac:dyDescent="0.2">
      <c r="C18" s="2"/>
      <c r="D18" s="2"/>
      <c r="E18" s="2"/>
      <c r="F18" s="2"/>
      <c r="G18" s="2"/>
      <c r="CO18"/>
      <c r="CP18"/>
      <c r="CQ18"/>
      <c r="DZ18" s="6"/>
      <c r="EA18" s="6"/>
      <c r="EB18" s="6"/>
    </row>
    <row r="19" spans="1:176" x14ac:dyDescent="0.2">
      <c r="A19" s="6" t="s">
        <v>193</v>
      </c>
      <c r="B19" s="6" t="s">
        <v>499</v>
      </c>
      <c r="C19" s="2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</row>
    <row r="20" spans="1:176" ht="30" customHeight="1" x14ac:dyDescent="0.2">
      <c r="A20" s="28" t="s">
        <v>1</v>
      </c>
      <c r="B20" s="28" t="s">
        <v>204</v>
      </c>
      <c r="C20" s="29" t="s">
        <v>2167</v>
      </c>
      <c r="D20" s="52" t="s">
        <v>1</v>
      </c>
      <c r="E20" s="53" t="s">
        <v>500</v>
      </c>
      <c r="F20" s="53" t="s">
        <v>501</v>
      </c>
      <c r="G20" s="53" t="s">
        <v>500</v>
      </c>
      <c r="H20" s="53" t="s">
        <v>501</v>
      </c>
      <c r="I20" s="53" t="s">
        <v>500</v>
      </c>
      <c r="J20" s="53" t="s">
        <v>501</v>
      </c>
      <c r="K20" s="53" t="s">
        <v>500</v>
      </c>
      <c r="L20" s="53" t="s">
        <v>501</v>
      </c>
      <c r="M20" s="127" t="s">
        <v>500</v>
      </c>
      <c r="N20" s="127" t="s">
        <v>501</v>
      </c>
      <c r="O20" s="127" t="s">
        <v>500</v>
      </c>
      <c r="P20" s="127" t="s">
        <v>501</v>
      </c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</row>
    <row r="21" spans="1:176" x14ac:dyDescent="0.2">
      <c r="A21" s="108" t="s">
        <v>395</v>
      </c>
      <c r="B21" s="49" t="str">
        <f>VLOOKUP(A21,Suministros!$A:$B,2,0)</f>
        <v>ACCESORIOS PARA CONDUCTOR DE ALEACION ALUMINIO</v>
      </c>
      <c r="C21" s="2" t="str">
        <f>""&amp;VLOOKUP(A21,Suministros!$A:$C,3,0)</f>
        <v/>
      </c>
      <c r="E21" s="2"/>
      <c r="CO21"/>
      <c r="CP21"/>
      <c r="CQ21"/>
      <c r="CR21"/>
      <c r="CS21"/>
      <c r="CT21"/>
      <c r="CU21"/>
      <c r="CV21"/>
      <c r="CW21"/>
      <c r="CX21"/>
      <c r="CY21"/>
      <c r="CZ21"/>
      <c r="DA21"/>
      <c r="DB21"/>
      <c r="DC21"/>
      <c r="DD21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</row>
    <row r="22" spans="1:176" x14ac:dyDescent="0.2">
      <c r="A22" s="109">
        <v>10001</v>
      </c>
      <c r="B22" t="str">
        <f>VLOOKUP(A22,Suministros!$A:$B,2,0)</f>
        <v>Varilla de Armar preformada Simple para Conductor de 25 mm²</v>
      </c>
      <c r="C22" s="2" t="str">
        <f>""&amp;VLOOKUP(A22,Suministros!$A:$C,3,0)</f>
        <v>und</v>
      </c>
      <c r="D22" s="2">
        <v>1</v>
      </c>
      <c r="E22" s="2" t="s">
        <v>503</v>
      </c>
      <c r="F22">
        <v>1</v>
      </c>
      <c r="CO22"/>
      <c r="CP22"/>
      <c r="CQ22"/>
      <c r="CR22"/>
      <c r="CS22"/>
      <c r="CT22"/>
      <c r="CU22"/>
      <c r="CV22"/>
      <c r="CW22"/>
      <c r="CX22"/>
      <c r="CY22"/>
      <c r="CZ22"/>
      <c r="DA22"/>
      <c r="DB22"/>
      <c r="DC22"/>
      <c r="DD22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</row>
    <row r="23" spans="1:176" x14ac:dyDescent="0.2">
      <c r="A23" s="109">
        <v>10002</v>
      </c>
      <c r="B23" t="str">
        <f>VLOOKUP(A23,Suministros!$A:$B,2,0)</f>
        <v>Varilla de Armar preformada Simple para Conductor de 35 mm²</v>
      </c>
      <c r="C23" s="2" t="str">
        <f>""&amp;VLOOKUP(A23,Suministros!$A:$C,3,0)</f>
        <v>und</v>
      </c>
      <c r="D23" s="2">
        <v>1</v>
      </c>
      <c r="E23" s="2" t="s">
        <v>505</v>
      </c>
      <c r="F23">
        <v>1</v>
      </c>
      <c r="G23" t="s">
        <v>506</v>
      </c>
      <c r="H23">
        <v>1</v>
      </c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</row>
    <row r="24" spans="1:176" x14ac:dyDescent="0.2">
      <c r="A24" s="109">
        <v>10003</v>
      </c>
      <c r="B24" t="str">
        <f>VLOOKUP(A24,Suministros!$A:$B,2,0)</f>
        <v>Varilla de Armar preformada Simple para Conductor de 50 mm²</v>
      </c>
      <c r="C24" s="2" t="str">
        <f>""&amp;VLOOKUP(A24,Suministros!$A:$C,3,0)</f>
        <v>und</v>
      </c>
      <c r="D24" s="2">
        <v>1</v>
      </c>
      <c r="E24" s="2" t="s">
        <v>508</v>
      </c>
      <c r="F24">
        <v>1</v>
      </c>
      <c r="G24" t="s">
        <v>509</v>
      </c>
      <c r="H24">
        <v>1</v>
      </c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</row>
    <row r="25" spans="1:176" x14ac:dyDescent="0.2">
      <c r="A25" s="109">
        <v>10004</v>
      </c>
      <c r="B25" t="str">
        <f>VLOOKUP(A25,Suministros!$A:$B,2,0)</f>
        <v>Varilla de Armar preformada Simple para Conductor de 70 mm²</v>
      </c>
      <c r="C25" s="2" t="str">
        <f>""&amp;VLOOKUP(A25,Suministros!$A:$C,3,0)</f>
        <v>und</v>
      </c>
      <c r="D25" s="2">
        <v>1</v>
      </c>
      <c r="E25" s="2" t="s">
        <v>511</v>
      </c>
      <c r="F25">
        <v>1</v>
      </c>
      <c r="G25" t="s">
        <v>512</v>
      </c>
      <c r="H25">
        <v>1</v>
      </c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</row>
    <row r="26" spans="1:176" x14ac:dyDescent="0.2">
      <c r="A26" s="109">
        <v>10005</v>
      </c>
      <c r="B26" t="str">
        <f>VLOOKUP(A26,Suministros!$A:$B,2,0)</f>
        <v>Varilla de Armar preformada Simple para Conductor de 95 mm²</v>
      </c>
      <c r="C26" s="2" t="str">
        <f>""&amp;VLOOKUP(A26,Suministros!$A:$C,3,0)</f>
        <v>und</v>
      </c>
      <c r="D26" s="2">
        <v>1</v>
      </c>
      <c r="E26" s="2" t="s">
        <v>514</v>
      </c>
      <c r="F26">
        <v>1</v>
      </c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</row>
    <row r="27" spans="1:176" x14ac:dyDescent="0.2">
      <c r="A27" s="109">
        <v>10006</v>
      </c>
      <c r="B27" t="str">
        <f>VLOOKUP(A27,Suministros!$A:$B,2,0)</f>
        <v>Varilla de Armar preformada Simple para Conductor de 120 mm²</v>
      </c>
      <c r="C27" s="2" t="str">
        <f>""&amp;VLOOKUP(A27,Suministros!$A:$C,3,0)</f>
        <v>und</v>
      </c>
      <c r="D27" s="2">
        <v>1</v>
      </c>
      <c r="E27" s="2" t="s">
        <v>516</v>
      </c>
      <c r="F27">
        <v>1</v>
      </c>
      <c r="CO27"/>
      <c r="CP27"/>
      <c r="CQ27"/>
      <c r="CR27"/>
      <c r="CS27"/>
      <c r="CT27"/>
      <c r="CU27"/>
      <c r="CV27"/>
      <c r="CW27"/>
      <c r="CX27"/>
      <c r="CY27"/>
      <c r="CZ27"/>
      <c r="DA27"/>
      <c r="DB27"/>
      <c r="DC27"/>
      <c r="DD27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</row>
    <row r="28" spans="1:176" x14ac:dyDescent="0.2">
      <c r="A28" s="109">
        <v>10007</v>
      </c>
      <c r="B28" t="str">
        <f>VLOOKUP(A28,Suministros!$A:$B,2,0)</f>
        <v>Varilla de Armar preformada Doble para Conductor de 25 mm²</v>
      </c>
      <c r="C28" s="2" t="str">
        <f>""&amp;VLOOKUP(A28,Suministros!$A:$C,3,0)</f>
        <v>und</v>
      </c>
      <c r="D28" s="2">
        <v>2</v>
      </c>
      <c r="E28" s="2" t="s">
        <v>503</v>
      </c>
      <c r="F28">
        <v>1</v>
      </c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</row>
    <row r="29" spans="1:176" x14ac:dyDescent="0.2">
      <c r="A29" s="109">
        <v>10008</v>
      </c>
      <c r="B29" t="str">
        <f>VLOOKUP(A29,Suministros!$A:$B,2,0)</f>
        <v>Varilla de Armar preformada Doble para Conductor de 35 mm²</v>
      </c>
      <c r="C29" s="2" t="str">
        <f>""&amp;VLOOKUP(A29,Suministros!$A:$C,3,0)</f>
        <v>und</v>
      </c>
      <c r="D29" s="2">
        <v>2</v>
      </c>
      <c r="E29" s="2" t="s">
        <v>505</v>
      </c>
      <c r="F29">
        <v>1</v>
      </c>
      <c r="G29" t="s">
        <v>506</v>
      </c>
      <c r="H29">
        <v>1</v>
      </c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</row>
    <row r="30" spans="1:176" x14ac:dyDescent="0.2">
      <c r="A30" s="109">
        <v>10009</v>
      </c>
      <c r="B30" t="str">
        <f>VLOOKUP(A30,Suministros!$A:$B,2,0)</f>
        <v>Varilla de Armar preformada Doble para Conductor de 50 mm²</v>
      </c>
      <c r="C30" s="2" t="str">
        <f>""&amp;VLOOKUP(A30,Suministros!$A:$C,3,0)</f>
        <v>und</v>
      </c>
      <c r="D30" s="2">
        <v>2</v>
      </c>
      <c r="E30" s="2" t="s">
        <v>508</v>
      </c>
      <c r="F30">
        <v>1</v>
      </c>
      <c r="G30" t="s">
        <v>509</v>
      </c>
      <c r="H30">
        <v>1</v>
      </c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</row>
    <row r="31" spans="1:176" x14ac:dyDescent="0.2">
      <c r="A31" s="109">
        <v>10010</v>
      </c>
      <c r="B31" t="str">
        <f>VLOOKUP(A31,Suministros!$A:$B,2,0)</f>
        <v>Varilla de Armar preformada Doble para Conductor de 70 mm²</v>
      </c>
      <c r="C31" s="2" t="str">
        <f>""&amp;VLOOKUP(A31,Suministros!$A:$C,3,0)</f>
        <v>und</v>
      </c>
      <c r="D31" s="2">
        <v>2</v>
      </c>
      <c r="E31" s="2" t="s">
        <v>511</v>
      </c>
      <c r="F31">
        <v>1</v>
      </c>
      <c r="G31" t="s">
        <v>512</v>
      </c>
      <c r="H31">
        <v>1</v>
      </c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</row>
    <row r="32" spans="1:176" x14ac:dyDescent="0.2">
      <c r="A32" s="109">
        <v>10011</v>
      </c>
      <c r="B32" t="str">
        <f>VLOOKUP(A32,Suministros!$A:$B,2,0)</f>
        <v>Varilla de Armar preformada Doble para Conductor de 95 mm²</v>
      </c>
      <c r="C32" s="2" t="str">
        <f>""&amp;VLOOKUP(A32,Suministros!$A:$C,3,0)</f>
        <v>und</v>
      </c>
      <c r="D32" s="2">
        <v>2</v>
      </c>
      <c r="E32" s="2" t="s">
        <v>514</v>
      </c>
      <c r="F32">
        <v>1</v>
      </c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</row>
    <row r="33" spans="1:129" x14ac:dyDescent="0.2">
      <c r="A33" s="109">
        <v>10012</v>
      </c>
      <c r="B33" t="str">
        <f>VLOOKUP(A33,Suministros!$A:$B,2,0)</f>
        <v>Varilla de Armar preformada Doble para Conductor de 120 mm²</v>
      </c>
      <c r="C33" s="2" t="str">
        <f>""&amp;VLOOKUP(A33,Suministros!$A:$C,3,0)</f>
        <v>und</v>
      </c>
      <c r="D33" s="2">
        <v>2</v>
      </c>
      <c r="E33" s="2" t="s">
        <v>516</v>
      </c>
      <c r="F33">
        <v>1</v>
      </c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</row>
    <row r="34" spans="1:129" x14ac:dyDescent="0.2">
      <c r="A34" s="109">
        <v>10013</v>
      </c>
      <c r="B34" t="str">
        <f>VLOOKUP(A34,Suministros!$A:$B,2,0)</f>
        <v>Manguito de Empalme para Conductor de 25 mm²</v>
      </c>
      <c r="C34" s="2" t="str">
        <f>""&amp;VLOOKUP(A34,Suministros!$A:$C,3,0)</f>
        <v>und</v>
      </c>
      <c r="D34" s="2">
        <v>3</v>
      </c>
      <c r="E34" s="2" t="s">
        <v>503</v>
      </c>
      <c r="F34">
        <v>1</v>
      </c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</row>
    <row r="35" spans="1:129" x14ac:dyDescent="0.2">
      <c r="A35" s="109">
        <v>10014</v>
      </c>
      <c r="B35" t="str">
        <f>VLOOKUP(A35,Suministros!$A:$B,2,0)</f>
        <v>Manguito de Empalme para Conductor de 35 mm²</v>
      </c>
      <c r="C35" s="2" t="str">
        <f>""&amp;VLOOKUP(A35,Suministros!$A:$C,3,0)</f>
        <v>und</v>
      </c>
      <c r="D35" s="2">
        <v>3</v>
      </c>
      <c r="E35" s="2" t="s">
        <v>505</v>
      </c>
      <c r="F35">
        <v>1</v>
      </c>
      <c r="G35" t="s">
        <v>506</v>
      </c>
      <c r="H35">
        <v>1</v>
      </c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</row>
    <row r="36" spans="1:129" x14ac:dyDescent="0.2">
      <c r="A36" s="109">
        <v>10015</v>
      </c>
      <c r="B36" t="str">
        <f>VLOOKUP(A36,Suministros!$A:$B,2,0)</f>
        <v>Manguito de Empalme para Conductor de 50 mm²</v>
      </c>
      <c r="C36" s="2" t="str">
        <f>""&amp;VLOOKUP(A36,Suministros!$A:$C,3,0)</f>
        <v>und</v>
      </c>
      <c r="D36" s="2">
        <v>3</v>
      </c>
      <c r="E36" s="2" t="s">
        <v>508</v>
      </c>
      <c r="F36">
        <v>1</v>
      </c>
      <c r="G36" t="s">
        <v>509</v>
      </c>
      <c r="H36">
        <v>1</v>
      </c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</row>
    <row r="37" spans="1:129" x14ac:dyDescent="0.2">
      <c r="A37" s="109">
        <v>10016</v>
      </c>
      <c r="B37" t="str">
        <f>VLOOKUP(A37,Suministros!$A:$B,2,0)</f>
        <v>Manguito de Empalme para Conductor de 70 mm²</v>
      </c>
      <c r="C37" s="2" t="str">
        <f>""&amp;VLOOKUP(A37,Suministros!$A:$C,3,0)</f>
        <v>und</v>
      </c>
      <c r="D37" s="2">
        <v>3</v>
      </c>
      <c r="E37" s="2" t="s">
        <v>511</v>
      </c>
      <c r="F37">
        <v>1</v>
      </c>
      <c r="G37" t="s">
        <v>512</v>
      </c>
      <c r="H37">
        <v>1</v>
      </c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</row>
    <row r="38" spans="1:129" x14ac:dyDescent="0.2">
      <c r="A38" s="109">
        <v>10017</v>
      </c>
      <c r="B38" t="str">
        <f>VLOOKUP(A38,Suministros!$A:$B,2,0)</f>
        <v>Manguito de Empalme para Conductor de 95 mm²</v>
      </c>
      <c r="C38" s="2" t="str">
        <f>""&amp;VLOOKUP(A38,Suministros!$A:$C,3,0)</f>
        <v>und</v>
      </c>
      <c r="D38" s="2">
        <v>3</v>
      </c>
      <c r="E38" s="2" t="s">
        <v>514</v>
      </c>
      <c r="F38">
        <v>1</v>
      </c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</row>
    <row r="39" spans="1:129" x14ac:dyDescent="0.2">
      <c r="A39" s="109">
        <v>10018</v>
      </c>
      <c r="B39" t="str">
        <f>VLOOKUP(A39,Suministros!$A:$B,2,0)</f>
        <v>Manguito de Empalme para Conductor de 120 mm²</v>
      </c>
      <c r="C39" s="2" t="str">
        <f>""&amp;VLOOKUP(A39,Suministros!$A:$C,3,0)</f>
        <v>und</v>
      </c>
      <c r="D39" s="2">
        <v>3</v>
      </c>
      <c r="E39" s="2" t="s">
        <v>516</v>
      </c>
      <c r="F39">
        <v>1</v>
      </c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</row>
    <row r="40" spans="1:129" x14ac:dyDescent="0.2">
      <c r="A40" s="109">
        <v>10019</v>
      </c>
      <c r="B40" t="str">
        <f>VLOOKUP(A40,Suministros!$A:$B,2,0)</f>
        <v>Manguito de Reparacion para Conductor de 25 mm²</v>
      </c>
      <c r="C40" s="2" t="str">
        <f>""&amp;VLOOKUP(A40,Suministros!$A:$C,3,0)</f>
        <v>und</v>
      </c>
      <c r="D40" s="2">
        <v>4</v>
      </c>
      <c r="E40" s="2" t="s">
        <v>503</v>
      </c>
      <c r="F40">
        <v>1</v>
      </c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</row>
    <row r="41" spans="1:129" x14ac:dyDescent="0.2">
      <c r="A41" s="109">
        <v>10020</v>
      </c>
      <c r="B41" t="str">
        <f>VLOOKUP(A41,Suministros!$A:$B,2,0)</f>
        <v>Manguito de Reparacion para Conductor de 35 mm²</v>
      </c>
      <c r="C41" s="2" t="str">
        <f>""&amp;VLOOKUP(A41,Suministros!$A:$C,3,0)</f>
        <v>und</v>
      </c>
      <c r="D41" s="2">
        <v>4</v>
      </c>
      <c r="E41" s="2" t="s">
        <v>505</v>
      </c>
      <c r="F41">
        <v>1</v>
      </c>
      <c r="G41" t="s">
        <v>506</v>
      </c>
      <c r="H41">
        <v>1</v>
      </c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</row>
    <row r="42" spans="1:129" x14ac:dyDescent="0.2">
      <c r="A42" s="109">
        <v>10021</v>
      </c>
      <c r="B42" t="str">
        <f>VLOOKUP(A42,Suministros!$A:$B,2,0)</f>
        <v>Manguito de Reparacion para Conductor de 50 mm²</v>
      </c>
      <c r="C42" s="2" t="str">
        <f>""&amp;VLOOKUP(A42,Suministros!$A:$C,3,0)</f>
        <v>und</v>
      </c>
      <c r="D42" s="2">
        <v>4</v>
      </c>
      <c r="E42" s="2" t="s">
        <v>508</v>
      </c>
      <c r="F42">
        <v>1</v>
      </c>
      <c r="G42" t="s">
        <v>509</v>
      </c>
      <c r="H42">
        <v>1</v>
      </c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</row>
    <row r="43" spans="1:129" x14ac:dyDescent="0.2">
      <c r="A43" s="109">
        <v>10022</v>
      </c>
      <c r="B43" t="str">
        <f>VLOOKUP(A43,Suministros!$A:$B,2,0)</f>
        <v>Manguito de Reparacion para Conductor de 70 mm²</v>
      </c>
      <c r="C43" s="2" t="str">
        <f>""&amp;VLOOKUP(A43,Suministros!$A:$C,3,0)</f>
        <v>und</v>
      </c>
      <c r="D43" s="2">
        <v>4</v>
      </c>
      <c r="E43" s="2" t="s">
        <v>511</v>
      </c>
      <c r="F43">
        <v>1</v>
      </c>
      <c r="G43" t="s">
        <v>512</v>
      </c>
      <c r="H43">
        <v>1</v>
      </c>
      <c r="I43" t="s">
        <v>533</v>
      </c>
      <c r="J43">
        <v>1</v>
      </c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</row>
    <row r="44" spans="1:129" x14ac:dyDescent="0.2">
      <c r="A44" s="109">
        <v>10023</v>
      </c>
      <c r="B44" t="str">
        <f>VLOOKUP(A44,Suministros!$A:$B,2,0)</f>
        <v>Manguito de Reparacion para Conductor de 95 mm²</v>
      </c>
      <c r="C44" s="2" t="str">
        <f>""&amp;VLOOKUP(A44,Suministros!$A:$C,3,0)</f>
        <v>und</v>
      </c>
      <c r="D44" s="2">
        <v>4</v>
      </c>
      <c r="E44" s="2" t="s">
        <v>514</v>
      </c>
      <c r="F44">
        <v>1</v>
      </c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</row>
    <row r="45" spans="1:129" x14ac:dyDescent="0.2">
      <c r="A45" s="109">
        <v>10024</v>
      </c>
      <c r="B45" t="str">
        <f>VLOOKUP(A45,Suministros!$A:$B,2,0)</f>
        <v>Manguito de Reparacion para Conductor de 120 mm²</v>
      </c>
      <c r="C45" s="2" t="str">
        <f>""&amp;VLOOKUP(A45,Suministros!$A:$C,3,0)</f>
        <v>und</v>
      </c>
      <c r="D45" s="2">
        <v>4</v>
      </c>
      <c r="E45" s="2" t="s">
        <v>516</v>
      </c>
      <c r="F45">
        <v>1</v>
      </c>
      <c r="CO45"/>
      <c r="CP45"/>
      <c r="CQ45"/>
      <c r="CR45"/>
      <c r="CS45"/>
      <c r="CT45"/>
      <c r="CU45"/>
      <c r="CV45"/>
      <c r="CW45"/>
      <c r="CX45"/>
      <c r="CY45"/>
      <c r="CZ45"/>
      <c r="DA45"/>
      <c r="DB45"/>
      <c r="DC45"/>
      <c r="DD45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</row>
    <row r="46" spans="1:129" x14ac:dyDescent="0.2">
      <c r="A46" s="109">
        <v>10025</v>
      </c>
      <c r="B46" t="str">
        <f>VLOOKUP(A46,Suministros!$A:$B,2,0)</f>
        <v>Grapa de Doble Via de Aluminio para Conductor de 25 mm²</v>
      </c>
      <c r="C46" s="2" t="str">
        <f>""&amp;VLOOKUP(A46,Suministros!$A:$C,3,0)</f>
        <v>und</v>
      </c>
      <c r="D46" s="2">
        <v>5</v>
      </c>
      <c r="E46" s="2" t="s">
        <v>503</v>
      </c>
      <c r="F46">
        <v>1</v>
      </c>
      <c r="CO46"/>
      <c r="CP46"/>
      <c r="CQ46"/>
      <c r="CR46"/>
      <c r="CS46"/>
      <c r="CT46"/>
      <c r="CU46"/>
      <c r="CV46"/>
      <c r="CW46"/>
      <c r="CX46"/>
      <c r="CY46"/>
      <c r="CZ46"/>
      <c r="DA46"/>
      <c r="DB46"/>
      <c r="DC46"/>
      <c r="DD4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</row>
    <row r="47" spans="1:129" x14ac:dyDescent="0.2">
      <c r="A47" s="109">
        <v>10026</v>
      </c>
      <c r="B47" t="str">
        <f>VLOOKUP(A47,Suministros!$A:$B,2,0)</f>
        <v>Grapa de Doble Via de Aluminio para Conductor de 35 mm²</v>
      </c>
      <c r="C47" s="2" t="str">
        <f>""&amp;VLOOKUP(A47,Suministros!$A:$C,3,0)</f>
        <v>und</v>
      </c>
      <c r="D47" s="2">
        <v>5</v>
      </c>
      <c r="E47" s="2" t="s">
        <v>505</v>
      </c>
      <c r="F47">
        <v>1</v>
      </c>
      <c r="G47" t="s">
        <v>506</v>
      </c>
      <c r="H47">
        <v>1</v>
      </c>
      <c r="CO47"/>
      <c r="CP47"/>
      <c r="CQ47"/>
      <c r="CR47"/>
      <c r="CS47"/>
      <c r="CT47"/>
      <c r="CU47"/>
      <c r="CV47"/>
      <c r="CW47"/>
      <c r="CX47"/>
      <c r="CY47"/>
      <c r="CZ47"/>
      <c r="DA47"/>
      <c r="DB47"/>
      <c r="DC47"/>
      <c r="DD47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</row>
    <row r="48" spans="1:129" x14ac:dyDescent="0.2">
      <c r="A48" s="109">
        <v>10027</v>
      </c>
      <c r="B48" t="str">
        <f>VLOOKUP(A48,Suministros!$A:$B,2,0)</f>
        <v>Grapa de Doble Via de Aluminio para Conductor de 50 mm²</v>
      </c>
      <c r="C48" s="2" t="str">
        <f>""&amp;VLOOKUP(A48,Suministros!$A:$C,3,0)</f>
        <v>und</v>
      </c>
      <c r="D48" s="2">
        <v>5</v>
      </c>
      <c r="E48" s="2" t="s">
        <v>508</v>
      </c>
      <c r="F48">
        <v>1</v>
      </c>
      <c r="G48" t="s">
        <v>509</v>
      </c>
      <c r="H48">
        <v>1</v>
      </c>
      <c r="CO48"/>
      <c r="CP48"/>
      <c r="CQ48"/>
      <c r="CR48"/>
      <c r="CS48"/>
      <c r="CT48"/>
      <c r="CU48"/>
      <c r="CV48"/>
      <c r="CW48"/>
      <c r="CX48"/>
      <c r="CY48"/>
      <c r="CZ48"/>
      <c r="DA48"/>
      <c r="DB48"/>
      <c r="DC48"/>
      <c r="DD48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</row>
    <row r="49" spans="1:129" x14ac:dyDescent="0.2">
      <c r="A49" s="109">
        <v>10028</v>
      </c>
      <c r="B49" t="str">
        <f>VLOOKUP(A49,Suministros!$A:$B,2,0)</f>
        <v>Grapa de Doble Via de Aluminio para Conductor de 70 mm²</v>
      </c>
      <c r="C49" s="2" t="str">
        <f>""&amp;VLOOKUP(A49,Suministros!$A:$C,3,0)</f>
        <v>und</v>
      </c>
      <c r="D49" s="2">
        <v>5</v>
      </c>
      <c r="E49" s="2" t="s">
        <v>511</v>
      </c>
      <c r="F49">
        <v>1</v>
      </c>
      <c r="G49" t="s">
        <v>512</v>
      </c>
      <c r="H49">
        <v>1</v>
      </c>
      <c r="I49" t="s">
        <v>533</v>
      </c>
      <c r="J49">
        <v>1</v>
      </c>
      <c r="CO49"/>
      <c r="CP49"/>
      <c r="CQ49"/>
      <c r="CR49"/>
      <c r="CS49"/>
      <c r="CT49"/>
      <c r="CU49"/>
      <c r="CV49"/>
      <c r="CW49"/>
      <c r="CX49"/>
      <c r="CY49"/>
      <c r="CZ49"/>
      <c r="DA49"/>
      <c r="DB49"/>
      <c r="DC49"/>
      <c r="DD49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</row>
    <row r="50" spans="1:129" x14ac:dyDescent="0.2">
      <c r="A50" s="109">
        <v>10029</v>
      </c>
      <c r="B50" t="str">
        <f>VLOOKUP(A50,Suministros!$A:$B,2,0)</f>
        <v>Grapa de Doble Via de Aluminio para Conductor de 95 mm²</v>
      </c>
      <c r="C50" s="2" t="str">
        <f>""&amp;VLOOKUP(A50,Suministros!$A:$C,3,0)</f>
        <v>und</v>
      </c>
      <c r="D50" s="2">
        <v>5</v>
      </c>
      <c r="E50" s="2" t="s">
        <v>514</v>
      </c>
      <c r="F50">
        <v>1</v>
      </c>
      <c r="CO50"/>
      <c r="CP50"/>
      <c r="CQ50"/>
      <c r="CR50"/>
      <c r="CS50"/>
      <c r="CT50"/>
      <c r="CU50"/>
      <c r="CV50"/>
      <c r="CW50"/>
      <c r="CX50"/>
      <c r="CY50"/>
      <c r="CZ50"/>
      <c r="DA50"/>
      <c r="DB50"/>
      <c r="DC50"/>
      <c r="DD50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</row>
    <row r="51" spans="1:129" x14ac:dyDescent="0.2">
      <c r="A51" s="109">
        <v>10030</v>
      </c>
      <c r="B51" t="str">
        <f>VLOOKUP(A51,Suministros!$A:$B,2,0)</f>
        <v>Grapa de Doble Via de Aluminio para Conductor de 120 mm²</v>
      </c>
      <c r="C51" s="2" t="str">
        <f>""&amp;VLOOKUP(A51,Suministros!$A:$C,3,0)</f>
        <v>und</v>
      </c>
      <c r="D51" s="2">
        <v>5</v>
      </c>
      <c r="E51" s="2" t="s">
        <v>516</v>
      </c>
      <c r="F51">
        <v>1</v>
      </c>
      <c r="CO51"/>
      <c r="CP51"/>
      <c r="CQ51"/>
      <c r="CR51"/>
      <c r="CS51"/>
      <c r="CT51"/>
      <c r="CU51"/>
      <c r="CV51"/>
      <c r="CW51"/>
      <c r="CX51"/>
      <c r="CY51"/>
      <c r="CZ51"/>
      <c r="DA51"/>
      <c r="DB51"/>
      <c r="DC51"/>
      <c r="DD51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</row>
    <row r="52" spans="1:129" x14ac:dyDescent="0.2">
      <c r="A52" s="109">
        <v>10038</v>
      </c>
      <c r="B52" t="str">
        <f>VLOOKUP(A52,Suministros!$A:$B,2,0)</f>
        <v xml:space="preserve">Grapa de Angulo para Conductor de 25 mm²  </v>
      </c>
      <c r="C52" s="2" t="str">
        <f>""&amp;VLOOKUP(A52,Suministros!$A:$C,3,0)</f>
        <v>und</v>
      </c>
      <c r="D52" s="2">
        <v>6</v>
      </c>
      <c r="E52" s="2" t="s">
        <v>503</v>
      </c>
      <c r="F52">
        <v>1</v>
      </c>
      <c r="CO52"/>
      <c r="CP52"/>
      <c r="CQ52"/>
      <c r="CR52"/>
      <c r="CS52"/>
      <c r="CT52"/>
      <c r="CU52"/>
      <c r="CV52"/>
      <c r="CW52"/>
      <c r="CX52"/>
      <c r="CY52"/>
      <c r="CZ52"/>
      <c r="DA52"/>
      <c r="DB52"/>
      <c r="DC52"/>
      <c r="DD52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</row>
    <row r="53" spans="1:129" x14ac:dyDescent="0.2">
      <c r="A53" s="109">
        <v>10039</v>
      </c>
      <c r="B53" t="str">
        <f>VLOOKUP(A53,Suministros!$A:$B,2,0)</f>
        <v xml:space="preserve">Grapa de Angulo para Conductor de 35 mm²  </v>
      </c>
      <c r="C53" s="2" t="str">
        <f>""&amp;VLOOKUP(A53,Suministros!$A:$C,3,0)</f>
        <v>und</v>
      </c>
      <c r="D53" s="2">
        <v>6</v>
      </c>
      <c r="E53" s="2" t="s">
        <v>505</v>
      </c>
      <c r="F53">
        <v>1</v>
      </c>
      <c r="G53" t="s">
        <v>506</v>
      </c>
      <c r="H53">
        <v>1</v>
      </c>
      <c r="CO53"/>
      <c r="CP53"/>
      <c r="CQ53"/>
      <c r="CR53"/>
      <c r="CS53"/>
      <c r="CT53"/>
      <c r="CU53"/>
      <c r="CV53"/>
      <c r="CW53"/>
      <c r="CX53"/>
      <c r="CY53"/>
      <c r="CZ53"/>
      <c r="DA53"/>
      <c r="DB53"/>
      <c r="DC53"/>
      <c r="DD53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</row>
    <row r="54" spans="1:129" x14ac:dyDescent="0.2">
      <c r="A54" s="109">
        <v>10040</v>
      </c>
      <c r="B54" t="str">
        <f>VLOOKUP(A54,Suministros!$A:$B,2,0)</f>
        <v xml:space="preserve">Grapa de Angulo para Conductor de 50 mm²  </v>
      </c>
      <c r="C54" s="2" t="str">
        <f>""&amp;VLOOKUP(A54,Suministros!$A:$C,3,0)</f>
        <v>und</v>
      </c>
      <c r="D54" s="2">
        <v>6</v>
      </c>
      <c r="E54" s="2" t="s">
        <v>508</v>
      </c>
      <c r="F54">
        <v>1</v>
      </c>
      <c r="G54" t="s">
        <v>509</v>
      </c>
      <c r="H54">
        <v>1</v>
      </c>
      <c r="CO54"/>
      <c r="CP54"/>
      <c r="CQ54"/>
      <c r="CR54"/>
      <c r="CS54"/>
      <c r="CT54"/>
      <c r="CU54"/>
      <c r="CV54"/>
      <c r="CW54"/>
      <c r="CX54"/>
      <c r="CY54"/>
      <c r="CZ54"/>
      <c r="DA54"/>
      <c r="DB54"/>
      <c r="DC54"/>
      <c r="DD54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</row>
    <row r="55" spans="1:129" x14ac:dyDescent="0.2">
      <c r="A55" s="109">
        <v>10041</v>
      </c>
      <c r="B55" t="str">
        <f>VLOOKUP(A55,Suministros!$A:$B,2,0)</f>
        <v xml:space="preserve">Grapa de Angulo para Conductor de 70 mm²  </v>
      </c>
      <c r="C55" s="2" t="str">
        <f>""&amp;VLOOKUP(A55,Suministros!$A:$C,3,0)</f>
        <v>und</v>
      </c>
      <c r="D55" s="2">
        <v>6</v>
      </c>
      <c r="E55" s="2" t="s">
        <v>511</v>
      </c>
      <c r="F55">
        <v>1</v>
      </c>
      <c r="G55" t="s">
        <v>512</v>
      </c>
      <c r="H55">
        <v>1</v>
      </c>
      <c r="CO55"/>
      <c r="CP55"/>
      <c r="CQ55"/>
      <c r="CR55"/>
      <c r="CS55"/>
      <c r="CT55"/>
      <c r="CU55"/>
      <c r="CV55"/>
      <c r="CW55"/>
      <c r="CX55"/>
      <c r="CY55"/>
      <c r="CZ55"/>
      <c r="DA55"/>
      <c r="DB55"/>
      <c r="DC55"/>
      <c r="DD55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</row>
    <row r="56" spans="1:129" x14ac:dyDescent="0.2">
      <c r="A56" s="109">
        <v>10042</v>
      </c>
      <c r="B56" t="str">
        <f>VLOOKUP(A56,Suministros!$A:$B,2,0)</f>
        <v xml:space="preserve">Grapa de Angulo para Conductor de 95 mm²  </v>
      </c>
      <c r="C56" s="2" t="str">
        <f>""&amp;VLOOKUP(A56,Suministros!$A:$C,3,0)</f>
        <v>und</v>
      </c>
      <c r="D56" s="2">
        <v>6</v>
      </c>
      <c r="E56" s="2" t="s">
        <v>514</v>
      </c>
      <c r="F56">
        <v>1</v>
      </c>
      <c r="CO56"/>
      <c r="CP56"/>
      <c r="CQ56"/>
      <c r="CR56"/>
      <c r="CS56"/>
      <c r="CT56"/>
      <c r="CU56"/>
      <c r="CV56"/>
      <c r="CW56"/>
      <c r="CX56"/>
      <c r="CY56"/>
      <c r="CZ56"/>
      <c r="DA56"/>
      <c r="DB56"/>
      <c r="DC56"/>
      <c r="DD5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</row>
    <row r="57" spans="1:129" x14ac:dyDescent="0.2">
      <c r="A57" s="109">
        <v>10043</v>
      </c>
      <c r="B57" t="str">
        <f>VLOOKUP(A57,Suministros!$A:$B,2,0)</f>
        <v xml:space="preserve">Grapa de Angulo para Conductor de 120 mm²  </v>
      </c>
      <c r="C57" s="2" t="str">
        <f>""&amp;VLOOKUP(A57,Suministros!$A:$C,3,0)</f>
        <v>und</v>
      </c>
      <c r="D57" s="2">
        <v>6</v>
      </c>
      <c r="E57" s="2" t="s">
        <v>516</v>
      </c>
      <c r="F57">
        <v>1</v>
      </c>
      <c r="CO57"/>
      <c r="CP57"/>
      <c r="CQ57"/>
      <c r="CR57"/>
      <c r="CS57"/>
      <c r="CT57"/>
      <c r="CU57"/>
      <c r="CV57"/>
      <c r="CW57"/>
      <c r="CX57"/>
      <c r="CY57"/>
      <c r="CZ57"/>
      <c r="DA57"/>
      <c r="DB57"/>
      <c r="DC57"/>
      <c r="DD57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</row>
    <row r="58" spans="1:129" x14ac:dyDescent="0.2">
      <c r="A58" s="109">
        <v>10044</v>
      </c>
      <c r="B58" t="str">
        <f>VLOOKUP(A58,Suministros!$A:$B,2,0)</f>
        <v>Grapa de Anclaje para Conductor de 25 mm²</v>
      </c>
      <c r="C58" s="2" t="str">
        <f>""&amp;VLOOKUP(A58,Suministros!$A:$C,3,0)</f>
        <v>und</v>
      </c>
      <c r="D58" s="2">
        <v>7</v>
      </c>
      <c r="E58" s="2" t="s">
        <v>503</v>
      </c>
      <c r="F58">
        <v>1</v>
      </c>
      <c r="CO58"/>
      <c r="CP58"/>
      <c r="CQ58"/>
      <c r="CR58"/>
      <c r="CS58"/>
      <c r="CT58"/>
      <c r="CU58"/>
      <c r="CV58"/>
      <c r="CW58"/>
      <c r="CX58"/>
      <c r="CY58"/>
      <c r="CZ58"/>
      <c r="DA58"/>
      <c r="DB58"/>
      <c r="DC58"/>
      <c r="DD58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</row>
    <row r="59" spans="1:129" x14ac:dyDescent="0.2">
      <c r="A59" s="109">
        <v>10045</v>
      </c>
      <c r="B59" t="str">
        <f>VLOOKUP(A59,Suministros!$A:$B,2,0)</f>
        <v>Grapa de Anclaje para Conductor de 35 mm²</v>
      </c>
      <c r="C59" s="2" t="str">
        <f>""&amp;VLOOKUP(A59,Suministros!$A:$C,3,0)</f>
        <v>und</v>
      </c>
      <c r="D59" s="2">
        <v>7</v>
      </c>
      <c r="E59" s="2" t="s">
        <v>505</v>
      </c>
      <c r="F59">
        <v>1</v>
      </c>
      <c r="G59" t="s">
        <v>506</v>
      </c>
      <c r="H59">
        <v>1</v>
      </c>
      <c r="I59" t="s">
        <v>512</v>
      </c>
      <c r="J59">
        <v>0.5</v>
      </c>
      <c r="K59" t="s">
        <v>509</v>
      </c>
      <c r="L59">
        <v>0.5</v>
      </c>
      <c r="CO59"/>
      <c r="CP59"/>
      <c r="CQ59"/>
      <c r="CR59"/>
      <c r="CS59"/>
      <c r="CT59"/>
      <c r="CU59"/>
      <c r="CV59"/>
      <c r="CW59"/>
      <c r="CX59"/>
      <c r="CY59"/>
      <c r="CZ59"/>
      <c r="DA59"/>
      <c r="DB59"/>
      <c r="DC59"/>
      <c r="DD59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</row>
    <row r="60" spans="1:129" x14ac:dyDescent="0.2">
      <c r="A60" s="109">
        <v>10046</v>
      </c>
      <c r="B60" t="str">
        <f>VLOOKUP(A60,Suministros!$A:$B,2,0)</f>
        <v>Grapa de Anclaje para Conductor de 50 mm²</v>
      </c>
      <c r="C60" s="2" t="str">
        <f>""&amp;VLOOKUP(A60,Suministros!$A:$C,3,0)</f>
        <v>und</v>
      </c>
      <c r="D60" s="2">
        <v>7</v>
      </c>
      <c r="E60" s="2" t="s">
        <v>508</v>
      </c>
      <c r="F60">
        <v>1</v>
      </c>
      <c r="G60" t="s">
        <v>509</v>
      </c>
      <c r="H60">
        <v>0.5</v>
      </c>
      <c r="I60" t="s">
        <v>533</v>
      </c>
      <c r="J60">
        <v>0.5</v>
      </c>
      <c r="CO60"/>
      <c r="CP60"/>
      <c r="CQ60"/>
      <c r="CR60"/>
      <c r="CS60"/>
      <c r="CT60"/>
      <c r="CU60"/>
      <c r="CV60"/>
      <c r="CW60"/>
      <c r="CX60"/>
      <c r="CY60"/>
      <c r="CZ60"/>
      <c r="DA60"/>
      <c r="DB60"/>
      <c r="DC60"/>
      <c r="DD60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</row>
    <row r="61" spans="1:129" x14ac:dyDescent="0.2">
      <c r="A61" s="109">
        <v>10047</v>
      </c>
      <c r="B61" t="str">
        <f>VLOOKUP(A61,Suministros!$A:$B,2,0)</f>
        <v>Grapa de Anclaje para Conductor de 70 mm²</v>
      </c>
      <c r="C61" s="2" t="str">
        <f>""&amp;VLOOKUP(A61,Suministros!$A:$C,3,0)</f>
        <v>und</v>
      </c>
      <c r="D61" s="2">
        <v>7</v>
      </c>
      <c r="E61" s="2" t="s">
        <v>511</v>
      </c>
      <c r="F61">
        <v>1</v>
      </c>
      <c r="G61" t="s">
        <v>512</v>
      </c>
      <c r="H61">
        <v>0.5</v>
      </c>
      <c r="I61" t="s">
        <v>533</v>
      </c>
      <c r="J61">
        <v>0.5</v>
      </c>
      <c r="CO61"/>
      <c r="CP61"/>
      <c r="CQ61"/>
      <c r="CR61"/>
      <c r="CS61"/>
      <c r="CT61"/>
      <c r="CU61"/>
      <c r="CV61"/>
      <c r="CW61"/>
      <c r="CX61"/>
      <c r="CY61"/>
      <c r="CZ61"/>
      <c r="DA61"/>
      <c r="DB61"/>
      <c r="DC61"/>
      <c r="DD61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</row>
    <row r="62" spans="1:129" x14ac:dyDescent="0.2">
      <c r="A62" s="109">
        <v>10048</v>
      </c>
      <c r="B62" t="str">
        <f>VLOOKUP(A62,Suministros!$A:$B,2,0)</f>
        <v>Grapa de Anclaje para Conductor de 95 mm²</v>
      </c>
      <c r="C62" s="2" t="str">
        <f>""&amp;VLOOKUP(A62,Suministros!$A:$C,3,0)</f>
        <v>und</v>
      </c>
      <c r="D62" s="2">
        <v>7</v>
      </c>
      <c r="E62" s="2" t="s">
        <v>514</v>
      </c>
      <c r="F62">
        <v>1</v>
      </c>
      <c r="CO62"/>
      <c r="CP62"/>
      <c r="CQ62"/>
      <c r="CR62"/>
      <c r="CS62"/>
      <c r="CT62"/>
      <c r="CU62"/>
      <c r="CV62"/>
      <c r="CW62"/>
      <c r="CX62"/>
      <c r="CY62"/>
      <c r="CZ62"/>
      <c r="DA62"/>
      <c r="DB62"/>
      <c r="DC62"/>
      <c r="DD62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</row>
    <row r="63" spans="1:129" x14ac:dyDescent="0.2">
      <c r="A63" s="109">
        <v>10049</v>
      </c>
      <c r="B63" t="str">
        <f>VLOOKUP(A63,Suministros!$A:$B,2,0)</f>
        <v>Grapa de Anclaje para Conductor de 120 mm²</v>
      </c>
      <c r="C63" s="2" t="str">
        <f>""&amp;VLOOKUP(A63,Suministros!$A:$C,3,0)</f>
        <v>und</v>
      </c>
      <c r="D63" s="2">
        <v>7</v>
      </c>
      <c r="E63" s="2" t="s">
        <v>516</v>
      </c>
      <c r="F63">
        <v>1</v>
      </c>
      <c r="CO63"/>
      <c r="CP63"/>
      <c r="CQ63"/>
      <c r="CR63"/>
      <c r="CS63"/>
      <c r="CT63"/>
      <c r="CU63"/>
      <c r="CV63"/>
      <c r="CW63"/>
      <c r="CX63"/>
      <c r="CY63"/>
      <c r="CZ63"/>
      <c r="DA63"/>
      <c r="DB63"/>
      <c r="DC63"/>
      <c r="DD63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</row>
    <row r="64" spans="1:129" x14ac:dyDescent="0.2">
      <c r="A64" s="109">
        <v>10032</v>
      </c>
      <c r="B64" t="str">
        <f>VLOOKUP(A64,Suministros!$A:$B,2,0)</f>
        <v>Amortiguador de Vibracion Tipo Stockbridge para Conductor de 25 mm²</v>
      </c>
      <c r="C64" s="2" t="str">
        <f>""&amp;VLOOKUP(A64,Suministros!$A:$C,3,0)</f>
        <v>und</v>
      </c>
      <c r="D64" s="2">
        <v>8</v>
      </c>
      <c r="E64" s="2" t="s">
        <v>503</v>
      </c>
      <c r="F64">
        <v>1</v>
      </c>
      <c r="G64" s="2"/>
      <c r="H64" s="2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</row>
    <row r="65" spans="1:129" x14ac:dyDescent="0.2">
      <c r="A65" s="109">
        <v>10033</v>
      </c>
      <c r="B65" t="str">
        <f>VLOOKUP(A65,Suministros!$A:$B,2,0)</f>
        <v>Amortiguador de Vibracion Tipo Stockbridge para Conductor de 35 mm²</v>
      </c>
      <c r="C65" s="2" t="str">
        <f>""&amp;VLOOKUP(A65,Suministros!$A:$C,3,0)</f>
        <v>und</v>
      </c>
      <c r="D65" s="2">
        <v>8</v>
      </c>
      <c r="E65" s="2" t="s">
        <v>505</v>
      </c>
      <c r="F65">
        <v>1</v>
      </c>
      <c r="G65" t="s">
        <v>506</v>
      </c>
      <c r="H65">
        <v>1</v>
      </c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</row>
    <row r="66" spans="1:129" x14ac:dyDescent="0.2">
      <c r="A66" s="109">
        <v>10034</v>
      </c>
      <c r="B66" t="str">
        <f>VLOOKUP(A66,Suministros!$A:$B,2,0)</f>
        <v>Amortiguador de Vibracion Tipo Stockbridge para Conductor de 50 mm²</v>
      </c>
      <c r="C66" s="2" t="str">
        <f>""&amp;VLOOKUP(A66,Suministros!$A:$C,3,0)</f>
        <v>und</v>
      </c>
      <c r="D66" s="2">
        <v>8</v>
      </c>
      <c r="E66" s="2" t="s">
        <v>508</v>
      </c>
      <c r="F66">
        <v>1</v>
      </c>
      <c r="G66" s="3" t="s">
        <v>509</v>
      </c>
      <c r="H66" s="3">
        <v>1</v>
      </c>
      <c r="I66" s="3"/>
      <c r="J66" s="3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</row>
    <row r="67" spans="1:129" x14ac:dyDescent="0.2">
      <c r="A67" s="109">
        <v>10035</v>
      </c>
      <c r="B67" t="str">
        <f>VLOOKUP(A67,Suministros!$A:$B,2,0)</f>
        <v>Amortiguador de Vibracion Tipo Stockbridge para Conductor de 70 mm²</v>
      </c>
      <c r="C67" s="2" t="str">
        <f>""&amp;VLOOKUP(A67,Suministros!$A:$C,3,0)</f>
        <v>und</v>
      </c>
      <c r="D67" s="2">
        <v>8</v>
      </c>
      <c r="E67" s="2" t="s">
        <v>511</v>
      </c>
      <c r="F67">
        <v>1</v>
      </c>
      <c r="G67" s="117" t="s">
        <v>512</v>
      </c>
      <c r="H67" s="3">
        <v>1</v>
      </c>
      <c r="I67" s="3" t="s">
        <v>533</v>
      </c>
      <c r="J67" s="3">
        <v>1</v>
      </c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</row>
    <row r="68" spans="1:129" x14ac:dyDescent="0.2">
      <c r="A68" s="109">
        <v>10036</v>
      </c>
      <c r="B68" t="str">
        <f>VLOOKUP(A68,Suministros!$A:$B,2,0)</f>
        <v>Amortiguador de Vibracion Tipo Stockbridge para Conductor de 95 mm²</v>
      </c>
      <c r="C68" s="2" t="str">
        <f>""&amp;VLOOKUP(A68,Suministros!$A:$C,3,0)</f>
        <v>und</v>
      </c>
      <c r="D68" s="2">
        <v>8</v>
      </c>
      <c r="E68" s="2" t="s">
        <v>514</v>
      </c>
      <c r="F68">
        <v>1</v>
      </c>
      <c r="G68" s="2"/>
      <c r="H68" s="2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</row>
    <row r="69" spans="1:129" x14ac:dyDescent="0.2">
      <c r="A69" s="109">
        <v>10037</v>
      </c>
      <c r="B69" t="str">
        <f>VLOOKUP(A69,Suministros!$A:$B,2,0)</f>
        <v>Amortiguador de Vibracion Tipo Stockbridge para Conductor de 120 mm²</v>
      </c>
      <c r="C69" s="2" t="str">
        <f>""&amp;VLOOKUP(A69,Suministros!$A:$C,3,0)</f>
        <v>und</v>
      </c>
      <c r="D69" s="2">
        <v>8</v>
      </c>
      <c r="E69" s="2" t="s">
        <v>516</v>
      </c>
      <c r="F69">
        <v>1</v>
      </c>
      <c r="G69" s="2"/>
      <c r="H69" s="2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</row>
    <row r="70" spans="1:129" x14ac:dyDescent="0.2">
      <c r="A70" s="3">
        <v>10050</v>
      </c>
      <c r="B70" s="3" t="str">
        <f>VLOOKUP(A70,Suministros!$A:$B,2,0)</f>
        <v>Cinta Plana de Armar</v>
      </c>
      <c r="C70" s="117" t="str">
        <f>""&amp;VLOOKUP(A70,Suministros!$A:$C,3,0)</f>
        <v>und</v>
      </c>
      <c r="D70" s="2">
        <v>9</v>
      </c>
      <c r="E70" s="2" t="s">
        <v>503</v>
      </c>
      <c r="F70">
        <v>1</v>
      </c>
      <c r="G70" s="2" t="s">
        <v>505</v>
      </c>
      <c r="H70">
        <v>1</v>
      </c>
      <c r="I70" s="2" t="s">
        <v>508</v>
      </c>
      <c r="J70">
        <v>1</v>
      </c>
      <c r="K70" s="2" t="s">
        <v>511</v>
      </c>
      <c r="L70">
        <v>1</v>
      </c>
      <c r="M70" s="2" t="s">
        <v>514</v>
      </c>
      <c r="N70">
        <v>1</v>
      </c>
      <c r="O70" s="2" t="s">
        <v>516</v>
      </c>
      <c r="P70">
        <v>1</v>
      </c>
    </row>
    <row r="71" spans="1:129" x14ac:dyDescent="0.2">
      <c r="A71" s="3">
        <v>32010</v>
      </c>
      <c r="B71" s="3" t="str">
        <f>VLOOKUP(A71,Suministros!$A:$B,2,0)</f>
        <v>CONECT. DE DERIV. CUÑA, TIPO AMPAC  DE :(SECC COND. PRINC./ SECC COND. DERIV n) 50/50 mm2  (Al/Al y Al/Cu)</v>
      </c>
      <c r="C71" s="117" t="str">
        <f>""&amp;VLOOKUP(A71,Suministros!$A:$C,3,0)</f>
        <v>und</v>
      </c>
      <c r="D71" s="2">
        <v>10</v>
      </c>
      <c r="E71" s="2" t="s">
        <v>508</v>
      </c>
      <c r="F71">
        <v>1</v>
      </c>
    </row>
    <row r="72" spans="1:129" x14ac:dyDescent="0.2">
      <c r="A72" s="3">
        <v>32011</v>
      </c>
      <c r="B72" s="3" t="str">
        <f>VLOOKUP(A72,Suministros!$A:$B,2,0)</f>
        <v>MASTIC DE GOMA DE 95.30mmx3m, 3.18mm de espesor. (Similar 2229)</v>
      </c>
      <c r="C72" s="117" t="str">
        <f>""&amp;VLOOKUP(A72,Suministros!$A:$C,3,0)</f>
        <v>und</v>
      </c>
      <c r="D72" s="2">
        <v>11</v>
      </c>
      <c r="E72" s="2" t="s">
        <v>508</v>
      </c>
      <c r="F72">
        <v>0.5</v>
      </c>
    </row>
    <row r="73" spans="1:129" x14ac:dyDescent="0.2">
      <c r="A73" s="3">
        <v>32012</v>
      </c>
      <c r="B73" s="3" t="str">
        <f>VLOOKUP(A73,Suministros!$A:$B,2,0)</f>
        <v>CINTAS AISL. VINILICAS DE PVC, ALTA PERFORMANCE DE 38mmx33m.,0.18mm de espesor(similar 33)</v>
      </c>
      <c r="C73" s="117" t="str">
        <f>""&amp;VLOOKUP(A73,Suministros!$A:$C,3,0)</f>
        <v>und</v>
      </c>
      <c r="D73" s="2">
        <v>12</v>
      </c>
      <c r="E73" s="2" t="s">
        <v>508</v>
      </c>
      <c r="F73">
        <v>1</v>
      </c>
    </row>
    <row r="74" spans="1:129" x14ac:dyDescent="0.2">
      <c r="A74" s="3">
        <v>32013</v>
      </c>
      <c r="B74" s="3" t="str">
        <f>VLOOKUP(A74,Suministros!$A:$B,2,0)</f>
        <v>CINTILLO CORREA DE AMARRE PLASTICO NYLON DE 360mm X 7.6mm  X 1.7 mm (BOLZA 100 UNID)</v>
      </c>
      <c r="C74" s="117" t="str">
        <f>""&amp;VLOOKUP(A74,Suministros!$A:$C,3,0)</f>
        <v>und-0+</v>
      </c>
      <c r="D74" s="2">
        <v>13</v>
      </c>
      <c r="E74" s="2" t="s">
        <v>508</v>
      </c>
      <c r="F74">
        <v>0.1</v>
      </c>
    </row>
    <row r="75" spans="1:129" x14ac:dyDescent="0.2">
      <c r="C75" s="2"/>
    </row>
    <row r="76" spans="1:129" x14ac:dyDescent="0.2">
      <c r="C76" s="2"/>
    </row>
    <row r="77" spans="1:129" x14ac:dyDescent="0.2">
      <c r="C77" s="2"/>
    </row>
    <row r="78" spans="1:129" x14ac:dyDescent="0.2">
      <c r="C78" s="2"/>
    </row>
    <row r="79" spans="1:129" x14ac:dyDescent="0.2">
      <c r="C79" s="2"/>
    </row>
    <row r="80" spans="1:129" x14ac:dyDescent="0.2">
      <c r="C80" s="2"/>
    </row>
    <row r="81" spans="3:3" x14ac:dyDescent="0.2">
      <c r="C81" s="2"/>
    </row>
    <row r="82" spans="3:3" x14ac:dyDescent="0.2">
      <c r="C82" s="2"/>
    </row>
    <row r="83" spans="3:3" x14ac:dyDescent="0.2">
      <c r="C83" s="2"/>
    </row>
    <row r="84" spans="3:3" x14ac:dyDescent="0.2">
      <c r="C84" s="2"/>
    </row>
    <row r="85" spans="3:3" x14ac:dyDescent="0.2">
      <c r="C85" s="2"/>
    </row>
    <row r="86" spans="3:3" x14ac:dyDescent="0.2">
      <c r="C86" s="2"/>
    </row>
    <row r="87" spans="3:3" x14ac:dyDescent="0.2">
      <c r="C87" s="2"/>
    </row>
    <row r="88" spans="3:3" x14ac:dyDescent="0.2">
      <c r="C88" s="2"/>
    </row>
    <row r="89" spans="3:3" x14ac:dyDescent="0.2">
      <c r="C89" s="2"/>
    </row>
    <row r="90" spans="3:3" x14ac:dyDescent="0.2">
      <c r="C90" s="2"/>
    </row>
    <row r="91" spans="3:3" x14ac:dyDescent="0.2">
      <c r="C91" s="2"/>
    </row>
    <row r="92" spans="3:3" x14ac:dyDescent="0.2">
      <c r="C92" s="2"/>
    </row>
    <row r="93" spans="3:3" x14ac:dyDescent="0.2">
      <c r="C93" s="2"/>
    </row>
    <row r="94" spans="3:3" x14ac:dyDescent="0.2">
      <c r="C94" s="2"/>
    </row>
    <row r="95" spans="3:3" x14ac:dyDescent="0.2">
      <c r="C95" s="2"/>
    </row>
    <row r="96" spans="3:3" x14ac:dyDescent="0.2">
      <c r="C96" s="2"/>
    </row>
    <row r="97" spans="3:3" x14ac:dyDescent="0.2">
      <c r="C97" s="2"/>
    </row>
    <row r="98" spans="3:3" x14ac:dyDescent="0.2">
      <c r="C98" s="2"/>
    </row>
    <row r="99" spans="3:3" x14ac:dyDescent="0.2">
      <c r="C99" s="2"/>
    </row>
    <row r="100" spans="3:3" x14ac:dyDescent="0.2">
      <c r="C100" s="2"/>
    </row>
    <row r="101" spans="3:3" x14ac:dyDescent="0.2">
      <c r="C101" s="2"/>
    </row>
    <row r="102" spans="3:3" x14ac:dyDescent="0.2">
      <c r="C102" s="2"/>
    </row>
    <row r="103" spans="3:3" x14ac:dyDescent="0.2">
      <c r="C103" s="2"/>
    </row>
    <row r="104" spans="3:3" x14ac:dyDescent="0.2">
      <c r="C104" s="2"/>
    </row>
    <row r="105" spans="3:3" x14ac:dyDescent="0.2">
      <c r="C105" s="2"/>
    </row>
    <row r="106" spans="3:3" x14ac:dyDescent="0.2">
      <c r="C106" s="2"/>
    </row>
    <row r="107" spans="3:3" x14ac:dyDescent="0.2">
      <c r="C107" s="2"/>
    </row>
    <row r="108" spans="3:3" x14ac:dyDescent="0.2">
      <c r="C108" s="2"/>
    </row>
    <row r="109" spans="3:3" x14ac:dyDescent="0.2">
      <c r="C109" s="2"/>
    </row>
    <row r="110" spans="3:3" x14ac:dyDescent="0.2">
      <c r="C110" s="2"/>
    </row>
    <row r="111" spans="3:3" x14ac:dyDescent="0.2">
      <c r="C111" s="2"/>
    </row>
    <row r="112" spans="3:3" x14ac:dyDescent="0.2">
      <c r="C112" s="2"/>
    </row>
    <row r="113" spans="3:3" x14ac:dyDescent="0.2">
      <c r="C113" s="2"/>
    </row>
    <row r="114" spans="3:3" x14ac:dyDescent="0.2">
      <c r="C114" s="2"/>
    </row>
    <row r="115" spans="3:3" x14ac:dyDescent="0.2">
      <c r="C115" s="2"/>
    </row>
    <row r="116" spans="3:3" x14ac:dyDescent="0.2">
      <c r="C116" s="2"/>
    </row>
    <row r="117" spans="3:3" x14ac:dyDescent="0.2">
      <c r="C117" s="2"/>
    </row>
    <row r="118" spans="3:3" x14ac:dyDescent="0.2">
      <c r="C118" s="2"/>
    </row>
    <row r="119" spans="3:3" x14ac:dyDescent="0.2">
      <c r="C119" s="2"/>
    </row>
    <row r="120" spans="3:3" x14ac:dyDescent="0.2">
      <c r="C120" s="2"/>
    </row>
    <row r="121" spans="3:3" x14ac:dyDescent="0.2">
      <c r="C121" s="2"/>
    </row>
  </sheetData>
  <pageMargins left="0.7" right="0.7" top="0.75" bottom="0.75" header="0.3" footer="0.3"/>
  <pageSetup paperSize="9" orientation="portrait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Hoja13">
    <tabColor theme="9" tint="-0.249977111117893"/>
  </sheetPr>
  <dimension ref="A1:DW177"/>
  <sheetViews>
    <sheetView zoomScale="85" zoomScaleNormal="85" workbookViewId="0">
      <pane xSplit="3" ySplit="3" topLeftCell="D4" activePane="bottomRight" state="frozen"/>
      <selection activeCell="D4" sqref="D4"/>
      <selection pane="topRight" activeCell="D4" sqref="D4"/>
      <selection pane="bottomLeft" activeCell="D4" sqref="D4"/>
      <selection pane="bottomRight" activeCell="D4" sqref="D4"/>
    </sheetView>
  </sheetViews>
  <sheetFormatPr baseColWidth="10" defaultRowHeight="12.75" x14ac:dyDescent="0.2"/>
  <cols>
    <col min="1" max="1" width="8.7109375" customWidth="1"/>
    <col min="2" max="2" width="66.5703125" customWidth="1"/>
    <col min="3" max="3" width="9.85546875" customWidth="1"/>
    <col min="4" max="5" width="15.7109375" customWidth="1"/>
    <col min="6" max="6" width="12" customWidth="1"/>
    <col min="7" max="7" width="15" customWidth="1"/>
    <col min="8" max="14" width="11" customWidth="1"/>
    <col min="15" max="15" width="11.5703125" customWidth="1"/>
    <col min="16" max="16" width="11.85546875" customWidth="1"/>
    <col min="17" max="18" width="11" customWidth="1"/>
    <col min="19" max="19" width="11.5703125" customWidth="1"/>
    <col min="20" max="20" width="11" customWidth="1"/>
    <col min="21" max="21" width="11.85546875" customWidth="1"/>
    <col min="22" max="26" width="11" customWidth="1"/>
    <col min="27" max="27" width="11.5703125" customWidth="1"/>
    <col min="28" max="29" width="11" customWidth="1"/>
    <col min="30" max="30" width="11.85546875" customWidth="1"/>
    <col min="31" max="35" width="11" customWidth="1"/>
    <col min="36" max="36" width="11.7109375" customWidth="1"/>
    <col min="37" max="51" width="11" customWidth="1"/>
    <col min="52" max="52" width="11.5703125" customWidth="1"/>
    <col min="53" max="55" width="11" customWidth="1"/>
    <col min="56" max="56" width="11.5703125" customWidth="1"/>
    <col min="57" max="59" width="11" customWidth="1"/>
    <col min="60" max="60" width="11.7109375" customWidth="1"/>
    <col min="61" max="64" width="11" customWidth="1"/>
    <col min="65" max="68" width="10.140625" customWidth="1"/>
    <col min="69" max="77" width="12.7109375" customWidth="1"/>
    <col min="78" max="92" width="10.140625" customWidth="1"/>
    <col min="93" max="93" width="11" customWidth="1"/>
    <col min="94" max="94" width="11.5703125" customWidth="1"/>
    <col min="95" max="96" width="10.140625" style="6" customWidth="1"/>
    <col min="97" max="97" width="15.28515625" style="6" bestFit="1" customWidth="1"/>
    <col min="98" max="98" width="15.85546875" style="6" bestFit="1" customWidth="1"/>
    <col min="99" max="99" width="11.42578125" style="6" customWidth="1"/>
    <col min="100" max="100" width="18.85546875" style="6" customWidth="1"/>
    <col min="101" max="101" width="15.5703125" style="6" bestFit="1" customWidth="1"/>
    <col min="102" max="102" width="7.5703125" style="6" bestFit="1" customWidth="1"/>
    <col min="103" max="103" width="15.85546875" style="6" bestFit="1" customWidth="1"/>
    <col min="104" max="105" width="11.85546875" style="6" customWidth="1"/>
    <col min="106" max="106" width="7.7109375" style="6" bestFit="1" customWidth="1"/>
    <col min="107" max="107" width="9.140625" style="6" customWidth="1"/>
    <col min="108" max="108" width="10.140625" style="6" bestFit="1" customWidth="1"/>
    <col min="109" max="109" width="8.7109375" style="6" bestFit="1" customWidth="1"/>
    <col min="110" max="110" width="9.5703125" style="6" customWidth="1"/>
    <col min="111" max="111" width="10.28515625" style="6" customWidth="1"/>
    <col min="112" max="112" width="8.85546875" customWidth="1"/>
    <col min="113" max="113" width="9.7109375" customWidth="1"/>
    <col min="114" max="114" width="10.140625" customWidth="1"/>
    <col min="115" max="115" width="10.5703125" customWidth="1"/>
    <col min="116" max="116" width="12.140625" customWidth="1"/>
    <col min="117" max="117" width="9.85546875" customWidth="1"/>
    <col min="118" max="118" width="8.7109375" customWidth="1"/>
    <col min="119" max="120" width="6.140625" bestFit="1" customWidth="1"/>
    <col min="121" max="121" width="8.42578125" bestFit="1" customWidth="1"/>
    <col min="122" max="122" width="8.85546875" bestFit="1" customWidth="1"/>
    <col min="123" max="123" width="8.42578125" bestFit="1" customWidth="1"/>
    <col min="124" max="124" width="8.85546875" bestFit="1" customWidth="1"/>
    <col min="125" max="125" width="8.42578125" bestFit="1" customWidth="1"/>
    <col min="126" max="129" width="9.28515625" bestFit="1" customWidth="1"/>
    <col min="130" max="130" width="11" bestFit="1" customWidth="1"/>
    <col min="132" max="132" width="11" bestFit="1" customWidth="1"/>
    <col min="133" max="138" width="7.85546875" bestFit="1" customWidth="1"/>
    <col min="139" max="146" width="12" bestFit="1" customWidth="1"/>
    <col min="147" max="147" width="12.85546875" bestFit="1" customWidth="1"/>
    <col min="148" max="151" width="22.7109375" bestFit="1" customWidth="1"/>
    <col min="152" max="156" width="15.5703125" bestFit="1" customWidth="1"/>
  </cols>
  <sheetData>
    <row r="1" spans="1:124" x14ac:dyDescent="0.2">
      <c r="A1" t="s">
        <v>191</v>
      </c>
      <c r="B1">
        <v>1</v>
      </c>
      <c r="C1" s="112" t="s">
        <v>2164</v>
      </c>
      <c r="D1" s="112"/>
      <c r="E1" s="112"/>
      <c r="DC1"/>
      <c r="DD1"/>
      <c r="DE1"/>
      <c r="DF1"/>
      <c r="DG1"/>
    </row>
    <row r="2" spans="1:124" s="136" customFormat="1" x14ac:dyDescent="0.2">
      <c r="A2" t="s">
        <v>193</v>
      </c>
      <c r="B2" t="s">
        <v>194</v>
      </c>
      <c r="D2" s="169" t="s">
        <v>914</v>
      </c>
      <c r="E2" s="169"/>
      <c r="F2" s="169"/>
      <c r="G2" s="169"/>
      <c r="H2" s="169"/>
      <c r="I2" s="169"/>
      <c r="J2" s="170" t="s">
        <v>915</v>
      </c>
      <c r="K2" s="171"/>
      <c r="L2" s="172"/>
      <c r="M2" s="172"/>
      <c r="N2" s="173"/>
      <c r="O2" s="169"/>
      <c r="P2" s="169" t="s">
        <v>916</v>
      </c>
      <c r="Q2" s="169"/>
      <c r="R2" s="169"/>
      <c r="S2" s="169"/>
      <c r="T2" s="169"/>
      <c r="U2" s="169"/>
      <c r="V2" s="171" t="s">
        <v>917</v>
      </c>
      <c r="W2" s="172"/>
      <c r="X2" s="172"/>
      <c r="Y2" s="172"/>
      <c r="Z2" s="172"/>
      <c r="AA2" s="173"/>
      <c r="AB2" s="169" t="s">
        <v>918</v>
      </c>
      <c r="AC2" s="173"/>
      <c r="AD2" s="173"/>
      <c r="AE2" s="173"/>
      <c r="AF2" s="173"/>
      <c r="AG2" s="173"/>
      <c r="AH2" s="169" t="s">
        <v>919</v>
      </c>
      <c r="AI2" s="173"/>
      <c r="AJ2" s="173"/>
      <c r="AK2" s="173"/>
      <c r="AL2" s="173"/>
      <c r="AM2" s="173"/>
      <c r="AN2" s="169" t="s">
        <v>560</v>
      </c>
      <c r="AO2" s="169"/>
      <c r="AP2" s="169"/>
      <c r="AQ2" s="169"/>
      <c r="AR2" s="169"/>
      <c r="AS2" s="169"/>
      <c r="AT2" s="169" t="s">
        <v>920</v>
      </c>
      <c r="AU2" s="169"/>
      <c r="AV2" s="169"/>
      <c r="AW2" s="169"/>
      <c r="AX2" s="169"/>
      <c r="AY2" s="169"/>
      <c r="AZ2" s="169"/>
      <c r="BA2" s="169"/>
      <c r="BB2" s="169" t="s">
        <v>921</v>
      </c>
      <c r="BC2" s="169"/>
      <c r="BD2" s="169"/>
      <c r="BE2" s="169"/>
      <c r="BF2" s="169"/>
      <c r="BG2" s="169"/>
      <c r="BH2" s="169"/>
      <c r="BI2" s="169"/>
      <c r="BJ2" s="169"/>
      <c r="BK2" s="169"/>
      <c r="BL2" s="169"/>
      <c r="BM2" s="169"/>
      <c r="BN2" s="169"/>
      <c r="BO2" s="169"/>
      <c r="BP2" s="169"/>
      <c r="BQ2" s="169" t="s">
        <v>922</v>
      </c>
      <c r="BR2" s="169"/>
      <c r="BS2" s="169"/>
      <c r="BT2" s="169"/>
      <c r="BU2" s="169"/>
      <c r="BV2" s="169"/>
      <c r="BW2" s="169"/>
      <c r="BX2" s="169"/>
      <c r="BY2" s="169"/>
      <c r="BZ2" s="169"/>
      <c r="CA2" s="169"/>
      <c r="CB2" s="169" t="s">
        <v>923</v>
      </c>
      <c r="CC2" s="169"/>
      <c r="CD2" s="172"/>
      <c r="CE2" s="172"/>
      <c r="CF2" s="173"/>
      <c r="CQ2" s="137"/>
      <c r="CR2" s="137"/>
      <c r="CS2" s="137"/>
      <c r="CT2" s="137"/>
      <c r="CU2" s="137"/>
      <c r="CV2" s="137"/>
      <c r="CW2" s="137"/>
      <c r="CX2" s="137"/>
      <c r="CY2" s="137"/>
      <c r="CZ2" s="137"/>
      <c r="DA2" s="137"/>
      <c r="DB2" s="137"/>
      <c r="DC2" s="137"/>
      <c r="DD2" s="137"/>
      <c r="DE2" s="137"/>
      <c r="DF2" s="137"/>
      <c r="DG2" s="137"/>
      <c r="DH2" s="137"/>
      <c r="DI2" s="137"/>
      <c r="DJ2" s="137"/>
      <c r="DK2" s="137"/>
      <c r="DL2" s="137"/>
      <c r="DM2" s="137"/>
    </row>
    <row r="3" spans="1:124" s="136" customFormat="1" ht="51.75" customHeight="1" x14ac:dyDescent="0.2">
      <c r="A3" s="174" t="s">
        <v>1</v>
      </c>
      <c r="B3" s="174" t="s">
        <v>924</v>
      </c>
      <c r="C3" s="71" t="s">
        <v>2167</v>
      </c>
      <c r="D3" s="165" t="s">
        <v>925</v>
      </c>
      <c r="E3" s="165" t="s">
        <v>926</v>
      </c>
      <c r="F3" s="165" t="s">
        <v>927</v>
      </c>
      <c r="G3" s="165" t="s">
        <v>928</v>
      </c>
      <c r="H3" s="165" t="s">
        <v>929</v>
      </c>
      <c r="I3" s="165" t="s">
        <v>930</v>
      </c>
      <c r="J3" s="165" t="s">
        <v>931</v>
      </c>
      <c r="K3" s="165" t="s">
        <v>932</v>
      </c>
      <c r="L3" s="165" t="s">
        <v>933</v>
      </c>
      <c r="M3" s="165" t="s">
        <v>934</v>
      </c>
      <c r="N3" s="165" t="s">
        <v>935</v>
      </c>
      <c r="O3" s="165" t="s">
        <v>936</v>
      </c>
      <c r="P3" s="165" t="s">
        <v>937</v>
      </c>
      <c r="Q3" s="165" t="s">
        <v>938</v>
      </c>
      <c r="R3" s="165" t="s">
        <v>939</v>
      </c>
      <c r="S3" s="165" t="s">
        <v>940</v>
      </c>
      <c r="T3" s="165" t="s">
        <v>941</v>
      </c>
      <c r="U3" s="165" t="s">
        <v>942</v>
      </c>
      <c r="V3" s="165" t="s">
        <v>943</v>
      </c>
      <c r="W3" s="165" t="s">
        <v>944</v>
      </c>
      <c r="X3" s="165" t="s">
        <v>945</v>
      </c>
      <c r="Y3" s="165" t="s">
        <v>946</v>
      </c>
      <c r="Z3" s="165" t="s">
        <v>947</v>
      </c>
      <c r="AA3" s="165" t="s">
        <v>948</v>
      </c>
      <c r="AB3" s="165" t="s">
        <v>949</v>
      </c>
      <c r="AC3" s="165" t="s">
        <v>950</v>
      </c>
      <c r="AD3" s="165" t="s">
        <v>951</v>
      </c>
      <c r="AE3" s="165" t="s">
        <v>952</v>
      </c>
      <c r="AF3" s="165" t="s">
        <v>953</v>
      </c>
      <c r="AG3" s="165" t="s">
        <v>954</v>
      </c>
      <c r="AH3" s="165" t="s">
        <v>955</v>
      </c>
      <c r="AI3" s="165" t="s">
        <v>956</v>
      </c>
      <c r="AJ3" s="165" t="s">
        <v>957</v>
      </c>
      <c r="AK3" s="165" t="s">
        <v>958</v>
      </c>
      <c r="AL3" s="165" t="s">
        <v>959</v>
      </c>
      <c r="AM3" s="165" t="s">
        <v>960</v>
      </c>
      <c r="AN3" s="165" t="s">
        <v>2073</v>
      </c>
      <c r="AO3" s="165" t="s">
        <v>2075</v>
      </c>
      <c r="AP3" s="165" t="s">
        <v>2092</v>
      </c>
      <c r="AQ3" s="165" t="s">
        <v>2093</v>
      </c>
      <c r="AR3" s="165" t="s">
        <v>2088</v>
      </c>
      <c r="AS3" s="165" t="s">
        <v>2074</v>
      </c>
      <c r="AT3" s="165" t="s">
        <v>2076</v>
      </c>
      <c r="AU3" s="165" t="s">
        <v>2089</v>
      </c>
      <c r="AV3" s="165" t="s">
        <v>2343</v>
      </c>
      <c r="AW3" s="165" t="s">
        <v>2071</v>
      </c>
      <c r="AX3" s="165" t="s">
        <v>2072</v>
      </c>
      <c r="AY3" s="165" t="s">
        <v>2331</v>
      </c>
      <c r="AZ3" s="165" t="s">
        <v>2087</v>
      </c>
      <c r="BA3" s="166" t="s">
        <v>2332</v>
      </c>
      <c r="BB3" s="166" t="s">
        <v>2090</v>
      </c>
      <c r="BC3" s="166" t="s">
        <v>2091</v>
      </c>
      <c r="BD3" s="165" t="s">
        <v>961</v>
      </c>
      <c r="BE3" s="165" t="s">
        <v>962</v>
      </c>
      <c r="BF3" s="165" t="s">
        <v>2297</v>
      </c>
      <c r="BG3" s="165" t="s">
        <v>2299</v>
      </c>
      <c r="BH3" s="165" t="s">
        <v>2294</v>
      </c>
      <c r="BI3" s="165" t="s">
        <v>2295</v>
      </c>
      <c r="BJ3" s="165" t="s">
        <v>963</v>
      </c>
      <c r="BK3" s="165" t="s">
        <v>2333</v>
      </c>
      <c r="BL3" s="165" t="s">
        <v>2334</v>
      </c>
      <c r="BM3" s="165" t="s">
        <v>2335</v>
      </c>
      <c r="BN3" s="165" t="s">
        <v>2336</v>
      </c>
      <c r="BO3" s="165" t="s">
        <v>2337</v>
      </c>
      <c r="BP3" s="165" t="s">
        <v>2338</v>
      </c>
      <c r="BQ3" s="165" t="s">
        <v>964</v>
      </c>
      <c r="BR3" s="165" t="s">
        <v>965</v>
      </c>
      <c r="BS3" s="167" t="s">
        <v>2136</v>
      </c>
      <c r="BT3" s="165" t="s">
        <v>966</v>
      </c>
      <c r="BU3" s="165" t="s">
        <v>967</v>
      </c>
      <c r="BV3" s="168" t="s">
        <v>2261</v>
      </c>
      <c r="BW3" s="168" t="s">
        <v>2262</v>
      </c>
      <c r="BX3" s="168" t="s">
        <v>2263</v>
      </c>
      <c r="BY3" s="168" t="s">
        <v>2264</v>
      </c>
      <c r="BZ3" s="165" t="s">
        <v>968</v>
      </c>
      <c r="CA3" s="165" t="s">
        <v>969</v>
      </c>
      <c r="CB3" s="165" t="s">
        <v>970</v>
      </c>
      <c r="CC3" s="165" t="s">
        <v>971</v>
      </c>
      <c r="CD3" s="165" t="s">
        <v>972</v>
      </c>
      <c r="CE3" s="165" t="s">
        <v>973</v>
      </c>
      <c r="CF3" s="165" t="s">
        <v>974</v>
      </c>
      <c r="CG3" s="165" t="s">
        <v>2344</v>
      </c>
      <c r="CH3" s="165" t="s">
        <v>2345</v>
      </c>
      <c r="CI3" s="165" t="s">
        <v>2346</v>
      </c>
      <c r="CJ3" s="165" t="s">
        <v>2348</v>
      </c>
      <c r="CK3" s="165" t="s">
        <v>2347</v>
      </c>
      <c r="CL3" s="165" t="s">
        <v>2339</v>
      </c>
      <c r="CM3" s="165" t="s">
        <v>2340</v>
      </c>
      <c r="CN3" s="165" t="s">
        <v>2341</v>
      </c>
      <c r="CO3" s="165" t="s">
        <v>2342</v>
      </c>
      <c r="CP3" s="165" t="s">
        <v>975</v>
      </c>
      <c r="CQ3" s="137"/>
      <c r="CR3" s="137"/>
      <c r="CS3" s="137"/>
      <c r="CT3" s="137"/>
      <c r="CU3" s="137"/>
      <c r="CV3" s="137"/>
      <c r="CW3" s="137"/>
      <c r="CX3" s="137"/>
      <c r="CY3" s="137"/>
      <c r="CZ3" s="137"/>
      <c r="DA3" s="137"/>
      <c r="DB3" s="137"/>
      <c r="DC3" s="137"/>
      <c r="DD3" s="137"/>
      <c r="DE3" s="137"/>
      <c r="DF3" s="137"/>
      <c r="DG3" s="137"/>
      <c r="DH3" s="137"/>
      <c r="DI3" s="137"/>
      <c r="DJ3" s="137"/>
      <c r="DK3" s="137"/>
      <c r="DL3" s="137"/>
      <c r="DM3" s="137"/>
      <c r="DN3" s="137"/>
      <c r="DO3" s="137"/>
      <c r="DP3" s="137"/>
      <c r="DQ3" s="137"/>
      <c r="DR3" s="137"/>
      <c r="DS3" s="137"/>
    </row>
    <row r="4" spans="1:124" s="136" customFormat="1" x14ac:dyDescent="0.2">
      <c r="A4" s="176" t="s">
        <v>976</v>
      </c>
      <c r="B4" s="143" t="str">
        <f>VLOOKUP(A4,Suministros!$A:$B,2,0)</f>
        <v>ACCESORIOS DE CABLES AUTOPORTANTES</v>
      </c>
      <c r="C4" s="136" t="str">
        <f>""&amp;VLOOKUP(A4,Suministros!$A:$C,3,0)</f>
        <v/>
      </c>
      <c r="CQ4" s="137"/>
      <c r="CR4" s="137"/>
      <c r="CS4" s="137"/>
      <c r="CT4" s="137"/>
      <c r="CU4" s="137"/>
      <c r="CV4" s="137"/>
      <c r="CW4" s="137"/>
      <c r="CX4" s="137"/>
      <c r="CY4" s="137"/>
      <c r="CZ4" s="137"/>
      <c r="DA4" s="137"/>
      <c r="DB4" s="137"/>
      <c r="DC4" s="137"/>
      <c r="DD4" s="137"/>
      <c r="DE4" s="137"/>
      <c r="DF4" s="137"/>
      <c r="DG4" s="137"/>
      <c r="DH4" s="137"/>
      <c r="DI4" s="137"/>
      <c r="DJ4" s="137"/>
      <c r="DK4" s="137"/>
      <c r="DL4" s="137"/>
      <c r="DM4" s="137"/>
      <c r="DN4" s="137"/>
      <c r="DO4" s="137"/>
      <c r="DP4" s="137"/>
      <c r="DQ4" s="137"/>
      <c r="DR4" s="137"/>
      <c r="DS4" s="137"/>
      <c r="DT4" s="137"/>
    </row>
    <row r="5" spans="1:124" s="136" customFormat="1" x14ac:dyDescent="0.2">
      <c r="A5" s="177">
        <v>24001</v>
      </c>
      <c r="B5" s="136" t="str">
        <f>VLOOKUP(A5,Suministros!$A:$B,2,0)</f>
        <v>Grapa de Suspensión Angular para Conductor de Aleacion de Aluminio de 25 mm2</v>
      </c>
      <c r="C5" s="134" t="str">
        <f>""&amp;VLOOKUP(A5,Suministros!$A:$C,3,0)</f>
        <v>und</v>
      </c>
      <c r="D5" s="136">
        <v>1</v>
      </c>
      <c r="H5" s="136">
        <v>1</v>
      </c>
      <c r="J5" s="136">
        <v>1</v>
      </c>
      <c r="N5" s="136">
        <v>1</v>
      </c>
      <c r="P5" s="136">
        <v>1</v>
      </c>
      <c r="T5" s="136">
        <v>1</v>
      </c>
      <c r="V5" s="136">
        <v>1</v>
      </c>
      <c r="Z5" s="136">
        <v>1</v>
      </c>
      <c r="AB5" s="136">
        <v>1</v>
      </c>
      <c r="AF5" s="136">
        <v>1</v>
      </c>
      <c r="AH5" s="136">
        <v>1</v>
      </c>
      <c r="AL5" s="136">
        <v>1</v>
      </c>
      <c r="CQ5" s="137"/>
      <c r="CR5" s="137"/>
      <c r="CS5" s="137"/>
      <c r="CT5" s="137"/>
      <c r="CU5" s="137"/>
      <c r="CV5" s="137"/>
      <c r="CW5" s="137"/>
      <c r="CX5" s="137"/>
      <c r="CY5" s="137"/>
      <c r="CZ5" s="137"/>
      <c r="DA5" s="137"/>
      <c r="DB5" s="137"/>
      <c r="DC5" s="137"/>
      <c r="DD5" s="137"/>
      <c r="DE5" s="137"/>
      <c r="DF5" s="137"/>
      <c r="DG5" s="137"/>
      <c r="DH5" s="137"/>
      <c r="DI5" s="137"/>
      <c r="DJ5" s="137"/>
      <c r="DK5" s="137"/>
      <c r="DL5" s="137"/>
      <c r="DM5" s="137"/>
      <c r="DN5" s="137"/>
      <c r="DO5" s="137"/>
      <c r="DP5" s="137"/>
      <c r="DQ5" s="137"/>
      <c r="DR5" s="137"/>
      <c r="DS5" s="137"/>
      <c r="DT5" s="137"/>
    </row>
    <row r="6" spans="1:124" s="136" customFormat="1" x14ac:dyDescent="0.2">
      <c r="A6" s="177">
        <v>24002</v>
      </c>
      <c r="B6" s="136" t="str">
        <f>VLOOKUP(A6,Suministros!$A:$B,2,0)</f>
        <v>Grapa de Anclaje Cónica para Conductor de Aleación de Aluminio de 25 mm2</v>
      </c>
      <c r="C6" s="134" t="str">
        <f>""&amp;VLOOKUP(A6,Suministros!$A:$C,3,0)</f>
        <v>und</v>
      </c>
      <c r="E6" s="136">
        <v>2</v>
      </c>
      <c r="F6" s="136">
        <v>1</v>
      </c>
      <c r="G6" s="136">
        <v>2</v>
      </c>
      <c r="H6" s="136">
        <v>1</v>
      </c>
      <c r="I6" s="136">
        <v>3</v>
      </c>
      <c r="K6" s="136">
        <v>2</v>
      </c>
      <c r="L6" s="136">
        <v>1</v>
      </c>
      <c r="M6" s="136">
        <v>2</v>
      </c>
      <c r="N6" s="136">
        <v>1</v>
      </c>
      <c r="O6" s="136">
        <v>3</v>
      </c>
      <c r="Q6" s="136">
        <v>2</v>
      </c>
      <c r="R6" s="136">
        <v>1</v>
      </c>
      <c r="S6" s="136">
        <v>2</v>
      </c>
      <c r="T6" s="136">
        <v>1</v>
      </c>
      <c r="U6" s="136">
        <v>3</v>
      </c>
      <c r="W6" s="136">
        <v>2</v>
      </c>
      <c r="X6" s="136">
        <v>1</v>
      </c>
      <c r="Y6" s="136">
        <v>2</v>
      </c>
      <c r="Z6" s="136">
        <v>1</v>
      </c>
      <c r="AA6" s="136">
        <v>3</v>
      </c>
      <c r="AC6" s="136">
        <v>2</v>
      </c>
      <c r="AD6" s="136">
        <v>1</v>
      </c>
      <c r="AE6" s="136">
        <v>2</v>
      </c>
      <c r="AF6" s="136">
        <v>1</v>
      </c>
      <c r="AG6" s="136">
        <v>3</v>
      </c>
      <c r="AI6" s="136">
        <v>2</v>
      </c>
      <c r="AJ6" s="136">
        <v>1</v>
      </c>
      <c r="AK6" s="136">
        <v>2</v>
      </c>
      <c r="AL6" s="136">
        <v>1</v>
      </c>
      <c r="AM6" s="136">
        <v>3</v>
      </c>
      <c r="CQ6" s="137"/>
      <c r="CR6" s="137"/>
      <c r="CS6" s="137"/>
      <c r="CT6" s="137"/>
      <c r="CU6" s="137"/>
      <c r="CV6" s="137"/>
      <c r="CW6" s="137"/>
      <c r="CX6" s="137"/>
      <c r="CY6" s="137"/>
      <c r="CZ6" s="137"/>
      <c r="DA6" s="137"/>
      <c r="DB6" s="137"/>
      <c r="DC6" s="137"/>
      <c r="DD6" s="137"/>
      <c r="DE6" s="137"/>
      <c r="DF6" s="137"/>
      <c r="DG6" s="137"/>
      <c r="DH6" s="137"/>
      <c r="DI6" s="137"/>
      <c r="DJ6" s="137"/>
      <c r="DK6" s="137"/>
      <c r="DL6" s="137"/>
      <c r="DM6" s="137"/>
      <c r="DN6" s="137"/>
      <c r="DO6" s="137"/>
      <c r="DP6" s="137"/>
      <c r="DQ6" s="137"/>
      <c r="DR6" s="137"/>
      <c r="DS6" s="137"/>
      <c r="DT6" s="137"/>
    </row>
    <row r="7" spans="1:124" s="136" customFormat="1" x14ac:dyDescent="0.2">
      <c r="A7" s="177">
        <v>24007</v>
      </c>
      <c r="B7" s="136" t="str">
        <f>VLOOKUP(A7,Suministros!$A:$B,2,0)</f>
        <v>Correa Plástica de Amarre, color negro</v>
      </c>
      <c r="C7" s="134" t="str">
        <f>""&amp;VLOOKUP(A7,Suministros!$A:$C,3,0)</f>
        <v>und</v>
      </c>
      <c r="CQ7" s="137"/>
      <c r="CR7" s="137"/>
      <c r="CS7" s="137"/>
      <c r="CT7" s="137"/>
      <c r="CU7" s="137"/>
      <c r="CV7" s="137"/>
      <c r="CW7" s="137"/>
      <c r="CX7" s="137"/>
      <c r="CY7" s="137"/>
      <c r="CZ7" s="137"/>
      <c r="DA7" s="137"/>
      <c r="DB7" s="137"/>
      <c r="DC7" s="137"/>
      <c r="DD7" s="137"/>
      <c r="DE7" s="137"/>
      <c r="DF7" s="137"/>
      <c r="DG7" s="137"/>
      <c r="DH7" s="137"/>
      <c r="DI7" s="137"/>
      <c r="DJ7" s="137"/>
      <c r="DK7" s="137"/>
      <c r="DL7" s="137"/>
      <c r="DM7" s="137"/>
      <c r="DN7" s="137"/>
      <c r="DO7" s="137"/>
      <c r="DP7" s="137"/>
      <c r="DQ7" s="137"/>
      <c r="DR7" s="137"/>
      <c r="DS7" s="137"/>
      <c r="DT7" s="137"/>
    </row>
    <row r="8" spans="1:124" s="136" customFormat="1" x14ac:dyDescent="0.2">
      <c r="A8" s="178">
        <v>24003</v>
      </c>
      <c r="B8" s="140" t="str">
        <f>VLOOKUP(A8,Suministros!$A:$B,2,0)</f>
        <v>Conector Bimetálico para Al 25 mm2 / Cu 4-10 mm2, para Neutro Desnudo, tipo Cuña</v>
      </c>
      <c r="C8" s="134" t="str">
        <f>""&amp;VLOOKUP(A8,Suministros!$A:$C,3,0)</f>
        <v>und</v>
      </c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140"/>
      <c r="AP8" s="140"/>
      <c r="AQ8" s="140"/>
      <c r="AR8" s="140"/>
      <c r="AS8" s="140"/>
      <c r="AT8" s="140"/>
      <c r="AU8" s="140"/>
      <c r="AV8" s="140"/>
      <c r="AW8" s="140"/>
      <c r="AX8" s="140"/>
      <c r="AY8" s="140"/>
      <c r="AZ8" s="140"/>
      <c r="BA8" s="140"/>
      <c r="BB8" s="140"/>
      <c r="BC8" s="140"/>
      <c r="BD8" s="140"/>
      <c r="BE8" s="140"/>
      <c r="BF8" s="140"/>
      <c r="BG8" s="140"/>
      <c r="BH8" s="140"/>
      <c r="BI8" s="140"/>
      <c r="BJ8" s="140"/>
      <c r="BK8" s="140"/>
      <c r="BL8" s="140"/>
      <c r="BM8" s="140"/>
      <c r="BN8" s="140"/>
      <c r="BO8" s="140"/>
      <c r="BP8" s="140"/>
      <c r="BQ8" s="140"/>
      <c r="BR8" s="140"/>
      <c r="BS8" s="140"/>
      <c r="BT8" s="140"/>
      <c r="BU8" s="140"/>
      <c r="BV8" s="140"/>
      <c r="BW8" s="140"/>
      <c r="BX8" s="140"/>
      <c r="BY8" s="140"/>
      <c r="BZ8" s="140"/>
      <c r="CA8" s="140"/>
      <c r="CB8" s="140"/>
      <c r="CC8" s="140"/>
      <c r="CD8" s="140"/>
      <c r="CE8" s="140"/>
      <c r="CF8" s="140"/>
      <c r="CG8" s="140"/>
      <c r="CH8" s="140"/>
      <c r="CI8" s="140"/>
      <c r="CJ8" s="140"/>
      <c r="CK8" s="140"/>
      <c r="CL8" s="140"/>
      <c r="CM8" s="140"/>
      <c r="CN8" s="140"/>
      <c r="CO8" s="140"/>
      <c r="CP8" s="140"/>
      <c r="CQ8" s="137"/>
      <c r="CR8" s="137"/>
      <c r="CS8" s="137"/>
      <c r="CT8" s="137"/>
      <c r="CU8" s="137"/>
      <c r="CV8" s="137"/>
      <c r="CW8" s="137"/>
      <c r="CX8" s="137"/>
      <c r="CY8" s="137"/>
      <c r="CZ8" s="137"/>
      <c r="DA8" s="137"/>
      <c r="DB8" s="137"/>
      <c r="DC8" s="137"/>
      <c r="DD8" s="137"/>
      <c r="DE8" s="137"/>
      <c r="DF8" s="137"/>
      <c r="DG8" s="137"/>
      <c r="DH8" s="137"/>
      <c r="DI8" s="137"/>
      <c r="DJ8" s="137"/>
      <c r="DK8" s="137"/>
      <c r="DL8" s="137"/>
      <c r="DM8" s="137"/>
      <c r="DN8" s="137"/>
      <c r="DO8" s="137"/>
      <c r="DP8" s="137"/>
      <c r="DQ8" s="137"/>
      <c r="DR8" s="137"/>
      <c r="DS8" s="137"/>
      <c r="DT8" s="137"/>
    </row>
    <row r="9" spans="1:124" s="136" customFormat="1" x14ac:dyDescent="0.2">
      <c r="A9" s="178">
        <v>24004</v>
      </c>
      <c r="B9" s="140" t="str">
        <f>VLOOKUP(A9,Suministros!$A:$B,2,0)</f>
        <v>Conector Bimetalico Aislado, para Al 16-35 mm2 / Cu 4-10 mm2, para Fase Aislada, tipo Perforación</v>
      </c>
      <c r="C9" s="134" t="str">
        <f>""&amp;VLOOKUP(A9,Suministros!$A:$C,3,0)</f>
        <v>und</v>
      </c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40"/>
      <c r="Y9" s="140"/>
      <c r="Z9" s="140"/>
      <c r="AA9" s="140"/>
      <c r="AB9" s="140"/>
      <c r="AC9" s="140"/>
      <c r="AD9" s="140"/>
      <c r="AE9" s="140"/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  <c r="BI9" s="140"/>
      <c r="BJ9" s="140"/>
      <c r="BK9" s="140"/>
      <c r="BL9" s="140"/>
      <c r="BM9" s="140"/>
      <c r="BN9" s="140"/>
      <c r="BO9" s="140"/>
      <c r="BP9" s="140"/>
      <c r="BQ9" s="140"/>
      <c r="BR9" s="140"/>
      <c r="BS9" s="140"/>
      <c r="BT9" s="140"/>
      <c r="BU9" s="140"/>
      <c r="BV9" s="140"/>
      <c r="BW9" s="140"/>
      <c r="BX9" s="140"/>
      <c r="BY9" s="140"/>
      <c r="BZ9" s="140"/>
      <c r="CA9" s="140"/>
      <c r="CB9" s="140"/>
      <c r="CC9" s="140"/>
      <c r="CD9" s="140"/>
      <c r="CE9" s="140"/>
      <c r="CF9" s="140"/>
      <c r="CG9" s="140"/>
      <c r="CH9" s="140"/>
      <c r="CI9" s="140"/>
      <c r="CJ9" s="140"/>
      <c r="CK9" s="140"/>
      <c r="CL9" s="140"/>
      <c r="CM9" s="140"/>
      <c r="CN9" s="140"/>
      <c r="CO9" s="140"/>
      <c r="CP9" s="140"/>
      <c r="CQ9" s="137"/>
      <c r="CR9" s="137"/>
      <c r="CS9" s="137"/>
      <c r="CT9" s="137"/>
      <c r="CU9" s="137"/>
      <c r="CV9" s="137"/>
      <c r="CW9" s="137"/>
      <c r="CX9" s="137"/>
      <c r="CY9" s="137"/>
      <c r="CZ9" s="137"/>
      <c r="DA9" s="137"/>
      <c r="DB9" s="137"/>
      <c r="DC9" s="137"/>
      <c r="DD9" s="137"/>
      <c r="DE9" s="137"/>
      <c r="DF9" s="137"/>
      <c r="DG9" s="137"/>
      <c r="DH9" s="137"/>
      <c r="DI9" s="137"/>
      <c r="DJ9" s="137"/>
      <c r="DK9" s="137"/>
      <c r="DL9" s="137"/>
      <c r="DM9" s="137"/>
      <c r="DN9" s="137"/>
      <c r="DO9" s="137"/>
      <c r="DP9" s="137"/>
      <c r="DQ9" s="137"/>
      <c r="DR9" s="137"/>
      <c r="DS9" s="137"/>
      <c r="DT9" s="137"/>
    </row>
    <row r="10" spans="1:124" s="136" customFormat="1" x14ac:dyDescent="0.2">
      <c r="A10" s="177">
        <v>24005</v>
      </c>
      <c r="B10" s="136" t="str">
        <f>VLOOKUP(A10,Suministros!$A:$B,2,0)</f>
        <v>Conector para Al 25 mm², para Neutro Desnudo, tipo Cuña</v>
      </c>
      <c r="C10" s="134" t="str">
        <f>""&amp;VLOOKUP(A10,Suministros!$A:$C,3,0)</f>
        <v>und</v>
      </c>
      <c r="CQ10" s="137"/>
      <c r="CR10" s="137"/>
      <c r="CS10" s="137"/>
      <c r="CT10" s="137"/>
      <c r="CU10" s="137"/>
      <c r="CV10" s="137"/>
      <c r="CW10" s="137"/>
      <c r="CX10" s="137"/>
      <c r="CY10" s="137"/>
      <c r="CZ10" s="137"/>
      <c r="DA10" s="137"/>
      <c r="DB10" s="137"/>
      <c r="DC10" s="137"/>
      <c r="DD10" s="137"/>
      <c r="DE10" s="137"/>
      <c r="DF10" s="137"/>
      <c r="DG10" s="137"/>
      <c r="DH10" s="137"/>
      <c r="DI10" s="137"/>
      <c r="DJ10" s="137"/>
      <c r="DK10" s="137"/>
      <c r="DL10" s="137"/>
      <c r="DM10" s="137"/>
      <c r="DN10" s="137"/>
      <c r="DO10" s="137"/>
      <c r="DP10" s="137"/>
      <c r="DQ10" s="137"/>
      <c r="DR10" s="137"/>
      <c r="DS10" s="137"/>
      <c r="DT10" s="137"/>
    </row>
    <row r="11" spans="1:124" s="136" customFormat="1" x14ac:dyDescent="0.2">
      <c r="A11" s="177">
        <v>24006</v>
      </c>
      <c r="B11" s="136" t="str">
        <f>VLOOKUP(A11,Suministros!$A:$B,2,0)</f>
        <v>Conector Aislado para Al 16-35 mm2, para Fase Aislada, tipo Perforación</v>
      </c>
      <c r="C11" s="134" t="str">
        <f>""&amp;VLOOKUP(A11,Suministros!$A:$C,3,0)</f>
        <v>und</v>
      </c>
      <c r="CQ11" s="137"/>
      <c r="CR11" s="137"/>
      <c r="CS11" s="137"/>
      <c r="CT11" s="137"/>
      <c r="CU11" s="137"/>
      <c r="CV11" s="137"/>
      <c r="CW11" s="137"/>
      <c r="CX11" s="137"/>
      <c r="CY11" s="137"/>
      <c r="CZ11" s="137"/>
      <c r="DA11" s="137"/>
      <c r="DB11" s="137"/>
      <c r="DC11" s="137"/>
      <c r="DD11" s="137"/>
      <c r="DE11" s="137"/>
      <c r="DF11" s="137"/>
      <c r="DG11" s="137"/>
      <c r="DH11" s="137"/>
      <c r="DI11" s="137"/>
      <c r="DJ11" s="137"/>
      <c r="DK11" s="137"/>
      <c r="DL11" s="137"/>
      <c r="DM11" s="137"/>
      <c r="DN11" s="137"/>
      <c r="DO11" s="137"/>
      <c r="DP11" s="137"/>
      <c r="DQ11" s="137"/>
      <c r="DR11" s="137"/>
      <c r="DS11" s="137"/>
      <c r="DT11" s="137"/>
    </row>
    <row r="12" spans="1:124" s="136" customFormat="1" x14ac:dyDescent="0.2">
      <c r="A12" s="177">
        <v>24008</v>
      </c>
      <c r="B12" s="136" t="str">
        <f>VLOOKUP(A12,Suministros!$A:$B,2,0)</f>
        <v>Cinta Autofundente para extremo de cable</v>
      </c>
      <c r="C12" s="134" t="str">
        <f>""&amp;VLOOKUP(A12,Suministros!$A:$C,3,0)</f>
        <v>m</v>
      </c>
      <c r="D12" s="136">
        <v>1</v>
      </c>
      <c r="E12" s="136">
        <v>2.2000000000000002</v>
      </c>
      <c r="F12" s="136">
        <v>1.5</v>
      </c>
      <c r="G12" s="136">
        <v>1.2</v>
      </c>
      <c r="H12" s="136">
        <v>2.2000000000000002</v>
      </c>
      <c r="I12" s="136">
        <v>3.4</v>
      </c>
      <c r="K12" s="136">
        <v>1.2</v>
      </c>
      <c r="L12" s="136">
        <v>1.5</v>
      </c>
      <c r="M12" s="136">
        <v>0.2</v>
      </c>
      <c r="N12" s="136">
        <v>1.2</v>
      </c>
      <c r="O12" s="136">
        <v>2.4</v>
      </c>
      <c r="P12" s="136">
        <v>1</v>
      </c>
      <c r="Q12" s="136">
        <v>2.2000000000000002</v>
      </c>
      <c r="R12" s="136">
        <v>1.5</v>
      </c>
      <c r="S12" s="136">
        <v>1.2</v>
      </c>
      <c r="T12" s="136">
        <v>2.2000000000000002</v>
      </c>
      <c r="U12" s="136">
        <v>3.4</v>
      </c>
      <c r="W12" s="136">
        <v>1.2</v>
      </c>
      <c r="X12" s="136">
        <v>1.5</v>
      </c>
      <c r="Y12" s="136">
        <v>0.2</v>
      </c>
      <c r="Z12" s="136">
        <v>1.2</v>
      </c>
      <c r="AA12" s="136">
        <v>2.4</v>
      </c>
      <c r="AJ12" s="136">
        <v>1.2</v>
      </c>
      <c r="CQ12" s="137"/>
      <c r="CR12" s="137"/>
      <c r="CS12" s="137"/>
      <c r="CT12" s="137"/>
      <c r="CU12" s="137"/>
      <c r="CV12" s="137"/>
      <c r="CW12" s="137"/>
      <c r="CX12" s="137"/>
      <c r="CY12" s="137"/>
      <c r="CZ12" s="137"/>
      <c r="DA12" s="137"/>
      <c r="DB12" s="137"/>
      <c r="DC12" s="137"/>
      <c r="DD12" s="137"/>
      <c r="DE12" s="137"/>
      <c r="DF12" s="137"/>
      <c r="DG12" s="137"/>
      <c r="DH12" s="137"/>
      <c r="DI12" s="137"/>
      <c r="DJ12" s="137"/>
      <c r="DK12" s="137"/>
      <c r="DL12" s="137"/>
      <c r="DM12" s="137"/>
      <c r="DN12" s="137"/>
      <c r="DO12" s="137"/>
      <c r="DP12" s="137"/>
      <c r="DQ12" s="137"/>
      <c r="DR12" s="137"/>
      <c r="DS12" s="137"/>
      <c r="DT12" s="137"/>
    </row>
    <row r="13" spans="1:124" s="136" customFormat="1" x14ac:dyDescent="0.2">
      <c r="A13" s="177">
        <v>24009</v>
      </c>
      <c r="B13" s="136" t="str">
        <f>VLOOKUP(A13,Suministros!$A:$B,2,0)</f>
        <v>Cinta aislante</v>
      </c>
      <c r="C13" s="134" t="str">
        <f>""&amp;VLOOKUP(A13,Suministros!$A:$C,3,0)</f>
        <v>m</v>
      </c>
      <c r="CQ13" s="137"/>
      <c r="CR13" s="137"/>
      <c r="CS13" s="137"/>
      <c r="CT13" s="137"/>
      <c r="CU13" s="137"/>
      <c r="CV13" s="137"/>
      <c r="CW13" s="137"/>
      <c r="CX13" s="137"/>
      <c r="CY13" s="137"/>
      <c r="CZ13" s="137"/>
      <c r="DA13" s="137"/>
      <c r="DB13" s="137"/>
      <c r="DC13" s="137"/>
      <c r="DD13" s="137"/>
      <c r="DE13" s="137"/>
      <c r="DF13" s="137"/>
      <c r="DG13" s="137"/>
      <c r="DH13" s="137"/>
      <c r="DI13" s="137"/>
      <c r="DJ13" s="137"/>
      <c r="DK13" s="137"/>
      <c r="DL13" s="137"/>
      <c r="DM13" s="137"/>
      <c r="DN13" s="137"/>
      <c r="DO13" s="137"/>
      <c r="DP13" s="137"/>
      <c r="DQ13" s="137"/>
      <c r="DR13" s="137"/>
      <c r="DS13" s="137"/>
      <c r="DT13" s="137"/>
    </row>
    <row r="14" spans="1:124" s="136" customFormat="1" x14ac:dyDescent="0.2">
      <c r="A14" s="179">
        <v>24010</v>
      </c>
      <c r="B14" s="133" t="str">
        <f>VLOOKUP(A14,Suministros!$A:$B,2,0)</f>
        <v>CAPUCHON TERMOCONTRACTIL, SELLADOR PUNTA DE CABLE: 16-35mm2.</v>
      </c>
      <c r="C14" s="134" t="str">
        <f>""&amp;VLOOKUP(A14,Suministros!$A:$C,3,0)</f>
        <v>und</v>
      </c>
      <c r="F14" s="136">
        <v>4</v>
      </c>
      <c r="L14" s="136">
        <v>4</v>
      </c>
      <c r="R14" s="136">
        <v>4</v>
      </c>
      <c r="X14" s="136">
        <v>4</v>
      </c>
      <c r="CQ14" s="137"/>
      <c r="CR14" s="137"/>
      <c r="CS14" s="137"/>
      <c r="CT14" s="137"/>
      <c r="CU14" s="137"/>
      <c r="CV14" s="137"/>
      <c r="CW14" s="137"/>
      <c r="CX14" s="137"/>
      <c r="CY14" s="137"/>
      <c r="CZ14" s="137"/>
      <c r="DA14" s="137"/>
      <c r="DB14" s="137"/>
      <c r="DC14" s="137"/>
      <c r="DD14" s="137"/>
      <c r="DE14" s="137"/>
      <c r="DF14" s="137"/>
      <c r="DG14" s="137"/>
      <c r="DH14" s="137"/>
      <c r="DI14" s="137"/>
      <c r="DJ14" s="137"/>
      <c r="DK14" s="137"/>
      <c r="DL14" s="137"/>
      <c r="DM14" s="137"/>
      <c r="DN14" s="137"/>
      <c r="DO14" s="137"/>
      <c r="DP14" s="137"/>
      <c r="DQ14" s="137"/>
      <c r="DR14" s="137"/>
      <c r="DS14" s="137"/>
      <c r="DT14" s="137"/>
    </row>
    <row r="15" spans="1:124" s="136" customFormat="1" x14ac:dyDescent="0.2">
      <c r="A15" s="176" t="s">
        <v>2259</v>
      </c>
      <c r="B15" s="143" t="str">
        <f>VLOOKUP(A15,Suministros!$A:$B,2,0)</f>
        <v xml:space="preserve">TERMINACIONES, CONECTORES, EMPALMES, COBERTORES, CAJAS DE DERIVACIÓN Y ADHESIVOS ELÉCTRICOS </v>
      </c>
      <c r="C15" s="134" t="str">
        <f>""&amp;VLOOKUP(A15,Suministros!$A:$C,3,0)</f>
        <v/>
      </c>
      <c r="CQ15" s="137"/>
      <c r="CR15" s="137"/>
      <c r="CS15" s="137"/>
      <c r="CT15" s="137"/>
      <c r="CU15" s="137"/>
      <c r="CV15" s="137"/>
      <c r="CW15" s="137"/>
      <c r="CX15" s="137"/>
      <c r="CY15" s="137"/>
      <c r="CZ15" s="137"/>
      <c r="DA15" s="137"/>
      <c r="DB15" s="137"/>
      <c r="DC15" s="137"/>
      <c r="DD15" s="137"/>
      <c r="DE15" s="137"/>
      <c r="DF15" s="137"/>
      <c r="DG15" s="137"/>
      <c r="DH15" s="137"/>
      <c r="DI15" s="137"/>
      <c r="DJ15" s="137"/>
      <c r="DK15" s="137"/>
      <c r="DL15" s="137"/>
      <c r="DM15" s="137"/>
      <c r="DN15" s="137"/>
      <c r="DO15" s="137"/>
      <c r="DP15" s="137"/>
      <c r="DQ15" s="137"/>
      <c r="DR15" s="137"/>
      <c r="DS15" s="137"/>
      <c r="DT15" s="137"/>
    </row>
    <row r="16" spans="1:124" s="136" customFormat="1" x14ac:dyDescent="0.2">
      <c r="A16" s="177">
        <v>27002</v>
      </c>
      <c r="B16" s="136" t="str">
        <f>VLOOKUP(A16,Suministros!$A:$B,2,0)</f>
        <v>Perno con Gancho de 16 mm Ø, provisto de Arandela, Tuerca y Contratuerca, longitud de 254 mm</v>
      </c>
      <c r="C16" s="134" t="str">
        <f>""&amp;VLOOKUP(A16,Suministros!$A:$C,3,0)</f>
        <v>und</v>
      </c>
      <c r="D16" s="136">
        <v>1</v>
      </c>
      <c r="H16" s="136">
        <v>1</v>
      </c>
      <c r="J16" s="136">
        <v>1</v>
      </c>
      <c r="N16" s="136">
        <v>1</v>
      </c>
      <c r="CQ16" s="137"/>
      <c r="CR16" s="137"/>
      <c r="CS16" s="137"/>
      <c r="CT16" s="137"/>
      <c r="CU16" s="137"/>
      <c r="CV16" s="137"/>
      <c r="CW16" s="137"/>
      <c r="CX16" s="137"/>
      <c r="CY16" s="137"/>
      <c r="CZ16" s="137"/>
      <c r="DA16" s="137"/>
      <c r="DB16" s="137"/>
      <c r="DC16" s="137"/>
      <c r="DD16" s="137"/>
      <c r="DE16" s="137"/>
      <c r="DF16" s="137"/>
      <c r="DG16" s="137"/>
      <c r="DH16" s="137"/>
      <c r="DI16" s="137"/>
      <c r="DJ16" s="137"/>
      <c r="DK16" s="137"/>
      <c r="DL16" s="137"/>
      <c r="DM16" s="137"/>
      <c r="DN16" s="137"/>
      <c r="DO16" s="137"/>
      <c r="DP16" s="137"/>
      <c r="DQ16" s="137"/>
      <c r="DR16" s="137"/>
      <c r="DS16" s="137"/>
      <c r="DT16" s="137"/>
    </row>
    <row r="17" spans="1:124" s="136" customFormat="1" x14ac:dyDescent="0.2">
      <c r="A17" s="177">
        <v>27003</v>
      </c>
      <c r="B17" s="136" t="str">
        <f>VLOOKUP(A17,Suministros!$A:$B,2,0)</f>
        <v>Perno con Gancho de 16 mm Ø, provisto de Arandela, Tuerca y Contratuerca, longitud de 305 mm</v>
      </c>
      <c r="C17" s="134" t="str">
        <f>""&amp;VLOOKUP(A17,Suministros!$A:$C,3,0)</f>
        <v>und</v>
      </c>
      <c r="P17" s="136">
        <v>1</v>
      </c>
      <c r="T17" s="136">
        <v>1</v>
      </c>
      <c r="V17" s="136">
        <v>1</v>
      </c>
      <c r="Z17" s="136">
        <v>1</v>
      </c>
      <c r="AB17" s="136">
        <v>1</v>
      </c>
      <c r="AF17" s="136">
        <v>1</v>
      </c>
      <c r="AK17" s="136">
        <v>1</v>
      </c>
      <c r="AL17" s="136">
        <v>1</v>
      </c>
      <c r="CQ17" s="137"/>
      <c r="CR17" s="137"/>
      <c r="CS17" s="137"/>
      <c r="CT17" s="137"/>
      <c r="CU17" s="137"/>
      <c r="CV17" s="137"/>
      <c r="CW17" s="137"/>
      <c r="CX17" s="137"/>
      <c r="CY17" s="137"/>
      <c r="CZ17" s="137"/>
      <c r="DA17" s="137"/>
      <c r="DB17" s="137"/>
      <c r="DC17" s="137"/>
      <c r="DD17" s="137"/>
      <c r="DE17" s="137"/>
      <c r="DF17" s="137"/>
      <c r="DG17" s="137"/>
      <c r="DH17" s="137"/>
      <c r="DI17" s="137"/>
      <c r="DJ17" s="137"/>
      <c r="DK17" s="137"/>
      <c r="DL17" s="137"/>
      <c r="DM17" s="137"/>
      <c r="DN17" s="137"/>
      <c r="DO17" s="137"/>
      <c r="DP17" s="137"/>
      <c r="DQ17" s="137"/>
      <c r="DR17" s="137"/>
      <c r="DS17" s="137"/>
      <c r="DT17" s="137"/>
    </row>
    <row r="18" spans="1:124" s="136" customFormat="1" x14ac:dyDescent="0.2">
      <c r="A18" s="177">
        <v>27004</v>
      </c>
      <c r="B18" s="136" t="str">
        <f>VLOOKUP(A18,Suministros!$A:$B,2,0)</f>
        <v>Fleje de acero inoxidable de 19 mm provisto de hebilla</v>
      </c>
      <c r="C18" s="134" t="str">
        <f>""&amp;VLOOKUP(A18,Suministros!$A:$C,3,0)</f>
        <v>m</v>
      </c>
      <c r="CQ18" s="137"/>
      <c r="CR18" s="137"/>
      <c r="CS18" s="137"/>
      <c r="CT18" s="137"/>
      <c r="CU18" s="137"/>
      <c r="CV18" s="137"/>
      <c r="CW18" s="137"/>
      <c r="CX18" s="137"/>
      <c r="CY18" s="137"/>
      <c r="CZ18" s="137"/>
      <c r="DA18" s="137"/>
      <c r="DB18" s="137"/>
      <c r="DC18" s="137"/>
      <c r="DD18" s="137"/>
      <c r="DE18" s="137"/>
      <c r="DF18" s="137"/>
      <c r="DG18" s="137"/>
      <c r="DH18" s="137"/>
      <c r="DI18" s="137"/>
      <c r="DJ18" s="137"/>
      <c r="DK18" s="137"/>
      <c r="DL18" s="137"/>
      <c r="DM18" s="137"/>
      <c r="DN18" s="137"/>
      <c r="DO18" s="137"/>
      <c r="DP18" s="137"/>
      <c r="DQ18" s="137"/>
      <c r="DR18" s="137"/>
      <c r="DS18" s="137"/>
      <c r="DT18" s="137"/>
    </row>
    <row r="19" spans="1:124" s="136" customFormat="1" x14ac:dyDescent="0.2">
      <c r="A19" s="177">
        <v>27011</v>
      </c>
      <c r="B19" s="136" t="str">
        <f>VLOOKUP(A19,Suministros!$A:$B,2,0)</f>
        <v>Portalinea Unipolar de AºGº, provisto de PIN de 10 mm Ø</v>
      </c>
      <c r="C19" s="134" t="str">
        <f>""&amp;VLOOKUP(A19,Suministros!$A:$C,3,0)</f>
        <v>und</v>
      </c>
      <c r="D19" s="136">
        <v>2</v>
      </c>
      <c r="E19" s="136">
        <v>2</v>
      </c>
      <c r="F19" s="136">
        <v>2</v>
      </c>
      <c r="G19" s="136">
        <v>2</v>
      </c>
      <c r="H19" s="136">
        <v>2</v>
      </c>
      <c r="I19" s="136">
        <v>2</v>
      </c>
      <c r="J19" s="136">
        <v>1</v>
      </c>
      <c r="K19" s="136">
        <v>1</v>
      </c>
      <c r="L19" s="136">
        <v>1</v>
      </c>
      <c r="M19" s="136">
        <v>1</v>
      </c>
      <c r="N19" s="136">
        <v>1</v>
      </c>
      <c r="O19" s="136">
        <v>1</v>
      </c>
      <c r="P19" s="136">
        <v>2</v>
      </c>
      <c r="Q19" s="136">
        <v>2</v>
      </c>
      <c r="R19" s="136">
        <v>2</v>
      </c>
      <c r="S19" s="136">
        <v>2</v>
      </c>
      <c r="T19" s="136">
        <v>2</v>
      </c>
      <c r="U19" s="136">
        <v>2</v>
      </c>
      <c r="V19" s="136">
        <v>1</v>
      </c>
      <c r="W19" s="136">
        <v>1</v>
      </c>
      <c r="X19" s="136">
        <v>1</v>
      </c>
      <c r="Y19" s="136">
        <v>1</v>
      </c>
      <c r="Z19" s="136">
        <v>1</v>
      </c>
      <c r="AA19" s="136">
        <v>1</v>
      </c>
      <c r="AB19" s="136">
        <v>2</v>
      </c>
      <c r="AC19" s="136">
        <v>2</v>
      </c>
      <c r="AD19" s="136">
        <v>2</v>
      </c>
      <c r="AE19" s="136">
        <v>2</v>
      </c>
      <c r="AF19" s="136">
        <v>2</v>
      </c>
      <c r="AG19" s="136">
        <v>2</v>
      </c>
      <c r="AH19" s="136">
        <v>2</v>
      </c>
      <c r="AI19" s="136">
        <v>2</v>
      </c>
      <c r="AJ19" s="136">
        <v>2</v>
      </c>
      <c r="AK19" s="136">
        <v>2</v>
      </c>
      <c r="AL19" s="136">
        <v>2</v>
      </c>
      <c r="AM19" s="136">
        <v>2</v>
      </c>
      <c r="CQ19" s="137"/>
      <c r="CR19" s="137"/>
      <c r="CS19" s="137"/>
      <c r="CT19" s="137"/>
      <c r="CU19" s="137"/>
      <c r="CV19" s="137"/>
      <c r="CW19" s="137"/>
      <c r="CX19" s="137"/>
      <c r="CY19" s="137"/>
      <c r="CZ19" s="137"/>
      <c r="DA19" s="137"/>
      <c r="DB19" s="137"/>
      <c r="DC19" s="137"/>
      <c r="DD19" s="137"/>
      <c r="DE19" s="137"/>
      <c r="DF19" s="137"/>
      <c r="DG19" s="137"/>
      <c r="DH19" s="137"/>
      <c r="DI19" s="137"/>
      <c r="DJ19" s="137"/>
      <c r="DK19" s="137"/>
      <c r="DL19" s="137"/>
      <c r="DM19" s="137"/>
      <c r="DN19" s="137"/>
      <c r="DO19" s="137"/>
      <c r="DP19" s="137"/>
      <c r="DQ19" s="137"/>
      <c r="DR19" s="137"/>
      <c r="DS19" s="137"/>
      <c r="DT19" s="137"/>
    </row>
    <row r="20" spans="1:124" s="136" customFormat="1" x14ac:dyDescent="0.2">
      <c r="A20" s="177">
        <v>27005</v>
      </c>
      <c r="B20" s="136" t="str">
        <f>VLOOKUP(A20,Suministros!$A:$B,2,0)</f>
        <v>Caja de Derivacion para Acometidas, Sistema 440-22O V (5 Borneras en cada barra de cobre)</v>
      </c>
      <c r="C20" s="134" t="str">
        <f>""&amp;VLOOKUP(A20,Suministros!$A:$C,3,0)</f>
        <v>und</v>
      </c>
      <c r="CA20" s="136">
        <v>1</v>
      </c>
      <c r="CQ20" s="137"/>
      <c r="CR20" s="137"/>
      <c r="CS20" s="137"/>
      <c r="CT20" s="137"/>
      <c r="CU20" s="137"/>
      <c r="CV20" s="137"/>
      <c r="CW20" s="137"/>
      <c r="CX20" s="137"/>
      <c r="CY20" s="137"/>
      <c r="CZ20" s="137"/>
      <c r="DA20" s="137"/>
      <c r="DB20" s="137"/>
      <c r="DC20" s="137"/>
      <c r="DD20" s="137"/>
      <c r="DE20" s="137"/>
      <c r="DF20" s="137"/>
      <c r="DG20" s="137"/>
      <c r="DH20" s="137"/>
      <c r="DI20" s="137"/>
      <c r="DJ20" s="137"/>
      <c r="DK20" s="137"/>
      <c r="DL20" s="137"/>
      <c r="DM20" s="137"/>
      <c r="DN20" s="137"/>
      <c r="DO20" s="137"/>
      <c r="DP20" s="137"/>
      <c r="DQ20" s="137"/>
      <c r="DR20" s="137"/>
      <c r="DS20" s="137"/>
      <c r="DT20" s="137"/>
    </row>
    <row r="21" spans="1:124" s="136" customFormat="1" x14ac:dyDescent="0.2">
      <c r="A21" s="177">
        <v>27006</v>
      </c>
      <c r="B21" s="136" t="str">
        <f>VLOOKUP(A21,Suministros!$A:$B,2,0)</f>
        <v>Caja de Derivacion para Acometidas, Sistema 440-22O V (10 Borneras en cada barra de cobre)</v>
      </c>
      <c r="C21" s="134" t="str">
        <f>""&amp;VLOOKUP(A21,Suministros!$A:$C,3,0)</f>
        <v>und</v>
      </c>
      <c r="CB21" s="136">
        <v>1</v>
      </c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37"/>
      <c r="DM21" s="137"/>
      <c r="DN21" s="137"/>
      <c r="DO21" s="137"/>
      <c r="DP21" s="137"/>
      <c r="DQ21" s="137"/>
      <c r="DR21" s="137"/>
      <c r="DS21" s="137"/>
      <c r="DT21" s="137"/>
    </row>
    <row r="22" spans="1:124" s="136" customFormat="1" x14ac:dyDescent="0.2">
      <c r="A22" s="177">
        <v>27007</v>
      </c>
      <c r="B22" s="136" t="str">
        <f>VLOOKUP(A22,Suministros!$A:$B,2,0)</f>
        <v>Caja de Derivacion para Acometidas, Sistema 380-22O V (10 Borneras en cada barra de cobre)</v>
      </c>
      <c r="C22" s="134" t="str">
        <f>""&amp;VLOOKUP(A22,Suministros!$A:$C,3,0)</f>
        <v>und</v>
      </c>
      <c r="BZ22" s="136">
        <v>1</v>
      </c>
      <c r="CQ22" s="137"/>
      <c r="CR22" s="137"/>
      <c r="CS22" s="137"/>
      <c r="CT22" s="137"/>
      <c r="CU22" s="137"/>
      <c r="CV22" s="137"/>
      <c r="CW22" s="137"/>
      <c r="CX22" s="137"/>
      <c r="CY22" s="137"/>
      <c r="CZ22" s="137"/>
      <c r="DA22" s="137"/>
      <c r="DB22" s="137"/>
      <c r="DC22" s="137"/>
      <c r="DD22" s="137"/>
      <c r="DE22" s="137"/>
      <c r="DF22" s="137"/>
      <c r="DG22" s="137"/>
      <c r="DH22" s="137"/>
      <c r="DI22" s="137"/>
      <c r="DJ22" s="137"/>
      <c r="DK22" s="137"/>
      <c r="DL22" s="137"/>
      <c r="DM22" s="137"/>
      <c r="DN22" s="137"/>
      <c r="DO22" s="137"/>
      <c r="DP22" s="137"/>
      <c r="DQ22" s="137"/>
      <c r="DR22" s="137"/>
      <c r="DS22" s="137"/>
      <c r="DT22" s="137"/>
    </row>
    <row r="23" spans="1:124" s="136" customFormat="1" x14ac:dyDescent="0.2">
      <c r="A23" s="177">
        <v>27008</v>
      </c>
      <c r="B23" s="136" t="str">
        <f>VLOOKUP(A23,Suministros!$A:$B,2,0)</f>
        <v>Caja de Derivacion para Acometidas, Sistema 380-22O V (5 Borneras en cada barra de cobre)</v>
      </c>
      <c r="C23" s="134" t="str">
        <f>""&amp;VLOOKUP(A23,Suministros!$A:$C,3,0)</f>
        <v>und</v>
      </c>
      <c r="BU23" s="136">
        <v>1</v>
      </c>
      <c r="CQ23" s="137"/>
      <c r="CR23" s="137"/>
      <c r="CS23" s="137"/>
      <c r="CT23" s="137"/>
      <c r="CU23" s="137"/>
      <c r="CV23" s="137"/>
      <c r="CW23" s="137"/>
      <c r="CX23" s="137"/>
      <c r="CY23" s="137"/>
      <c r="CZ23" s="137"/>
      <c r="DA23" s="137"/>
      <c r="DB23" s="137"/>
      <c r="DC23" s="137"/>
      <c r="DD23" s="137"/>
      <c r="DE23" s="137"/>
      <c r="DF23" s="137"/>
      <c r="DG23" s="137"/>
      <c r="DH23" s="137"/>
      <c r="DI23" s="137"/>
      <c r="DJ23" s="137"/>
      <c r="DK23" s="137"/>
      <c r="DL23" s="137"/>
      <c r="DM23" s="137"/>
      <c r="DN23" s="137"/>
      <c r="DO23" s="137"/>
      <c r="DP23" s="137"/>
      <c r="DQ23" s="137"/>
      <c r="DR23" s="137"/>
      <c r="DS23" s="137"/>
      <c r="DT23" s="137"/>
    </row>
    <row r="24" spans="1:124" s="136" customFormat="1" x14ac:dyDescent="0.2">
      <c r="A24" s="177">
        <v>27009</v>
      </c>
      <c r="B24" s="136" t="str">
        <f>VLOOKUP(A24,Suministros!$A:$B,2,0)</f>
        <v>Caja de Derivacion para Acometidas, Sistema 22O V (5 Borneras en cada barra de cobre)</v>
      </c>
      <c r="C24" s="134" t="str">
        <f>""&amp;VLOOKUP(A24,Suministros!$A:$C,3,0)</f>
        <v>und</v>
      </c>
      <c r="CC24" s="136">
        <v>1</v>
      </c>
      <c r="CQ24" s="137"/>
      <c r="CR24" s="137"/>
      <c r="CS24" s="137"/>
      <c r="CT24" s="137"/>
      <c r="CU24" s="137"/>
      <c r="CV24" s="137"/>
      <c r="CW24" s="137"/>
      <c r="CX24" s="137"/>
      <c r="CY24" s="137"/>
      <c r="CZ24" s="137"/>
      <c r="DA24" s="137"/>
      <c r="DB24" s="137"/>
      <c r="DC24" s="137"/>
      <c r="DD24" s="137"/>
      <c r="DE24" s="137"/>
      <c r="DF24" s="137"/>
      <c r="DG24" s="137"/>
      <c r="DH24" s="137"/>
      <c r="DI24" s="137"/>
      <c r="DJ24" s="137"/>
      <c r="DK24" s="137"/>
      <c r="DL24" s="137"/>
      <c r="DM24" s="137"/>
      <c r="DN24" s="137"/>
      <c r="DO24" s="137"/>
      <c r="DP24" s="137"/>
      <c r="DQ24" s="137"/>
      <c r="DR24" s="137"/>
      <c r="DS24" s="137"/>
      <c r="DT24" s="137"/>
    </row>
    <row r="25" spans="1:124" s="136" customFormat="1" x14ac:dyDescent="0.2">
      <c r="A25" s="177">
        <v>27010</v>
      </c>
      <c r="B25" s="136" t="str">
        <f>VLOOKUP(A25,Suministros!$A:$B,2,0)</f>
        <v>Caja de Derivacion para Acometidas, Sistema 22O V (10 Borneras en cada barra de cobre)</v>
      </c>
      <c r="C25" s="134" t="str">
        <f>""&amp;VLOOKUP(A25,Suministros!$A:$C,3,0)</f>
        <v>und</v>
      </c>
      <c r="CD25" s="136">
        <v>1</v>
      </c>
      <c r="CQ25" s="137"/>
      <c r="CR25" s="137"/>
      <c r="CS25" s="137"/>
      <c r="CT25" s="137"/>
      <c r="CU25" s="137"/>
      <c r="CV25" s="137"/>
      <c r="CW25" s="137"/>
      <c r="CX25" s="137"/>
      <c r="CY25" s="137"/>
      <c r="CZ25" s="137"/>
      <c r="DA25" s="137"/>
      <c r="DB25" s="137"/>
      <c r="DC25" s="137"/>
      <c r="DD25" s="137"/>
      <c r="DE25" s="137"/>
      <c r="DF25" s="137"/>
      <c r="DG25" s="137"/>
      <c r="DH25" s="137"/>
      <c r="DI25" s="137"/>
      <c r="DJ25" s="137"/>
      <c r="DK25" s="137"/>
      <c r="DL25" s="137"/>
      <c r="DM25" s="137"/>
      <c r="DN25" s="137"/>
      <c r="DO25" s="137"/>
      <c r="DP25" s="137"/>
      <c r="DQ25" s="137"/>
      <c r="DR25" s="137"/>
      <c r="DS25" s="137"/>
      <c r="DT25" s="137"/>
    </row>
    <row r="26" spans="1:124" s="136" customFormat="1" x14ac:dyDescent="0.2">
      <c r="A26" s="177">
        <v>27001</v>
      </c>
      <c r="B26" s="136" t="str">
        <f>VLOOKUP(A26,Suministros!$A:$B,2,0)</f>
        <v>Perno con Gancho de 16 mm Ø, provisto de Arandela, Tuerca y Contratuerca, longitud de 203 mm</v>
      </c>
      <c r="C26" s="134" t="str">
        <f>""&amp;VLOOKUP(A26,Suministros!$A:$C,3,0)</f>
        <v>und</v>
      </c>
      <c r="CQ26" s="137"/>
      <c r="CR26" s="137"/>
      <c r="CS26" s="137"/>
      <c r="CT26" s="137"/>
      <c r="CU26" s="137"/>
      <c r="CV26" s="137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7"/>
      <c r="DI26" s="137"/>
      <c r="DJ26" s="137"/>
      <c r="DK26" s="137"/>
      <c r="DL26" s="137"/>
      <c r="DM26" s="137"/>
      <c r="DN26" s="137"/>
      <c r="DO26" s="137"/>
      <c r="DP26" s="137"/>
      <c r="DQ26" s="137"/>
      <c r="DR26" s="137"/>
      <c r="DS26" s="137"/>
      <c r="DT26" s="137"/>
    </row>
    <row r="27" spans="1:124" s="136" customFormat="1" x14ac:dyDescent="0.2">
      <c r="A27" s="180">
        <v>27012</v>
      </c>
      <c r="B27" s="133" t="str">
        <f>VLOOKUP(A27,Suministros!$A:$B,2,0)</f>
        <v>Caja de Derivacion para Acometidas, Sistema 380-22O V (6 Salidas)</v>
      </c>
      <c r="C27" s="134" t="str">
        <f>""&amp;VLOOKUP(A27,Suministros!$A:$C,3,0)</f>
        <v>und</v>
      </c>
      <c r="BV27" s="133">
        <v>1</v>
      </c>
      <c r="BW27" s="133"/>
      <c r="BX27" s="133">
        <v>2</v>
      </c>
      <c r="BY27" s="133"/>
      <c r="CQ27" s="137"/>
      <c r="CR27" s="137"/>
      <c r="CS27" s="137"/>
      <c r="CT27" s="137"/>
      <c r="CU27" s="137"/>
      <c r="CV27" s="137"/>
      <c r="CW27" s="137"/>
      <c r="CX27" s="137"/>
      <c r="CY27" s="137"/>
      <c r="CZ27" s="137"/>
      <c r="DA27" s="137"/>
      <c r="DB27" s="137"/>
      <c r="DC27" s="137"/>
      <c r="DD27" s="137"/>
      <c r="DE27" s="137"/>
      <c r="DF27" s="137"/>
      <c r="DG27" s="137"/>
      <c r="DH27" s="137"/>
      <c r="DI27" s="137"/>
      <c r="DJ27" s="137"/>
      <c r="DK27" s="137"/>
      <c r="DL27" s="137"/>
      <c r="DM27" s="137"/>
      <c r="DN27" s="137"/>
      <c r="DO27" s="137"/>
      <c r="DP27" s="137"/>
      <c r="DQ27" s="137"/>
      <c r="DR27" s="137"/>
      <c r="DS27" s="137"/>
      <c r="DT27" s="137"/>
    </row>
    <row r="28" spans="1:124" s="136" customFormat="1" x14ac:dyDescent="0.2">
      <c r="A28" s="177">
        <v>27013</v>
      </c>
      <c r="B28" s="133" t="str">
        <f>VLOOKUP(A28,Suministros!$A:$B,2,0)</f>
        <v>Caja de Derivacion para Acometidas, Sistema 380-22O V (9 Salidas)</v>
      </c>
      <c r="C28" s="134" t="str">
        <f>""&amp;VLOOKUP(A28,Suministros!$A:$C,3,0)</f>
        <v>und</v>
      </c>
      <c r="BV28" s="133"/>
      <c r="BW28" s="133">
        <v>1</v>
      </c>
      <c r="BX28" s="133"/>
      <c r="BY28" s="133">
        <v>2</v>
      </c>
      <c r="CQ28" s="137"/>
      <c r="CR28" s="137"/>
      <c r="CS28" s="137"/>
      <c r="CT28" s="137"/>
      <c r="CU28" s="137"/>
      <c r="CV28" s="137"/>
      <c r="CW28" s="137"/>
      <c r="CX28" s="137"/>
      <c r="CY28" s="137"/>
      <c r="CZ28" s="137"/>
      <c r="DA28" s="137"/>
      <c r="DB28" s="137"/>
      <c r="DC28" s="137"/>
      <c r="DD28" s="137"/>
      <c r="DE28" s="137"/>
      <c r="DF28" s="137"/>
      <c r="DG28" s="137"/>
      <c r="DH28" s="137"/>
      <c r="DI28" s="137"/>
      <c r="DJ28" s="137"/>
      <c r="DK28" s="137"/>
      <c r="DL28" s="137"/>
      <c r="DM28" s="137"/>
      <c r="DN28" s="137"/>
      <c r="DO28" s="137"/>
      <c r="DP28" s="137"/>
      <c r="DQ28" s="137"/>
      <c r="DR28" s="137"/>
      <c r="DS28" s="137"/>
      <c r="DT28" s="137"/>
    </row>
    <row r="29" spans="1:124" s="136" customFormat="1" x14ac:dyDescent="0.2">
      <c r="A29" s="178">
        <v>24003</v>
      </c>
      <c r="B29" s="140" t="str">
        <f>VLOOKUP(A29,Suministros!$A:$B,2,0)</f>
        <v>Conector Bimetálico para Al 25 mm2 / Cu 4-10 mm2, para Neutro Desnudo, tipo Cuña</v>
      </c>
      <c r="C29" s="134" t="str">
        <f>""&amp;VLOOKUP(A29,Suministros!$A:$C,3,0)</f>
        <v>und</v>
      </c>
      <c r="D29" s="140"/>
      <c r="E29" s="140"/>
      <c r="F29" s="140"/>
      <c r="G29" s="140"/>
      <c r="H29" s="140"/>
      <c r="I29" s="140"/>
      <c r="J29" s="140"/>
      <c r="K29" s="140"/>
      <c r="L29" s="140"/>
      <c r="M29" s="140"/>
      <c r="N29" s="140"/>
      <c r="O29" s="140"/>
      <c r="P29" s="140"/>
      <c r="Q29" s="140"/>
      <c r="R29" s="140"/>
      <c r="S29" s="140"/>
      <c r="T29" s="140"/>
      <c r="U29" s="140"/>
      <c r="V29" s="140"/>
      <c r="W29" s="140"/>
      <c r="X29" s="140"/>
      <c r="Y29" s="140"/>
      <c r="Z29" s="140"/>
      <c r="AA29" s="140"/>
      <c r="AB29" s="140"/>
      <c r="AC29" s="140"/>
      <c r="AD29" s="140"/>
      <c r="AE29" s="140"/>
      <c r="AF29" s="140"/>
      <c r="AG29" s="140"/>
      <c r="AH29" s="140"/>
      <c r="AI29" s="140"/>
      <c r="AJ29" s="140"/>
      <c r="AK29" s="140"/>
      <c r="AL29" s="140"/>
      <c r="AM29" s="140"/>
      <c r="AN29" s="140"/>
      <c r="AO29" s="140"/>
      <c r="AP29" s="140"/>
      <c r="AQ29" s="140"/>
      <c r="AR29" s="140"/>
      <c r="AS29" s="140"/>
      <c r="AT29" s="140"/>
      <c r="AU29" s="140"/>
      <c r="AV29" s="140"/>
      <c r="AW29" s="140"/>
      <c r="AX29" s="140"/>
      <c r="AY29" s="140"/>
      <c r="AZ29" s="140"/>
      <c r="BA29" s="140"/>
      <c r="BB29" s="140"/>
      <c r="BC29" s="140"/>
      <c r="BD29" s="140"/>
      <c r="BE29" s="140"/>
      <c r="BF29" s="140"/>
      <c r="BG29" s="140"/>
      <c r="BH29" s="140"/>
      <c r="BI29" s="140"/>
      <c r="BJ29" s="140"/>
      <c r="BK29" s="140"/>
      <c r="BL29" s="140"/>
      <c r="BM29" s="140"/>
      <c r="BN29" s="140"/>
      <c r="BO29" s="140"/>
      <c r="BP29" s="140"/>
      <c r="BQ29" s="140"/>
      <c r="BR29" s="140"/>
      <c r="BS29" s="140"/>
      <c r="BT29" s="140"/>
      <c r="BU29" s="140"/>
      <c r="BV29" s="140">
        <f>1*0</f>
        <v>0</v>
      </c>
      <c r="BW29" s="140">
        <f>1*0</f>
        <v>0</v>
      </c>
      <c r="BX29" s="140">
        <f>1*0</f>
        <v>0</v>
      </c>
      <c r="BY29" s="140">
        <f>1*0</f>
        <v>0</v>
      </c>
      <c r="BZ29" s="140"/>
      <c r="CA29" s="140"/>
      <c r="CB29" s="140"/>
      <c r="CC29" s="140"/>
      <c r="CD29" s="140"/>
      <c r="CE29" s="140"/>
      <c r="CF29" s="140"/>
      <c r="CG29" s="140"/>
      <c r="CH29" s="140"/>
      <c r="CI29" s="140"/>
      <c r="CJ29" s="140"/>
      <c r="CK29" s="140"/>
      <c r="CL29" s="140"/>
      <c r="CM29" s="140"/>
      <c r="CN29" s="140"/>
      <c r="CO29" s="140"/>
      <c r="CP29" s="140"/>
      <c r="CQ29" s="137"/>
      <c r="CR29" s="137"/>
      <c r="CS29" s="137"/>
      <c r="CT29" s="137"/>
      <c r="CU29" s="137"/>
      <c r="CV29" s="137"/>
      <c r="CW29" s="137"/>
      <c r="CX29" s="137"/>
      <c r="CY29" s="137"/>
      <c r="CZ29" s="137"/>
      <c r="DA29" s="137"/>
      <c r="DB29" s="137"/>
      <c r="DC29" s="137"/>
      <c r="DD29" s="137"/>
      <c r="DE29" s="137"/>
      <c r="DF29" s="137"/>
      <c r="DG29" s="137"/>
      <c r="DH29" s="137"/>
      <c r="DI29" s="137"/>
      <c r="DJ29" s="137"/>
      <c r="DK29" s="137"/>
      <c r="DL29" s="137"/>
      <c r="DM29" s="137"/>
      <c r="DN29" s="137"/>
      <c r="DO29" s="137"/>
      <c r="DP29" s="137"/>
      <c r="DQ29" s="137"/>
      <c r="DR29" s="137"/>
      <c r="DS29" s="137"/>
      <c r="DT29" s="137"/>
    </row>
    <row r="30" spans="1:124" s="136" customFormat="1" x14ac:dyDescent="0.2">
      <c r="A30" s="178">
        <v>24004</v>
      </c>
      <c r="B30" s="140" t="str">
        <f>VLOOKUP(A30,Suministros!$A:$B,2,0)</f>
        <v>Conector Bimetalico Aislado, para Al 16-35 mm2 / Cu 4-10 mm2, para Fase Aislada, tipo Perforación</v>
      </c>
      <c r="C30" s="134" t="str">
        <f>""&amp;VLOOKUP(A30,Suministros!$A:$C,3,0)</f>
        <v>und</v>
      </c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O30" s="140"/>
      <c r="P30" s="140"/>
      <c r="Q30" s="140"/>
      <c r="R30" s="140"/>
      <c r="S30" s="140"/>
      <c r="T30" s="140"/>
      <c r="U30" s="140"/>
      <c r="V30" s="140"/>
      <c r="W30" s="140"/>
      <c r="X30" s="140"/>
      <c r="Y30" s="140"/>
      <c r="Z30" s="140"/>
      <c r="AA30" s="140"/>
      <c r="AB30" s="140"/>
      <c r="AC30" s="140"/>
      <c r="AD30" s="140"/>
      <c r="AE30" s="140"/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  <c r="BI30" s="140"/>
      <c r="BJ30" s="140"/>
      <c r="BK30" s="140"/>
      <c r="BL30" s="140"/>
      <c r="BM30" s="140"/>
      <c r="BN30" s="140"/>
      <c r="BO30" s="140"/>
      <c r="BP30" s="140"/>
      <c r="BQ30" s="140"/>
      <c r="BR30" s="140"/>
      <c r="BS30" s="140"/>
      <c r="BT30" s="140"/>
      <c r="BU30" s="140"/>
      <c r="BV30" s="140">
        <f>3*0</f>
        <v>0</v>
      </c>
      <c r="BW30" s="140">
        <f>3*0</f>
        <v>0</v>
      </c>
      <c r="BX30" s="140">
        <f>3*0</f>
        <v>0</v>
      </c>
      <c r="BY30" s="140">
        <f>3*0</f>
        <v>0</v>
      </c>
      <c r="BZ30" s="140"/>
      <c r="CA30" s="140"/>
      <c r="CB30" s="140"/>
      <c r="CC30" s="140"/>
      <c r="CD30" s="140"/>
      <c r="CE30" s="140"/>
      <c r="CF30" s="140"/>
      <c r="CG30" s="140"/>
      <c r="CH30" s="140"/>
      <c r="CI30" s="140"/>
      <c r="CJ30" s="140"/>
      <c r="CK30" s="140"/>
      <c r="CL30" s="140"/>
      <c r="CM30" s="140"/>
      <c r="CN30" s="140"/>
      <c r="CO30" s="140"/>
      <c r="CP30" s="140"/>
      <c r="CQ30" s="137"/>
      <c r="CR30" s="137"/>
      <c r="CS30" s="137"/>
      <c r="CT30" s="137"/>
      <c r="CU30" s="137"/>
      <c r="CV30" s="137"/>
      <c r="CW30" s="137"/>
      <c r="CX30" s="137"/>
      <c r="CY30" s="137"/>
      <c r="CZ30" s="137"/>
      <c r="DA30" s="137"/>
      <c r="DB30" s="137"/>
      <c r="DC30" s="137"/>
      <c r="DD30" s="137"/>
      <c r="DE30" s="137"/>
      <c r="DF30" s="137"/>
      <c r="DG30" s="137"/>
      <c r="DH30" s="137"/>
      <c r="DI30" s="137"/>
      <c r="DJ30" s="137"/>
      <c r="DK30" s="137"/>
      <c r="DL30" s="137"/>
      <c r="DM30" s="137"/>
      <c r="DN30" s="137"/>
      <c r="DO30" s="137"/>
      <c r="DP30" s="137"/>
      <c r="DQ30" s="137"/>
      <c r="DR30" s="137"/>
      <c r="DS30" s="137"/>
      <c r="DT30" s="137"/>
    </row>
    <row r="31" spans="1:124" s="136" customFormat="1" x14ac:dyDescent="0.2">
      <c r="A31" s="179">
        <v>13043</v>
      </c>
      <c r="B31" s="133" t="str">
        <f>VLOOKUP(A31,Suministros!$A:$B,2,0)</f>
        <v xml:space="preserve">Fleje de acero inoxidable de 19 mm </v>
      </c>
      <c r="C31" s="134" t="str">
        <f>""&amp;VLOOKUP(A31,Suministros!$A:$C,3,0)</f>
        <v>m</v>
      </c>
      <c r="BV31" s="133">
        <v>1</v>
      </c>
      <c r="BW31" s="133">
        <v>1</v>
      </c>
      <c r="BX31" s="133">
        <v>2</v>
      </c>
      <c r="BY31" s="133">
        <v>2</v>
      </c>
      <c r="CQ31" s="137"/>
      <c r="CR31" s="137"/>
      <c r="CS31" s="137"/>
      <c r="CT31" s="137"/>
      <c r="CU31" s="137"/>
      <c r="CV31" s="137"/>
      <c r="CW31" s="137"/>
      <c r="CX31" s="137"/>
      <c r="CY31" s="137"/>
      <c r="CZ31" s="137"/>
      <c r="DA31" s="137"/>
      <c r="DB31" s="137"/>
      <c r="DC31" s="137"/>
      <c r="DD31" s="137"/>
      <c r="DE31" s="137"/>
      <c r="DF31" s="137"/>
      <c r="DG31" s="137"/>
      <c r="DH31" s="137"/>
      <c r="DI31" s="137"/>
      <c r="DJ31" s="137"/>
      <c r="DK31" s="137"/>
      <c r="DL31" s="137"/>
      <c r="DM31" s="137"/>
      <c r="DN31" s="137"/>
      <c r="DO31" s="137"/>
      <c r="DP31" s="137"/>
      <c r="DQ31" s="137"/>
      <c r="DR31" s="137"/>
      <c r="DS31" s="137"/>
      <c r="DT31" s="137"/>
    </row>
    <row r="32" spans="1:124" s="136" customFormat="1" x14ac:dyDescent="0.2">
      <c r="A32" s="179">
        <v>13044</v>
      </c>
      <c r="B32" s="133" t="str">
        <f>VLOOKUP(A32,Suministros!$A:$B,2,0)</f>
        <v>Hebilla de para Fleje de acero inoxidable de 19 mm</v>
      </c>
      <c r="C32" s="134" t="str">
        <f>""&amp;VLOOKUP(A32,Suministros!$A:$C,3,0)</f>
        <v>und</v>
      </c>
      <c r="BV32" s="133">
        <v>1</v>
      </c>
      <c r="BW32" s="133">
        <v>1</v>
      </c>
      <c r="BX32" s="133">
        <v>2</v>
      </c>
      <c r="BY32" s="133">
        <v>2</v>
      </c>
      <c r="CQ32" s="137"/>
      <c r="CR32" s="137"/>
      <c r="CS32" s="137"/>
      <c r="CT32" s="137"/>
      <c r="CU32" s="137"/>
      <c r="CV32" s="137"/>
      <c r="CW32" s="137"/>
      <c r="CX32" s="137"/>
      <c r="CY32" s="137"/>
      <c r="CZ32" s="137"/>
      <c r="DA32" s="137"/>
      <c r="DB32" s="137"/>
      <c r="DC32" s="137"/>
      <c r="DD32" s="137"/>
      <c r="DE32" s="137"/>
      <c r="DF32" s="137"/>
      <c r="DG32" s="137"/>
      <c r="DH32" s="137"/>
      <c r="DI32" s="137"/>
      <c r="DJ32" s="137"/>
      <c r="DK32" s="137"/>
      <c r="DL32" s="137"/>
      <c r="DM32" s="137"/>
      <c r="DN32" s="137"/>
      <c r="DO32" s="137"/>
      <c r="DP32" s="137"/>
      <c r="DQ32" s="137"/>
      <c r="DR32" s="137"/>
      <c r="DS32" s="137"/>
      <c r="DT32" s="137"/>
    </row>
    <row r="33" spans="1:115" s="136" customFormat="1" x14ac:dyDescent="0.2">
      <c r="A33" s="177">
        <v>32001</v>
      </c>
      <c r="B33" s="133" t="str">
        <f>VLOOKUP(A33,Suministros!$A:$B,2,0)</f>
        <v>TERMINAL A COMPRESION DE COBRE ESTAÑADO, SECCION DE:16mm², CAÑON ESTÁNDAR, HUECO 10 mm</v>
      </c>
      <c r="C33" s="134" t="str">
        <f>""&amp;VLOOKUP(A33,Suministros!$A:$C,3,0)</f>
        <v>und</v>
      </c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CX33" s="137"/>
      <c r="CY33" s="137"/>
      <c r="CZ33" s="137"/>
      <c r="DC33" s="137"/>
      <c r="DD33" s="137"/>
      <c r="DE33" s="137"/>
      <c r="DF33" s="137"/>
      <c r="DG33" s="137"/>
      <c r="DH33" s="137"/>
      <c r="DI33" s="137"/>
      <c r="DJ33" s="137"/>
      <c r="DK33" s="137"/>
    </row>
    <row r="34" spans="1:115" s="136" customFormat="1" x14ac:dyDescent="0.2">
      <c r="A34" s="177">
        <v>32002</v>
      </c>
      <c r="B34" s="133" t="str">
        <f>VLOOKUP(A34,Suministros!$A:$B,2,0)</f>
        <v>TERMINAL A COMPRESION DE COBRE ESTAÑADO, SECCION DE:25mm², CAÑON ESTÁNDAR, HUECO 10 mm</v>
      </c>
      <c r="C34" s="134" t="str">
        <f>""&amp;VLOOKUP(A34,Suministros!$A:$C,3,0)</f>
        <v>und</v>
      </c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BA34" s="136">
        <v>2</v>
      </c>
      <c r="CX34" s="137"/>
      <c r="CY34" s="137"/>
      <c r="CZ34" s="137"/>
      <c r="DC34" s="137"/>
      <c r="DD34" s="137"/>
      <c r="DE34" s="137"/>
      <c r="DF34" s="137"/>
      <c r="DG34" s="137"/>
      <c r="DH34" s="137"/>
      <c r="DI34" s="137"/>
      <c r="DJ34" s="137"/>
      <c r="DK34" s="137"/>
    </row>
    <row r="35" spans="1:115" s="136" customFormat="1" x14ac:dyDescent="0.2">
      <c r="A35" s="177">
        <v>32003</v>
      </c>
      <c r="B35" s="133" t="str">
        <f>VLOOKUP(A35,Suministros!$A:$B,2,0)</f>
        <v>TERMINAL A COMPRESION DE COBRE ESTAÑADO, SECCION DE:35mm², CAÑON ESTÁNDAR, HUECO 10 mm</v>
      </c>
      <c r="C35" s="134" t="str">
        <f>""&amp;VLOOKUP(A35,Suministros!$A:$C,3,0)</f>
        <v>und</v>
      </c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BA35" s="136">
        <v>6</v>
      </c>
      <c r="CX35" s="137"/>
      <c r="CY35" s="137"/>
      <c r="CZ35" s="137"/>
      <c r="DC35" s="137"/>
      <c r="DD35" s="137"/>
      <c r="DE35" s="137"/>
      <c r="DF35" s="137"/>
      <c r="DG35" s="137"/>
      <c r="DH35" s="137"/>
      <c r="DI35" s="137"/>
      <c r="DJ35" s="137"/>
      <c r="DK35" s="137"/>
    </row>
    <row r="36" spans="1:115" s="136" customFormat="1" x14ac:dyDescent="0.2">
      <c r="A36" s="177">
        <v>32004</v>
      </c>
      <c r="B36" s="133" t="str">
        <f>VLOOKUP(A36,Suministros!$A:$B,2,0)</f>
        <v>TERMINAL A COMPRESION DE COBRE ESTAÑADO, SECCION DE:50mm², CAÑON ESTÁNDAR, HUECO 10 mm</v>
      </c>
      <c r="C36" s="134" t="str">
        <f>""&amp;VLOOKUP(A36,Suministros!$A:$C,3,0)</f>
        <v>und</v>
      </c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CX36" s="137"/>
      <c r="CY36" s="137"/>
      <c r="CZ36" s="137"/>
      <c r="DC36" s="137"/>
      <c r="DD36" s="137"/>
      <c r="DE36" s="137"/>
      <c r="DF36" s="137"/>
      <c r="DG36" s="137"/>
      <c r="DH36" s="137"/>
      <c r="DI36" s="137"/>
      <c r="DJ36" s="137"/>
      <c r="DK36" s="137"/>
    </row>
    <row r="37" spans="1:115" s="136" customFormat="1" x14ac:dyDescent="0.2">
      <c r="A37" s="177">
        <v>32005</v>
      </c>
      <c r="B37" s="140" t="str">
        <f>VLOOKUP(A37,Suministros!$A:$B,2,0)</f>
        <v>TERMINAL A COMPRESION DE COBRE ESTAÑADO, SECCION DE:25mm², CAÑON LARGO, HUECO 12 mm</v>
      </c>
      <c r="C37" s="134" t="str">
        <f>""&amp;VLOOKUP(A37,Suministros!$A:$C,3,0)</f>
        <v>und</v>
      </c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CX37" s="137"/>
      <c r="CY37" s="137"/>
      <c r="CZ37" s="137"/>
      <c r="DC37" s="137"/>
      <c r="DD37" s="137"/>
      <c r="DE37" s="137"/>
      <c r="DF37" s="137"/>
      <c r="DG37" s="137"/>
      <c r="DH37" s="137"/>
      <c r="DI37" s="137"/>
      <c r="DJ37" s="137"/>
      <c r="DK37" s="137"/>
    </row>
    <row r="38" spans="1:115" s="136" customFormat="1" x14ac:dyDescent="0.2">
      <c r="A38" s="177">
        <v>32006</v>
      </c>
      <c r="B38" s="140" t="str">
        <f>VLOOKUP(A38,Suministros!$A:$B,2,0)</f>
        <v>TERMINAL A COMPRESION DE COBRE ESTAÑADO, SECCION DE:35mm², CAÑON LARGO, HUECO 12 mm</v>
      </c>
      <c r="C38" s="134" t="str">
        <f>""&amp;VLOOKUP(A38,Suministros!$A:$C,3,0)</f>
        <v>und</v>
      </c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CX38" s="137"/>
      <c r="CY38" s="137"/>
      <c r="CZ38" s="137"/>
      <c r="DC38" s="137"/>
      <c r="DD38" s="137"/>
      <c r="DE38" s="137"/>
      <c r="DF38" s="137"/>
      <c r="DG38" s="137"/>
      <c r="DH38" s="137"/>
      <c r="DI38" s="137"/>
      <c r="DJ38" s="137"/>
      <c r="DK38" s="137"/>
    </row>
    <row r="39" spans="1:115" s="136" customFormat="1" x14ac:dyDescent="0.2">
      <c r="A39" s="177">
        <v>32007</v>
      </c>
      <c r="B39" s="140" t="str">
        <f>VLOOKUP(A39,Suministros!$A:$B,2,0)</f>
        <v>TERMINAL A COMPRESION DE COBRE ESTAÑADO, SECCION DE:50mm², CAÑON LARGO, HUECO 12 mm</v>
      </c>
      <c r="C39" s="134" t="str">
        <f>""&amp;VLOOKUP(A39,Suministros!$A:$C,3,0)</f>
        <v>und</v>
      </c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CX39" s="137"/>
      <c r="CY39" s="137"/>
      <c r="CZ39" s="137"/>
      <c r="DC39" s="137"/>
      <c r="DD39" s="137"/>
      <c r="DE39" s="137"/>
      <c r="DF39" s="137"/>
      <c r="DG39" s="137"/>
      <c r="DH39" s="137"/>
      <c r="DI39" s="137"/>
      <c r="DJ39" s="137"/>
      <c r="DK39" s="137"/>
    </row>
    <row r="40" spans="1:115" s="136" customFormat="1" x14ac:dyDescent="0.2">
      <c r="A40" s="177">
        <v>32011</v>
      </c>
      <c r="B40" s="133" t="str">
        <f>VLOOKUP(A40,Suministros!$A:$B,2,0)</f>
        <v>MASTIC DE GOMA DE 95.30mmx3m, 3.18mm de espesor. (Similar 2229)</v>
      </c>
      <c r="C40" s="134" t="str">
        <f>""&amp;VLOOKUP(A40,Suministros!$A:$C,3,0)</f>
        <v>und</v>
      </c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BA40" s="136">
        <v>0.3</v>
      </c>
      <c r="CX40" s="137"/>
      <c r="CY40" s="137"/>
      <c r="CZ40" s="137"/>
      <c r="DC40" s="137"/>
      <c r="DD40" s="137"/>
      <c r="DE40" s="137"/>
      <c r="DF40" s="137"/>
      <c r="DG40" s="137"/>
      <c r="DH40" s="137"/>
      <c r="DI40" s="137"/>
      <c r="DJ40" s="137"/>
      <c r="DK40" s="137"/>
    </row>
    <row r="41" spans="1:115" s="136" customFormat="1" x14ac:dyDescent="0.2">
      <c r="A41" s="177">
        <v>32012</v>
      </c>
      <c r="B41" s="133" t="str">
        <f>VLOOKUP(A41,Suministros!$A:$B,2,0)</f>
        <v>CINTAS AISL. VINILICAS DE PVC, ALTA PERFORMANCE DE 38mmx33m.,0.18mm de espesor(similar 33)</v>
      </c>
      <c r="C41" s="134" t="str">
        <f>""&amp;VLOOKUP(A41,Suministros!$A:$C,3,0)</f>
        <v>und</v>
      </c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BA41" s="136">
        <v>0.3</v>
      </c>
      <c r="CX41" s="137"/>
      <c r="CY41" s="137"/>
      <c r="CZ41" s="137"/>
      <c r="DC41" s="137"/>
      <c r="DD41" s="137"/>
      <c r="DE41" s="137"/>
      <c r="DF41" s="137"/>
      <c r="DG41" s="137"/>
      <c r="DH41" s="137"/>
      <c r="DI41" s="137"/>
      <c r="DJ41" s="137"/>
      <c r="DK41" s="137"/>
    </row>
    <row r="42" spans="1:115" s="136" customFormat="1" x14ac:dyDescent="0.2">
      <c r="A42" s="177">
        <v>32013</v>
      </c>
      <c r="B42" s="133" t="str">
        <f>VLOOKUP(A42,Suministros!$A:$B,2,0)</f>
        <v>CINTILLO CORREA DE AMARRE PLASTICO NYLON DE 360mm X 7.6mm  X 1.7 mm (BOLZA 100 UNID)</v>
      </c>
      <c r="C42" s="141" t="str">
        <f>""&amp;VLOOKUP(A42,Suministros!$A:$C,3,0)</f>
        <v>und-0+</v>
      </c>
      <c r="D42" s="141">
        <v>0.04</v>
      </c>
      <c r="E42" s="141">
        <v>0.04</v>
      </c>
      <c r="F42" s="141">
        <v>0.04</v>
      </c>
      <c r="G42" s="141">
        <v>0.05</v>
      </c>
      <c r="H42" s="141">
        <v>0.05</v>
      </c>
      <c r="I42" s="141">
        <v>0.06</v>
      </c>
      <c r="J42" s="141">
        <v>0.04</v>
      </c>
      <c r="K42" s="141">
        <v>0.04</v>
      </c>
      <c r="L42" s="141">
        <v>0.04</v>
      </c>
      <c r="M42" s="141">
        <v>0.05</v>
      </c>
      <c r="N42" s="141">
        <v>0.05</v>
      </c>
      <c r="O42" s="141">
        <v>0.06</v>
      </c>
      <c r="P42" s="141">
        <v>0.04</v>
      </c>
      <c r="Q42" s="141">
        <v>0.04</v>
      </c>
      <c r="R42" s="141">
        <v>0.04</v>
      </c>
      <c r="S42" s="141">
        <v>0.05</v>
      </c>
      <c r="T42" s="141">
        <v>0.05</v>
      </c>
      <c r="U42" s="141">
        <v>0.06</v>
      </c>
      <c r="V42" s="141">
        <v>0.04</v>
      </c>
      <c r="W42" s="141">
        <v>0.04</v>
      </c>
      <c r="X42" s="141">
        <v>0.04</v>
      </c>
      <c r="Y42" s="141">
        <v>0.05</v>
      </c>
      <c r="Z42" s="141">
        <v>0.05</v>
      </c>
      <c r="AA42" s="141">
        <v>0.06</v>
      </c>
      <c r="AB42" s="141">
        <v>0.04</v>
      </c>
      <c r="AC42" s="141">
        <v>0.01</v>
      </c>
      <c r="AD42" s="141">
        <v>0.04</v>
      </c>
      <c r="AE42" s="141">
        <v>0.05</v>
      </c>
      <c r="AF42" s="141">
        <v>0.05</v>
      </c>
      <c r="AG42" s="141">
        <v>0.06</v>
      </c>
      <c r="AH42" s="141">
        <v>0.04</v>
      </c>
      <c r="AI42" s="141">
        <v>0.04</v>
      </c>
      <c r="AJ42" s="141">
        <v>0.04</v>
      </c>
      <c r="AK42" s="141">
        <v>0.05</v>
      </c>
      <c r="AL42" s="141">
        <v>0.05</v>
      </c>
      <c r="AM42" s="141">
        <v>0.06</v>
      </c>
      <c r="BA42" s="136">
        <v>0.2</v>
      </c>
      <c r="CX42" s="137"/>
      <c r="CY42" s="137"/>
      <c r="CZ42" s="137"/>
      <c r="DC42" s="137"/>
      <c r="DD42" s="137"/>
      <c r="DE42" s="137"/>
      <c r="DF42" s="137"/>
      <c r="DG42" s="137"/>
      <c r="DH42" s="137"/>
      <c r="DI42" s="137"/>
      <c r="DJ42" s="137"/>
      <c r="DK42" s="137"/>
    </row>
    <row r="43" spans="1:115" s="136" customFormat="1" x14ac:dyDescent="0.2">
      <c r="A43" s="177">
        <v>32014</v>
      </c>
      <c r="B43" s="140" t="str">
        <f>VLOOKUP(A43,Suministros!$A:$B,2,0)</f>
        <v>CONECT. TIPO CUÑA, DE DERIV., TIPO:  I, SIMETRICO</v>
      </c>
      <c r="C43" s="134" t="str">
        <f>""&amp;VLOOKUP(A43,Suministros!$A:$C,3,0)</f>
        <v>und</v>
      </c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BV43" s="133"/>
      <c r="BW43" s="133"/>
      <c r="BX43" s="133"/>
      <c r="BY43" s="133"/>
      <c r="CX43" s="137"/>
      <c r="CY43" s="137"/>
      <c r="CZ43" s="137"/>
      <c r="DC43" s="137"/>
      <c r="DD43" s="137"/>
      <c r="DE43" s="137"/>
      <c r="DF43" s="137"/>
      <c r="DG43" s="137"/>
      <c r="DH43" s="137"/>
      <c r="DI43" s="137"/>
      <c r="DJ43" s="137"/>
      <c r="DK43" s="137"/>
    </row>
    <row r="44" spans="1:115" s="136" customFormat="1" x14ac:dyDescent="0.2">
      <c r="A44" s="177">
        <v>32015</v>
      </c>
      <c r="B44" s="140" t="str">
        <f>VLOOKUP(A44,Suministros!$A:$B,2,0)</f>
        <v>CONECT. TIPO CUÑA, DE DERIV., TIPO:  II, SIMETRICO</v>
      </c>
      <c r="C44" s="134" t="str">
        <f>""&amp;VLOOKUP(A44,Suministros!$A:$C,3,0)</f>
        <v>und</v>
      </c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BV44" s="133"/>
      <c r="BW44" s="133"/>
      <c r="BX44" s="133"/>
      <c r="BY44" s="133"/>
      <c r="CX44" s="137"/>
      <c r="CY44" s="137"/>
      <c r="CZ44" s="137"/>
      <c r="DC44" s="137"/>
      <c r="DD44" s="137"/>
      <c r="DE44" s="137"/>
      <c r="DF44" s="137"/>
      <c r="DG44" s="137"/>
      <c r="DH44" s="137"/>
      <c r="DI44" s="137"/>
      <c r="DJ44" s="137"/>
      <c r="DK44" s="137"/>
    </row>
    <row r="45" spans="1:115" s="136" customFormat="1" x14ac:dyDescent="0.2">
      <c r="A45" s="177">
        <v>32016</v>
      </c>
      <c r="B45" s="140" t="str">
        <f>VLOOKUP(A45,Suministros!$A:$B,2,0)</f>
        <v>CONECT. TIPO CUÑA, DE DERIV.,TIPO:  III, SIMETRICO</v>
      </c>
      <c r="C45" s="134" t="str">
        <f>""&amp;VLOOKUP(A45,Suministros!$A:$C,3,0)</f>
        <v>und</v>
      </c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BV45" s="133"/>
      <c r="BW45" s="133"/>
      <c r="BX45" s="133"/>
      <c r="BY45" s="133"/>
      <c r="CX45" s="137"/>
      <c r="CY45" s="137"/>
      <c r="CZ45" s="137"/>
      <c r="DC45" s="137"/>
      <c r="DD45" s="137"/>
      <c r="DE45" s="137"/>
      <c r="DF45" s="137"/>
      <c r="DG45" s="137"/>
      <c r="DH45" s="137"/>
      <c r="DI45" s="137"/>
      <c r="DJ45" s="137"/>
      <c r="DK45" s="137"/>
    </row>
    <row r="46" spans="1:115" s="136" customFormat="1" x14ac:dyDescent="0.2">
      <c r="A46" s="177">
        <v>32018</v>
      </c>
      <c r="B46" s="140" t="str">
        <f>VLOOKUP(A46,Suministros!$A:$B,2,0)</f>
        <v>CONECT. TIPO CUÑA, DE DERIV.,TIPO:  A, SIMETRICO</v>
      </c>
      <c r="C46" s="134" t="str">
        <f>""&amp;VLOOKUP(A46,Suministros!$A:$C,3,0)</f>
        <v>und</v>
      </c>
      <c r="D46" s="134"/>
      <c r="E46" s="134"/>
      <c r="F46" s="134"/>
      <c r="G46" s="134"/>
      <c r="H46" s="134"/>
      <c r="I46" s="134"/>
      <c r="J46" s="134"/>
      <c r="K46" s="134"/>
      <c r="L46" s="134"/>
      <c r="M46" s="134"/>
      <c r="BV46" s="133"/>
      <c r="BW46" s="133"/>
      <c r="BX46" s="133"/>
      <c r="BY46" s="133"/>
      <c r="CX46" s="137"/>
      <c r="CY46" s="137"/>
      <c r="CZ46" s="137"/>
      <c r="DC46" s="137"/>
      <c r="DD46" s="137"/>
      <c r="DE46" s="137"/>
      <c r="DF46" s="137"/>
      <c r="DG46" s="137"/>
      <c r="DH46" s="137"/>
      <c r="DI46" s="137"/>
      <c r="DJ46" s="137"/>
      <c r="DK46" s="137"/>
    </row>
    <row r="47" spans="1:115" s="136" customFormat="1" x14ac:dyDescent="0.2">
      <c r="A47" s="177">
        <v>32019</v>
      </c>
      <c r="B47" s="140" t="str">
        <f>VLOOKUP(A47,Suministros!$A:$B,2,0)</f>
        <v>CONECT. TIPO CUÑA, DE DERIV.,TIPO:  B, SIMETRICO</v>
      </c>
      <c r="C47" s="134" t="str">
        <f>""&amp;VLOOKUP(A47,Suministros!$A:$C,3,0)</f>
        <v>und</v>
      </c>
      <c r="D47" s="134"/>
      <c r="E47" s="134"/>
      <c r="F47" s="134"/>
      <c r="G47" s="134"/>
      <c r="H47" s="134"/>
      <c r="I47" s="134"/>
      <c r="J47" s="134"/>
      <c r="K47" s="134"/>
      <c r="L47" s="134"/>
      <c r="M47" s="134"/>
      <c r="BV47" s="133"/>
      <c r="BW47" s="133"/>
      <c r="BX47" s="133"/>
      <c r="BY47" s="133"/>
      <c r="CX47" s="137"/>
      <c r="CY47" s="137"/>
      <c r="CZ47" s="137"/>
      <c r="DC47" s="137"/>
      <c r="DD47" s="137"/>
      <c r="DE47" s="137"/>
      <c r="DF47" s="137"/>
      <c r="DG47" s="137"/>
      <c r="DH47" s="137"/>
      <c r="DI47" s="137"/>
      <c r="DJ47" s="137"/>
      <c r="DK47" s="137"/>
    </row>
    <row r="48" spans="1:115" s="136" customFormat="1" x14ac:dyDescent="0.2">
      <c r="A48" s="177">
        <v>32021</v>
      </c>
      <c r="B48" s="140" t="str">
        <f>VLOOKUP(A48,Suministros!$A:$B,2,0)</f>
        <v>MANTA ABIERTA TERMOCONTRACTIL, 1000V, DE 1.20M, PARA SECCION DE: 10-35 mm2</v>
      </c>
      <c r="C48" s="134" t="str">
        <f>""&amp;VLOOKUP(A48,Suministros!$A:$C,3,0)</f>
        <v>und-0+</v>
      </c>
      <c r="D48" s="134"/>
      <c r="E48" s="134"/>
      <c r="F48" s="134"/>
      <c r="G48" s="134"/>
      <c r="H48" s="134"/>
      <c r="I48" s="134"/>
      <c r="J48" s="134"/>
      <c r="K48" s="134"/>
      <c r="L48" s="134"/>
      <c r="M48" s="134"/>
      <c r="BV48" s="133"/>
      <c r="BW48" s="133"/>
      <c r="BX48" s="133"/>
      <c r="BY48" s="133"/>
      <c r="CX48" s="137"/>
      <c r="CY48" s="137"/>
      <c r="CZ48" s="137"/>
      <c r="DC48" s="137"/>
      <c r="DD48" s="137"/>
      <c r="DE48" s="137"/>
      <c r="DF48" s="137"/>
      <c r="DG48" s="137"/>
      <c r="DH48" s="137"/>
      <c r="DI48" s="137"/>
      <c r="DJ48" s="137"/>
      <c r="DK48" s="137"/>
    </row>
    <row r="49" spans="1:124" s="136" customFormat="1" x14ac:dyDescent="0.2">
      <c r="A49" s="177">
        <v>32022</v>
      </c>
      <c r="B49" s="140" t="str">
        <f>VLOOKUP(A49,Suministros!$A:$B,2,0)</f>
        <v>CAPUCHON TERMOCONTRACTIL, SELLADOR PUNTA DE CABLE: 16-70mm2.</v>
      </c>
      <c r="C49" s="134" t="str">
        <f>""&amp;VLOOKUP(A49,Suministros!$A:$C,3,0)</f>
        <v>und</v>
      </c>
      <c r="D49" s="134"/>
      <c r="E49" s="134"/>
      <c r="F49" s="134"/>
      <c r="G49" s="134"/>
      <c r="H49" s="134"/>
      <c r="I49" s="134"/>
      <c r="J49" s="134"/>
      <c r="K49" s="134"/>
      <c r="L49" s="134"/>
      <c r="M49" s="134"/>
      <c r="CX49" s="137"/>
      <c r="CY49" s="137"/>
      <c r="CZ49" s="137"/>
      <c r="DC49" s="137"/>
      <c r="DD49" s="137"/>
      <c r="DE49" s="137"/>
      <c r="DF49" s="137"/>
      <c r="DG49" s="137"/>
      <c r="DH49" s="137"/>
      <c r="DI49" s="137"/>
      <c r="DJ49" s="137"/>
      <c r="DK49" s="137"/>
    </row>
    <row r="50" spans="1:124" s="136" customFormat="1" x14ac:dyDescent="0.2">
      <c r="A50" s="176" t="s">
        <v>399</v>
      </c>
      <c r="B50" s="143" t="str">
        <f>VLOOKUP(A50,Suministros!$A:$B,2,0)</f>
        <v>MATERIAL DE FERRETERIA PARA POSTES Y CRUCETAS</v>
      </c>
      <c r="C50" s="134" t="str">
        <f>""&amp;VLOOKUP(A50,Suministros!$A:$C,3,0)</f>
        <v/>
      </c>
      <c r="CQ50" s="137"/>
      <c r="CR50" s="137"/>
      <c r="CS50" s="137"/>
      <c r="CT50" s="137"/>
      <c r="CU50" s="137"/>
      <c r="CV50" s="137"/>
      <c r="CW50" s="137"/>
      <c r="CX50" s="137"/>
      <c r="CY50" s="137"/>
      <c r="CZ50" s="137"/>
      <c r="DA50" s="137"/>
      <c r="DB50" s="137"/>
      <c r="DC50" s="137"/>
      <c r="DD50" s="137"/>
      <c r="DE50" s="137"/>
      <c r="DF50" s="137"/>
      <c r="DG50" s="137"/>
      <c r="DH50" s="137"/>
      <c r="DI50" s="137"/>
      <c r="DJ50" s="137"/>
      <c r="DK50" s="137"/>
      <c r="DL50" s="137"/>
      <c r="DM50" s="137"/>
      <c r="DN50" s="137"/>
      <c r="DO50" s="137"/>
      <c r="DP50" s="137"/>
      <c r="DQ50" s="137"/>
      <c r="DR50" s="137"/>
      <c r="DS50" s="137"/>
      <c r="DT50" s="137"/>
    </row>
    <row r="51" spans="1:124" s="136" customFormat="1" x14ac:dyDescent="0.2">
      <c r="A51" s="177">
        <v>13005</v>
      </c>
      <c r="B51" s="136" t="str">
        <f>VLOOKUP(A51,Suministros!$A:$B,2,0)</f>
        <v>Perno de A°G° de 13 mm Ø x 254 mm, provisto de Tuerca y  Contratuerca</v>
      </c>
      <c r="C51" s="134" t="str">
        <f>""&amp;VLOOKUP(A51,Suministros!$A:$C,3,0)</f>
        <v>und</v>
      </c>
      <c r="D51" s="136">
        <v>1</v>
      </c>
      <c r="E51" s="136">
        <v>1</v>
      </c>
      <c r="F51" s="136">
        <v>1</v>
      </c>
      <c r="G51" s="136">
        <v>1</v>
      </c>
      <c r="H51" s="136">
        <v>1</v>
      </c>
      <c r="I51" s="136">
        <v>1</v>
      </c>
      <c r="J51" s="136">
        <v>1</v>
      </c>
      <c r="K51" s="136">
        <v>1</v>
      </c>
      <c r="L51" s="136">
        <v>1</v>
      </c>
      <c r="M51" s="136">
        <v>1</v>
      </c>
      <c r="N51" s="136">
        <v>1</v>
      </c>
      <c r="O51" s="136">
        <v>1</v>
      </c>
      <c r="CQ51" s="137"/>
      <c r="CR51" s="137"/>
      <c r="CS51" s="137"/>
      <c r="CT51" s="137"/>
      <c r="CU51" s="137"/>
      <c r="CV51" s="137"/>
      <c r="CW51" s="137"/>
      <c r="CX51" s="137"/>
      <c r="CY51" s="137"/>
      <c r="CZ51" s="137"/>
      <c r="DA51" s="137"/>
      <c r="DB51" s="137"/>
      <c r="DC51" s="137"/>
      <c r="DD51" s="137"/>
      <c r="DE51" s="137"/>
      <c r="DF51" s="137"/>
      <c r="DG51" s="137"/>
      <c r="DH51" s="137"/>
      <c r="DI51" s="137"/>
      <c r="DJ51" s="137"/>
      <c r="DK51" s="137"/>
      <c r="DL51" s="137"/>
      <c r="DM51" s="137"/>
      <c r="DN51" s="137"/>
      <c r="DO51" s="137"/>
      <c r="DP51" s="137"/>
      <c r="DQ51" s="137"/>
      <c r="DR51" s="137"/>
      <c r="DS51" s="137"/>
      <c r="DT51" s="137"/>
    </row>
    <row r="52" spans="1:124" s="136" customFormat="1" x14ac:dyDescent="0.2">
      <c r="A52" s="177">
        <v>13006</v>
      </c>
      <c r="B52" s="136" t="str">
        <f>VLOOKUP(A52,Suministros!$A:$B,2,0)</f>
        <v>Perno de A°G° de 13 mm Ø x 305 mm, provisto de Tuerca y  Contratuerca</v>
      </c>
      <c r="C52" s="134" t="str">
        <f>""&amp;VLOOKUP(A52,Suministros!$A:$C,3,0)</f>
        <v>und</v>
      </c>
      <c r="P52" s="136">
        <v>1</v>
      </c>
      <c r="Q52" s="136">
        <v>1</v>
      </c>
      <c r="R52" s="136">
        <v>1</v>
      </c>
      <c r="S52" s="136">
        <v>1</v>
      </c>
      <c r="T52" s="136">
        <v>1</v>
      </c>
      <c r="U52" s="136">
        <v>1</v>
      </c>
      <c r="V52" s="136">
        <v>1</v>
      </c>
      <c r="W52" s="136">
        <v>1</v>
      </c>
      <c r="X52" s="136">
        <v>1</v>
      </c>
      <c r="Y52" s="136">
        <v>1</v>
      </c>
      <c r="Z52" s="136">
        <v>1</v>
      </c>
      <c r="AA52" s="136">
        <v>1</v>
      </c>
      <c r="AB52" s="136">
        <v>1</v>
      </c>
      <c r="AC52" s="136">
        <v>1</v>
      </c>
      <c r="AD52" s="136">
        <v>1</v>
      </c>
      <c r="AE52" s="136">
        <v>1</v>
      </c>
      <c r="AF52" s="136">
        <v>1</v>
      </c>
      <c r="AG52" s="136">
        <v>1</v>
      </c>
      <c r="AI52" s="136">
        <v>1</v>
      </c>
      <c r="AJ52" s="136">
        <v>1</v>
      </c>
      <c r="AK52" s="136">
        <v>1</v>
      </c>
      <c r="AL52" s="136">
        <v>1</v>
      </c>
      <c r="AM52" s="136">
        <v>1</v>
      </c>
      <c r="CQ52" s="137"/>
      <c r="CR52" s="137"/>
      <c r="CS52" s="137"/>
      <c r="CT52" s="137"/>
      <c r="CU52" s="137"/>
      <c r="CV52" s="137"/>
      <c r="CW52" s="137"/>
      <c r="CX52" s="137"/>
      <c r="CY52" s="137"/>
      <c r="CZ52" s="137"/>
      <c r="DA52" s="137"/>
      <c r="DB52" s="137"/>
      <c r="DC52" s="137"/>
      <c r="DD52" s="137"/>
      <c r="DE52" s="137"/>
      <c r="DF52" s="137"/>
      <c r="DG52" s="137"/>
      <c r="DH52" s="137"/>
      <c r="DI52" s="137"/>
      <c r="DJ52" s="137"/>
      <c r="DK52" s="137"/>
      <c r="DL52" s="137"/>
      <c r="DM52" s="137"/>
      <c r="DN52" s="137"/>
      <c r="DO52" s="137"/>
      <c r="DP52" s="137"/>
      <c r="DQ52" s="137"/>
      <c r="DR52" s="137"/>
      <c r="DS52" s="137"/>
      <c r="DT52" s="137"/>
    </row>
    <row r="53" spans="1:124" s="136" customFormat="1" x14ac:dyDescent="0.2">
      <c r="A53" s="177">
        <v>13019</v>
      </c>
      <c r="B53" s="136" t="str">
        <f>VLOOKUP(A53,Suministros!$A:$B,2,0)</f>
        <v>Perno Ojo de A°G° de 16 mm Ø  x 254 mm, provisto de Tuerca  y Contratuerca</v>
      </c>
      <c r="C53" s="134" t="str">
        <f>""&amp;VLOOKUP(A53,Suministros!$A:$C,3,0)</f>
        <v>und</v>
      </c>
      <c r="E53" s="136">
        <v>1</v>
      </c>
      <c r="F53" s="136">
        <v>1</v>
      </c>
      <c r="G53" s="136">
        <v>1</v>
      </c>
      <c r="H53" s="136">
        <v>1</v>
      </c>
      <c r="I53" s="136">
        <v>2</v>
      </c>
      <c r="K53" s="136">
        <v>1</v>
      </c>
      <c r="L53" s="136">
        <v>1</v>
      </c>
      <c r="M53" s="136">
        <v>1</v>
      </c>
      <c r="N53" s="136">
        <v>1</v>
      </c>
      <c r="O53" s="136">
        <v>2</v>
      </c>
      <c r="CQ53" s="137"/>
      <c r="CR53" s="137"/>
      <c r="CS53" s="137"/>
      <c r="CT53" s="137"/>
      <c r="CU53" s="137"/>
      <c r="CV53" s="137"/>
      <c r="CW53" s="137"/>
      <c r="CX53" s="137"/>
      <c r="CY53" s="137"/>
      <c r="CZ53" s="137"/>
      <c r="DA53" s="137"/>
      <c r="DB53" s="137"/>
      <c r="DC53" s="137"/>
      <c r="DD53" s="137"/>
      <c r="DE53" s="137"/>
      <c r="DF53" s="137"/>
      <c r="DG53" s="137"/>
      <c r="DH53" s="137"/>
      <c r="DI53" s="137"/>
      <c r="DJ53" s="137"/>
      <c r="DK53" s="137"/>
      <c r="DL53" s="137"/>
      <c r="DM53" s="137"/>
      <c r="DN53" s="137"/>
      <c r="DO53" s="137"/>
      <c r="DP53" s="137"/>
      <c r="DQ53" s="137"/>
      <c r="DR53" s="137"/>
      <c r="DS53" s="137"/>
      <c r="DT53" s="137"/>
    </row>
    <row r="54" spans="1:124" s="136" customFormat="1" x14ac:dyDescent="0.2">
      <c r="A54" s="177">
        <v>13020</v>
      </c>
      <c r="B54" s="136" t="str">
        <f>VLOOKUP(A54,Suministros!$A:$B,2,0)</f>
        <v>Perno Ojo de A°G° de 16 mm Ø  x 305 mm, provisto de Tuerca  y Contratuerca</v>
      </c>
      <c r="C54" s="134" t="str">
        <f>""&amp;VLOOKUP(A54,Suministros!$A:$C,3,0)</f>
        <v>und</v>
      </c>
      <c r="Q54" s="136">
        <v>1</v>
      </c>
      <c r="R54" s="136">
        <v>1</v>
      </c>
      <c r="S54" s="136">
        <v>1</v>
      </c>
      <c r="T54" s="136">
        <v>1</v>
      </c>
      <c r="U54" s="136">
        <v>2</v>
      </c>
      <c r="W54" s="136">
        <v>1</v>
      </c>
      <c r="X54" s="136">
        <v>1</v>
      </c>
      <c r="Y54" s="136">
        <v>1</v>
      </c>
      <c r="Z54" s="136">
        <v>1</v>
      </c>
      <c r="AA54" s="136">
        <v>2</v>
      </c>
      <c r="AC54" s="136">
        <v>1</v>
      </c>
      <c r="AF54" s="136">
        <v>1</v>
      </c>
      <c r="AG54" s="136">
        <v>2</v>
      </c>
      <c r="AI54" s="136">
        <v>1</v>
      </c>
      <c r="AJ54" s="136">
        <v>1</v>
      </c>
      <c r="AL54" s="136">
        <v>1</v>
      </c>
      <c r="AM54" s="136">
        <v>2</v>
      </c>
      <c r="CQ54" s="137"/>
      <c r="CR54" s="137"/>
      <c r="CS54" s="137"/>
      <c r="CT54" s="137"/>
      <c r="CU54" s="137"/>
      <c r="CV54" s="137"/>
      <c r="CW54" s="137"/>
      <c r="CX54" s="137"/>
      <c r="CY54" s="137"/>
      <c r="CZ54" s="137"/>
      <c r="DA54" s="137"/>
      <c r="DB54" s="137"/>
      <c r="DC54" s="137"/>
      <c r="DD54" s="137"/>
      <c r="DE54" s="137"/>
      <c r="DF54" s="137"/>
      <c r="DG54" s="137"/>
      <c r="DH54" s="137"/>
      <c r="DI54" s="137"/>
      <c r="DJ54" s="137"/>
      <c r="DK54" s="137"/>
      <c r="DL54" s="137"/>
      <c r="DM54" s="137"/>
      <c r="DN54" s="137"/>
      <c r="DO54" s="137"/>
      <c r="DP54" s="137"/>
      <c r="DQ54" s="137"/>
      <c r="DR54" s="137"/>
      <c r="DS54" s="137"/>
      <c r="DT54" s="137"/>
    </row>
    <row r="55" spans="1:124" s="136" customFormat="1" x14ac:dyDescent="0.2">
      <c r="A55" s="177">
        <v>13036</v>
      </c>
      <c r="B55" s="136" t="str">
        <f>VLOOKUP(A55,Suministros!$A:$B,2,0)</f>
        <v>Arandela Cuadrada Curva de A° G°, 57 x 57 x 5 mm, Agujero de 18 mm Ø</v>
      </c>
      <c r="C55" s="134" t="str">
        <f>""&amp;VLOOKUP(A55,Suministros!$A:$C,3,0)</f>
        <v>und</v>
      </c>
      <c r="D55" s="136">
        <v>1</v>
      </c>
      <c r="E55" s="136">
        <v>2</v>
      </c>
      <c r="F55" s="136">
        <v>2</v>
      </c>
      <c r="G55" s="136">
        <v>2</v>
      </c>
      <c r="H55" s="136">
        <v>3</v>
      </c>
      <c r="I55" s="136">
        <v>4</v>
      </c>
      <c r="J55" s="136">
        <v>1</v>
      </c>
      <c r="K55" s="136">
        <v>2</v>
      </c>
      <c r="L55" s="136">
        <v>2</v>
      </c>
      <c r="M55" s="136">
        <v>2</v>
      </c>
      <c r="N55" s="136">
        <v>3</v>
      </c>
      <c r="O55" s="136">
        <v>4</v>
      </c>
      <c r="P55" s="136">
        <v>1</v>
      </c>
      <c r="Q55" s="136">
        <v>2</v>
      </c>
      <c r="R55" s="136">
        <v>2</v>
      </c>
      <c r="S55" s="136">
        <v>2</v>
      </c>
      <c r="T55" s="136">
        <v>3</v>
      </c>
      <c r="U55" s="136">
        <v>4</v>
      </c>
      <c r="V55" s="136">
        <v>1</v>
      </c>
      <c r="W55" s="136">
        <v>2</v>
      </c>
      <c r="X55" s="136">
        <v>2</v>
      </c>
      <c r="Y55" s="136">
        <v>2</v>
      </c>
      <c r="Z55" s="136">
        <v>3</v>
      </c>
      <c r="AA55" s="136">
        <v>4</v>
      </c>
      <c r="AB55" s="136">
        <v>2</v>
      </c>
      <c r="AD55" s="136">
        <v>2</v>
      </c>
      <c r="AF55" s="136">
        <v>3</v>
      </c>
      <c r="AG55" s="136">
        <v>4</v>
      </c>
      <c r="AH55" s="136">
        <v>1</v>
      </c>
      <c r="AI55" s="136">
        <v>2</v>
      </c>
      <c r="AJ55" s="136">
        <v>2</v>
      </c>
      <c r="AK55" s="136">
        <v>2</v>
      </c>
      <c r="AL55" s="136">
        <v>3</v>
      </c>
      <c r="AM55" s="136">
        <v>4</v>
      </c>
      <c r="CQ55" s="137"/>
      <c r="CR55" s="137"/>
      <c r="CS55" s="137"/>
      <c r="CT55" s="137"/>
      <c r="CU55" s="137"/>
      <c r="CV55" s="137"/>
      <c r="CW55" s="137"/>
      <c r="CX55" s="137"/>
      <c r="CY55" s="137"/>
      <c r="CZ55" s="137"/>
      <c r="DA55" s="137"/>
      <c r="DB55" s="137"/>
      <c r="DC55" s="137"/>
      <c r="DD55" s="137"/>
      <c r="DE55" s="137"/>
      <c r="DF55" s="137"/>
      <c r="DG55" s="137"/>
      <c r="DH55" s="137"/>
      <c r="DI55" s="137"/>
      <c r="DJ55" s="137"/>
      <c r="DK55" s="137"/>
      <c r="DL55" s="137"/>
      <c r="DM55" s="137"/>
      <c r="DN55" s="137"/>
      <c r="DO55" s="137"/>
      <c r="DP55" s="137"/>
      <c r="DQ55" s="137"/>
      <c r="DR55" s="137"/>
      <c r="DS55" s="137"/>
      <c r="DT55" s="137"/>
    </row>
    <row r="56" spans="1:124" s="136" customFormat="1" x14ac:dyDescent="0.2">
      <c r="A56" s="177">
        <v>13025</v>
      </c>
      <c r="B56" s="136" t="str">
        <f>VLOOKUP(A56,Suministros!$A:$B,2,0)</f>
        <v>Tuerca-Ojo para Perno de 16 mm Ø</v>
      </c>
      <c r="C56" s="134" t="str">
        <f>""&amp;VLOOKUP(A56,Suministros!$A:$C,3,0)</f>
        <v>und</v>
      </c>
      <c r="E56" s="136">
        <v>1</v>
      </c>
      <c r="G56" s="136">
        <v>1</v>
      </c>
      <c r="I56" s="136">
        <v>1</v>
      </c>
      <c r="K56" s="136">
        <v>1</v>
      </c>
      <c r="M56" s="136">
        <v>1</v>
      </c>
      <c r="O56" s="136">
        <v>1</v>
      </c>
      <c r="Q56" s="136">
        <v>1</v>
      </c>
      <c r="S56" s="136">
        <v>1</v>
      </c>
      <c r="U56" s="136">
        <v>1</v>
      </c>
      <c r="W56" s="136">
        <v>1</v>
      </c>
      <c r="Y56" s="136">
        <v>1</v>
      </c>
      <c r="AA56" s="136">
        <v>1</v>
      </c>
      <c r="AC56" s="136">
        <v>2</v>
      </c>
      <c r="AD56" s="136">
        <v>1</v>
      </c>
      <c r="AE56" s="136">
        <v>2</v>
      </c>
      <c r="AG56" s="136">
        <v>1</v>
      </c>
      <c r="AI56" s="136">
        <v>1</v>
      </c>
      <c r="AK56" s="136">
        <v>1</v>
      </c>
      <c r="AM56" s="136">
        <v>1</v>
      </c>
      <c r="CQ56" s="137"/>
      <c r="CR56" s="137"/>
      <c r="CS56" s="137"/>
      <c r="CT56" s="137"/>
      <c r="CU56" s="137"/>
      <c r="CV56" s="137"/>
      <c r="CW56" s="137"/>
      <c r="CX56" s="137"/>
      <c r="CY56" s="137"/>
      <c r="CZ56" s="137"/>
      <c r="DA56" s="137"/>
      <c r="DB56" s="137"/>
      <c r="DC56" s="137"/>
      <c r="DD56" s="137"/>
      <c r="DE56" s="137"/>
      <c r="DF56" s="137"/>
      <c r="DG56" s="137"/>
      <c r="DH56" s="137"/>
      <c r="DI56" s="137"/>
      <c r="DJ56" s="137"/>
      <c r="DK56" s="137"/>
      <c r="DL56" s="137"/>
      <c r="DM56" s="137"/>
      <c r="DN56" s="137"/>
      <c r="DO56" s="137"/>
      <c r="DP56" s="137"/>
      <c r="DQ56" s="137"/>
      <c r="DR56" s="137"/>
      <c r="DS56" s="137"/>
      <c r="DT56" s="137"/>
    </row>
    <row r="57" spans="1:124" s="136" customFormat="1" x14ac:dyDescent="0.2">
      <c r="A57" s="176" t="s">
        <v>998</v>
      </c>
      <c r="B57" s="143" t="str">
        <f>VLOOKUP(A57,Suministros!$A:$B,2,0)</f>
        <v>CABLES Y CONDUCTORES DE COBRE</v>
      </c>
      <c r="C57" s="134" t="str">
        <f>""&amp;VLOOKUP(A57,Suministros!$A:$C,3,0)</f>
        <v/>
      </c>
      <c r="CQ57" s="137"/>
      <c r="CR57" s="137"/>
      <c r="CS57" s="137"/>
      <c r="CT57" s="137"/>
      <c r="CU57" s="137"/>
      <c r="CV57" s="137"/>
      <c r="CW57" s="137"/>
      <c r="CX57" s="137"/>
      <c r="CY57" s="137"/>
      <c r="CZ57" s="137"/>
      <c r="DA57" s="137"/>
      <c r="DB57" s="137"/>
      <c r="DC57" s="137"/>
      <c r="DD57" s="137"/>
      <c r="DE57" s="137"/>
      <c r="DF57" s="137"/>
      <c r="DG57" s="137"/>
      <c r="DH57" s="137"/>
      <c r="DI57" s="137"/>
      <c r="DJ57" s="137"/>
      <c r="DK57" s="137"/>
      <c r="DL57" s="137"/>
      <c r="DM57" s="137"/>
      <c r="DN57" s="137"/>
      <c r="DO57" s="137"/>
      <c r="DP57" s="137"/>
      <c r="DQ57" s="137"/>
      <c r="DR57" s="137"/>
      <c r="DS57" s="137"/>
      <c r="DT57" s="137"/>
    </row>
    <row r="58" spans="1:124" s="136" customFormat="1" x14ac:dyDescent="0.2">
      <c r="A58" s="177">
        <v>25001</v>
      </c>
      <c r="B58" s="136" t="str">
        <f>VLOOKUP(A58,Suministros!$A:$B,2,0)</f>
        <v>Conductor de Cobre Recocido, tipo N2XY, Bipolar, 2 x 10 mm2, cubierta negra</v>
      </c>
      <c r="C58" s="134" t="str">
        <f>""&amp;VLOOKUP(A58,Suministros!$A:$C,3,0)</f>
        <v>m</v>
      </c>
      <c r="BF58" s="133">
        <v>15</v>
      </c>
      <c r="BG58" s="133">
        <v>25</v>
      </c>
      <c r="BH58" s="133"/>
      <c r="BI58" s="133"/>
      <c r="CC58" s="136">
        <v>1.2</v>
      </c>
      <c r="CD58" s="136">
        <v>1.2</v>
      </c>
      <c r="CQ58" s="137"/>
      <c r="CR58" s="137"/>
      <c r="CS58" s="137"/>
      <c r="CT58" s="137"/>
      <c r="CU58" s="137"/>
      <c r="CV58" s="137"/>
      <c r="CW58" s="137"/>
      <c r="CX58" s="137"/>
      <c r="CY58" s="137"/>
      <c r="CZ58" s="137"/>
      <c r="DA58" s="137"/>
      <c r="DB58" s="137"/>
      <c r="DC58" s="137"/>
      <c r="DD58" s="137"/>
      <c r="DE58" s="137"/>
      <c r="DF58" s="137"/>
      <c r="DG58" s="137"/>
      <c r="DH58" s="137"/>
      <c r="DI58" s="137"/>
      <c r="DJ58" s="137"/>
      <c r="DK58" s="137"/>
      <c r="DL58" s="137"/>
      <c r="DM58" s="137"/>
      <c r="DN58" s="137"/>
      <c r="DO58" s="137"/>
      <c r="DP58" s="137"/>
      <c r="DQ58" s="137"/>
      <c r="DR58" s="137"/>
      <c r="DS58" s="137"/>
      <c r="DT58" s="137"/>
    </row>
    <row r="59" spans="1:124" s="136" customFormat="1" x14ac:dyDescent="0.2">
      <c r="A59" s="177">
        <v>25002</v>
      </c>
      <c r="B59" s="136" t="str">
        <f>VLOOKUP(A59,Suministros!$A:$B,2,0)</f>
        <v>Conductor de Cobre Recocido, tipo N2XY, Tripolar, 3 x 10 mm2, cubierta negra</v>
      </c>
      <c r="C59" s="134" t="str">
        <f>""&amp;VLOOKUP(A59,Suministros!$A:$C,3,0)</f>
        <v>m</v>
      </c>
      <c r="BF59" s="133"/>
      <c r="BG59" s="133"/>
      <c r="BH59" s="133"/>
      <c r="BI59" s="133"/>
      <c r="CA59" s="136">
        <v>1.2</v>
      </c>
      <c r="CB59" s="136">
        <v>1.2</v>
      </c>
      <c r="CQ59" s="137"/>
      <c r="CR59" s="137"/>
      <c r="CS59" s="137"/>
      <c r="CT59" s="137"/>
      <c r="CU59" s="137"/>
      <c r="CV59" s="137"/>
      <c r="CW59" s="137"/>
      <c r="CX59" s="137"/>
      <c r="CY59" s="137"/>
      <c r="CZ59" s="137"/>
      <c r="DA59" s="137"/>
      <c r="DB59" s="137"/>
      <c r="DC59" s="137"/>
      <c r="DD59" s="137"/>
      <c r="DE59" s="137"/>
      <c r="DF59" s="137"/>
      <c r="DG59" s="137"/>
      <c r="DH59" s="137"/>
      <c r="DI59" s="137"/>
      <c r="DJ59" s="137"/>
      <c r="DK59" s="137"/>
      <c r="DL59" s="137"/>
      <c r="DM59" s="137"/>
      <c r="DN59" s="137"/>
      <c r="DO59" s="137"/>
      <c r="DP59" s="137"/>
      <c r="DQ59" s="137"/>
      <c r="DR59" s="137"/>
      <c r="DS59" s="137"/>
      <c r="DT59" s="137"/>
    </row>
    <row r="60" spans="1:124" s="136" customFormat="1" x14ac:dyDescent="0.2">
      <c r="A60" s="180">
        <v>25003</v>
      </c>
      <c r="B60" s="136" t="str">
        <f>VLOOKUP(A60,Suministros!$A:$B,2,0)</f>
        <v>Conductor de Cobre Recocido, tipo N2XY, Tetrapolar, 4 x 10 mm2, cubierta negra</v>
      </c>
      <c r="C60" s="134" t="str">
        <f>""&amp;VLOOKUP(A60,Suministros!$A:$C,3,0)</f>
        <v>m</v>
      </c>
      <c r="BF60" s="133"/>
      <c r="BG60" s="133"/>
      <c r="BH60" s="133">
        <v>15</v>
      </c>
      <c r="BI60" s="133">
        <v>25</v>
      </c>
      <c r="BU60" s="136">
        <v>1.2</v>
      </c>
      <c r="BV60" s="133">
        <v>1.2</v>
      </c>
      <c r="BW60" s="133">
        <v>1.2</v>
      </c>
      <c r="BX60" s="133">
        <v>2.4</v>
      </c>
      <c r="BY60" s="133">
        <v>2.4</v>
      </c>
      <c r="BZ60" s="136">
        <v>1.2</v>
      </c>
      <c r="CQ60" s="137"/>
      <c r="CR60" s="137"/>
      <c r="CS60" s="137"/>
      <c r="CT60" s="137"/>
      <c r="CU60" s="137"/>
      <c r="CV60" s="137"/>
      <c r="CW60" s="137"/>
      <c r="CX60" s="137"/>
      <c r="CY60" s="137"/>
      <c r="CZ60" s="137"/>
      <c r="DA60" s="137"/>
      <c r="DB60" s="137"/>
      <c r="DC60" s="137"/>
      <c r="DD60" s="137"/>
      <c r="DE60" s="137"/>
      <c r="DF60" s="137"/>
      <c r="DG60" s="137"/>
      <c r="DH60" s="137"/>
      <c r="DI60" s="137"/>
      <c r="DJ60" s="137"/>
      <c r="DK60" s="137"/>
      <c r="DL60" s="137"/>
      <c r="DM60" s="137"/>
      <c r="DN60" s="137"/>
      <c r="DO60" s="137"/>
      <c r="DP60" s="137"/>
      <c r="DQ60" s="137"/>
      <c r="DR60" s="137"/>
      <c r="DS60" s="137"/>
      <c r="DT60" s="137"/>
    </row>
    <row r="61" spans="1:124" s="136" customFormat="1" x14ac:dyDescent="0.2">
      <c r="A61" s="176" t="s">
        <v>565</v>
      </c>
      <c r="B61" s="143" t="str">
        <f>VLOOKUP(A61,Suministros!$A:$B,2,0)</f>
        <v>RETENIDAS Y ANCLAJES</v>
      </c>
      <c r="C61" s="134" t="str">
        <f>""&amp;VLOOKUP(A61,Suministros!$A:$C,3,0)</f>
        <v/>
      </c>
      <c r="CQ61" s="137"/>
      <c r="CR61" s="137"/>
      <c r="CS61" s="137"/>
      <c r="CT61" s="137"/>
      <c r="CU61" s="137"/>
      <c r="CV61" s="137"/>
      <c r="CW61" s="137"/>
      <c r="CX61" s="137"/>
      <c r="CY61" s="137"/>
      <c r="CZ61" s="137"/>
      <c r="DA61" s="137"/>
      <c r="DB61" s="137"/>
      <c r="DC61" s="137"/>
      <c r="DD61" s="137"/>
      <c r="DE61" s="137"/>
      <c r="DF61" s="137"/>
      <c r="DG61" s="137"/>
      <c r="DH61" s="137"/>
      <c r="DI61" s="137"/>
      <c r="DJ61" s="137"/>
      <c r="DK61" s="137"/>
      <c r="DL61" s="137"/>
      <c r="DM61" s="137"/>
      <c r="DN61" s="137"/>
      <c r="DO61" s="137"/>
      <c r="DP61" s="137"/>
      <c r="DQ61" s="137"/>
      <c r="DR61" s="137"/>
      <c r="DS61" s="137"/>
      <c r="DT61" s="137"/>
    </row>
    <row r="62" spans="1:124" s="136" customFormat="1" x14ac:dyDescent="0.2">
      <c r="A62" s="177">
        <v>14007</v>
      </c>
      <c r="B62" s="136" t="str">
        <f>VLOOKUP(A62,Suministros!$A:$B,2,0)</f>
        <v>Alambre de Acero N° 12 para Entorchado</v>
      </c>
      <c r="C62" s="134" t="str">
        <f>""&amp;VLOOKUP(A62,Suministros!$A:$C,3,0)</f>
        <v>m</v>
      </c>
      <c r="AN62" s="136">
        <v>3</v>
      </c>
      <c r="AO62" s="136">
        <v>3</v>
      </c>
      <c r="AP62" s="136">
        <v>3</v>
      </c>
      <c r="AQ62" s="136">
        <v>3</v>
      </c>
      <c r="AR62" s="136">
        <v>3</v>
      </c>
      <c r="AS62" s="136">
        <v>3</v>
      </c>
      <c r="AT62" s="136">
        <v>3</v>
      </c>
      <c r="AU62" s="136">
        <v>3</v>
      </c>
      <c r="AV62" s="136">
        <v>3</v>
      </c>
      <c r="CQ62" s="137"/>
      <c r="CR62" s="137"/>
      <c r="CS62" s="137"/>
      <c r="CT62" s="137"/>
      <c r="CU62" s="137"/>
      <c r="CV62" s="137"/>
      <c r="CW62" s="137"/>
      <c r="CX62" s="137"/>
      <c r="CY62" s="137"/>
      <c r="CZ62" s="137"/>
      <c r="DA62" s="137"/>
      <c r="DB62" s="137"/>
      <c r="DC62" s="137"/>
      <c r="DD62" s="137"/>
      <c r="DE62" s="137"/>
      <c r="DF62" s="137"/>
      <c r="DG62" s="137"/>
      <c r="DH62" s="137"/>
      <c r="DI62" s="137"/>
      <c r="DJ62" s="137"/>
      <c r="DK62" s="137"/>
      <c r="DL62" s="137"/>
      <c r="DM62" s="137"/>
      <c r="DN62" s="137"/>
      <c r="DO62" s="137"/>
      <c r="DP62" s="137"/>
      <c r="DQ62" s="137"/>
      <c r="DR62" s="137"/>
      <c r="DS62" s="137"/>
      <c r="DT62" s="137"/>
    </row>
    <row r="63" spans="1:124" s="136" customFormat="1" x14ac:dyDescent="0.2">
      <c r="A63" s="177">
        <v>14009</v>
      </c>
      <c r="B63" s="136" t="str">
        <f>VLOOKUP(A63,Suministros!$A:$B,2,0)</f>
        <v>Arandela de Anclaje de A°G°, 102 x 102 x 6,35 mm, Agujero de 18 mmø</v>
      </c>
      <c r="C63" s="134" t="str">
        <f>""&amp;VLOOKUP(A63,Suministros!$A:$C,3,0)</f>
        <v>und</v>
      </c>
      <c r="AN63" s="136">
        <v>1</v>
      </c>
      <c r="AO63" s="136">
        <v>1</v>
      </c>
      <c r="AP63" s="136">
        <v>1</v>
      </c>
      <c r="AQ63" s="136">
        <v>1</v>
      </c>
      <c r="AR63" s="136">
        <v>1</v>
      </c>
      <c r="AS63" s="136">
        <v>1</v>
      </c>
      <c r="AT63" s="136">
        <v>1</v>
      </c>
      <c r="AU63" s="136">
        <v>1</v>
      </c>
      <c r="AV63" s="136">
        <v>1</v>
      </c>
      <c r="CQ63" s="137"/>
      <c r="CR63" s="137"/>
      <c r="CS63" s="137"/>
      <c r="CT63" s="137"/>
      <c r="CU63" s="137"/>
      <c r="CV63" s="137"/>
      <c r="CW63" s="137"/>
      <c r="CX63" s="137"/>
      <c r="CY63" s="137"/>
      <c r="CZ63" s="137"/>
      <c r="DA63" s="137"/>
      <c r="DB63" s="137"/>
      <c r="DC63" s="137"/>
      <c r="DD63" s="137"/>
      <c r="DE63" s="137"/>
      <c r="DF63" s="137"/>
      <c r="DG63" s="137"/>
      <c r="DH63" s="137"/>
      <c r="DI63" s="137"/>
      <c r="DJ63" s="137"/>
      <c r="DK63" s="137"/>
      <c r="DL63" s="137"/>
      <c r="DM63" s="137"/>
      <c r="DN63" s="137"/>
      <c r="DO63" s="137"/>
      <c r="DP63" s="137"/>
      <c r="DQ63" s="137"/>
      <c r="DR63" s="137"/>
      <c r="DS63" s="137"/>
      <c r="DT63" s="137"/>
    </row>
    <row r="64" spans="1:124" s="136" customFormat="1" x14ac:dyDescent="0.2">
      <c r="A64" s="177">
        <v>14015</v>
      </c>
      <c r="B64" s="136" t="str">
        <f>VLOOKUP(A64,Suministros!$A:$B,2,0)</f>
        <v>Bloque de Concreto de 0,40 x 0,40 x 0,15 m</v>
      </c>
      <c r="C64" s="134" t="str">
        <f>""&amp;VLOOKUP(A64,Suministros!$A:$C,3,0)</f>
        <v>und</v>
      </c>
      <c r="AN64" s="136">
        <v>1</v>
      </c>
      <c r="AO64" s="136">
        <v>1</v>
      </c>
      <c r="AP64" s="136">
        <v>1</v>
      </c>
      <c r="AQ64" s="136">
        <v>1</v>
      </c>
      <c r="AR64" s="136">
        <v>1</v>
      </c>
      <c r="AS64" s="136">
        <v>1</v>
      </c>
      <c r="AT64" s="136">
        <v>1</v>
      </c>
      <c r="AU64" s="136">
        <v>1</v>
      </c>
      <c r="AV64" s="136">
        <v>1</v>
      </c>
      <c r="CQ64" s="137"/>
      <c r="CR64" s="137"/>
      <c r="CS64" s="137"/>
      <c r="CT64" s="137"/>
      <c r="CU64" s="137"/>
      <c r="CV64" s="137"/>
      <c r="CW64" s="137"/>
      <c r="CX64" s="137"/>
      <c r="CY64" s="137"/>
      <c r="CZ64" s="137"/>
      <c r="DA64" s="137"/>
      <c r="DB64" s="137"/>
      <c r="DC64" s="137"/>
      <c r="DD64" s="137"/>
      <c r="DE64" s="137"/>
      <c r="DF64" s="137"/>
      <c r="DG64" s="137"/>
      <c r="DH64" s="137"/>
      <c r="DI64" s="137"/>
      <c r="DJ64" s="137"/>
      <c r="DK64" s="137"/>
      <c r="DL64" s="137"/>
      <c r="DM64" s="137"/>
      <c r="DN64" s="137"/>
      <c r="DO64" s="137"/>
      <c r="DP64" s="137"/>
      <c r="DQ64" s="137"/>
      <c r="DR64" s="137"/>
      <c r="DS64" s="137"/>
      <c r="DT64" s="137"/>
    </row>
    <row r="65" spans="1:127" s="136" customFormat="1" x14ac:dyDescent="0.2">
      <c r="A65" s="177">
        <v>14001</v>
      </c>
      <c r="B65" s="136" t="str">
        <f>VLOOKUP(A65,Suministros!$A:$B,2,0)</f>
        <v>Cable de Acero Grado Siemens Martin, de 10 mm Ø, 7 hilos</v>
      </c>
      <c r="C65" s="134" t="str">
        <f>""&amp;VLOOKUP(A65,Suministros!$A:$C,3,0)</f>
        <v>m</v>
      </c>
      <c r="AN65" s="136">
        <v>10</v>
      </c>
      <c r="AO65" s="136">
        <v>10</v>
      </c>
      <c r="AP65" s="136">
        <v>10</v>
      </c>
      <c r="AQ65" s="136">
        <v>10</v>
      </c>
      <c r="AR65" s="136">
        <v>13</v>
      </c>
      <c r="AS65" s="136">
        <v>9</v>
      </c>
      <c r="AT65" s="136">
        <v>9</v>
      </c>
      <c r="AU65" s="136">
        <v>12</v>
      </c>
      <c r="AV65" s="136">
        <v>14</v>
      </c>
      <c r="CQ65" s="137"/>
      <c r="CR65" s="137"/>
      <c r="CS65" s="137"/>
      <c r="CT65" s="137"/>
      <c r="CU65" s="137"/>
      <c r="CV65" s="137"/>
      <c r="CW65" s="137"/>
      <c r="CX65" s="137"/>
      <c r="CY65" s="137"/>
      <c r="CZ65" s="137"/>
      <c r="DA65" s="137"/>
      <c r="DB65" s="137"/>
      <c r="DC65" s="137"/>
      <c r="DD65" s="137"/>
      <c r="DE65" s="137"/>
      <c r="DF65" s="137"/>
      <c r="DG65" s="137"/>
      <c r="DH65" s="137"/>
      <c r="DI65" s="137"/>
      <c r="DJ65" s="137"/>
      <c r="DK65" s="137"/>
      <c r="DL65" s="137"/>
      <c r="DM65" s="137"/>
      <c r="DN65" s="137"/>
      <c r="DO65" s="137"/>
      <c r="DP65" s="137"/>
      <c r="DQ65" s="137"/>
      <c r="DR65" s="137"/>
      <c r="DS65" s="137"/>
      <c r="DT65" s="137"/>
    </row>
    <row r="66" spans="1:127" s="136" customFormat="1" x14ac:dyDescent="0.2">
      <c r="A66" s="177">
        <v>14006</v>
      </c>
      <c r="B66" s="136" t="str">
        <f>VLOOKUP(A66,Suministros!$A:$B,2,0)</f>
        <v>Mordaza Preformada de A°G° para Cable de 10 mm Ø</v>
      </c>
      <c r="C66" s="134" t="str">
        <f>""&amp;VLOOKUP(A66,Suministros!$A:$C,3,0)</f>
        <v>und</v>
      </c>
      <c r="AN66" s="136">
        <v>2</v>
      </c>
      <c r="AO66" s="136">
        <v>2</v>
      </c>
      <c r="AP66" s="136">
        <v>2</v>
      </c>
      <c r="AQ66" s="136">
        <v>2</v>
      </c>
      <c r="AR66" s="136">
        <v>2</v>
      </c>
      <c r="AS66" s="136">
        <v>2</v>
      </c>
      <c r="AT66" s="136">
        <v>2</v>
      </c>
      <c r="AU66" s="136">
        <v>2</v>
      </c>
      <c r="AV66" s="136">
        <v>2</v>
      </c>
      <c r="CQ66" s="137"/>
      <c r="CR66" s="137"/>
      <c r="CS66" s="137"/>
      <c r="CT66" s="137"/>
      <c r="CU66" s="137"/>
      <c r="CV66" s="137"/>
      <c r="CW66" s="137"/>
      <c r="CX66" s="137"/>
      <c r="CY66" s="137"/>
      <c r="CZ66" s="137"/>
      <c r="DA66" s="137"/>
      <c r="DB66" s="137"/>
      <c r="DC66" s="137"/>
      <c r="DD66" s="137"/>
      <c r="DE66" s="137"/>
      <c r="DF66" s="137"/>
      <c r="DG66" s="137"/>
      <c r="DH66" s="137"/>
      <c r="DI66" s="137"/>
      <c r="DJ66" s="137"/>
      <c r="DK66" s="137"/>
      <c r="DL66" s="137"/>
      <c r="DM66" s="137"/>
      <c r="DN66" s="137"/>
      <c r="DO66" s="137"/>
      <c r="DP66" s="137"/>
      <c r="DQ66" s="137"/>
      <c r="DR66" s="137"/>
      <c r="DS66" s="137"/>
      <c r="DT66" s="137"/>
      <c r="DU66" s="137"/>
      <c r="DV66" s="137"/>
      <c r="DW66" s="137"/>
    </row>
    <row r="67" spans="1:127" s="136" customFormat="1" x14ac:dyDescent="0.2">
      <c r="A67" s="180">
        <v>13036</v>
      </c>
      <c r="B67" s="136" t="str">
        <f>VLOOKUP(A67,Suministros!$A:$B,2,0)</f>
        <v>Arandela Cuadrada Curva de A° G°, 57 x 57 x 5 mm, Agujero de 18 mm Ø</v>
      </c>
      <c r="C67" s="134" t="str">
        <f>""&amp;VLOOKUP(A67,Suministros!$A:$C,3,0)</f>
        <v>und</v>
      </c>
      <c r="AH67" s="136">
        <v>1</v>
      </c>
      <c r="AN67" s="136">
        <v>2</v>
      </c>
      <c r="AO67" s="136">
        <v>2</v>
      </c>
      <c r="AP67" s="136">
        <v>2</v>
      </c>
      <c r="AQ67" s="136">
        <v>2</v>
      </c>
      <c r="AR67" s="136">
        <v>2</v>
      </c>
      <c r="AS67" s="136">
        <v>2</v>
      </c>
      <c r="AT67" s="136">
        <v>2</v>
      </c>
      <c r="AU67" s="136">
        <v>2</v>
      </c>
      <c r="AV67" s="136">
        <v>2</v>
      </c>
      <c r="CQ67" s="137"/>
      <c r="CR67" s="137"/>
      <c r="CS67" s="137"/>
      <c r="CT67" s="137"/>
      <c r="CU67" s="137"/>
      <c r="CV67" s="137"/>
      <c r="CW67" s="137"/>
      <c r="CX67" s="137"/>
      <c r="CY67" s="137"/>
      <c r="CZ67" s="137"/>
      <c r="DA67" s="137"/>
      <c r="DB67" s="137"/>
      <c r="DC67" s="137"/>
      <c r="DD67" s="137"/>
      <c r="DE67" s="137"/>
      <c r="DF67" s="137"/>
      <c r="DG67" s="137"/>
      <c r="DH67" s="137"/>
      <c r="DI67" s="137"/>
      <c r="DJ67" s="137"/>
      <c r="DK67" s="137"/>
      <c r="DL67" s="137"/>
      <c r="DM67" s="137"/>
      <c r="DN67" s="137"/>
      <c r="DO67" s="137"/>
      <c r="DP67" s="137"/>
      <c r="DQ67" s="137"/>
      <c r="DR67" s="137"/>
      <c r="DS67" s="137"/>
      <c r="DT67" s="137"/>
    </row>
    <row r="68" spans="1:127" s="136" customFormat="1" x14ac:dyDescent="0.2">
      <c r="A68" s="177">
        <v>28002</v>
      </c>
      <c r="B68" s="136" t="str">
        <f>VLOOKUP(A68,Suministros!$A:$B,2,0)</f>
        <v>Soporte de Contrapunta de 51 mm ø x 1000 mm de longitud, con Abrazadera partida en un extremo y Grapa de Ajuste para Cable en el otro</v>
      </c>
      <c r="C68" s="134" t="str">
        <f>""&amp;VLOOKUP(A68,Suministros!$A:$C,3,0)</f>
        <v>und</v>
      </c>
      <c r="AS68" s="136">
        <v>1</v>
      </c>
      <c r="AT68" s="136">
        <v>1</v>
      </c>
      <c r="AU68" s="136">
        <v>1</v>
      </c>
      <c r="CQ68" s="137"/>
      <c r="CR68" s="137"/>
      <c r="CS68" s="137"/>
      <c r="CT68" s="137"/>
      <c r="CU68" s="137"/>
      <c r="CV68" s="137"/>
      <c r="CW68" s="137"/>
      <c r="CX68" s="137"/>
      <c r="CY68" s="137"/>
      <c r="CZ68" s="137"/>
      <c r="DA68" s="137"/>
      <c r="DB68" s="137"/>
      <c r="DC68" s="137"/>
      <c r="DD68" s="137"/>
      <c r="DE68" s="137"/>
      <c r="DF68" s="137"/>
      <c r="DG68" s="137"/>
      <c r="DH68" s="137"/>
      <c r="DI68" s="137"/>
      <c r="DJ68" s="137"/>
      <c r="DK68" s="137"/>
      <c r="DL68" s="137"/>
      <c r="DM68" s="137"/>
      <c r="DN68" s="137"/>
      <c r="DO68" s="137"/>
      <c r="DP68" s="137"/>
      <c r="DQ68" s="137"/>
      <c r="DR68" s="137"/>
      <c r="DS68" s="137"/>
      <c r="DT68" s="137"/>
    </row>
    <row r="69" spans="1:127" s="136" customFormat="1" x14ac:dyDescent="0.2">
      <c r="A69" s="180">
        <v>28001</v>
      </c>
      <c r="B69" s="136" t="str">
        <f>VLOOKUP(A69,Suministros!$A:$B,2,0)</f>
        <v>Grapa Paralela de AºGº de 152 mm de longitud, provista de tres pernos</v>
      </c>
      <c r="C69" s="134" t="str">
        <f>""&amp;VLOOKUP(A69,Suministros!$A:$C,3,0)</f>
        <v>und</v>
      </c>
      <c r="AN69" s="136">
        <v>2</v>
      </c>
      <c r="AO69" s="136">
        <v>2</v>
      </c>
      <c r="AP69" s="136">
        <v>2</v>
      </c>
      <c r="AQ69" s="136">
        <v>2</v>
      </c>
      <c r="AR69" s="136">
        <v>2</v>
      </c>
      <c r="AS69" s="136">
        <v>2</v>
      </c>
      <c r="AT69" s="136">
        <v>2</v>
      </c>
      <c r="AU69" s="136">
        <v>2</v>
      </c>
      <c r="AV69" s="136">
        <v>2</v>
      </c>
      <c r="CQ69" s="137"/>
      <c r="CR69" s="137"/>
      <c r="CS69" s="137"/>
      <c r="CT69" s="137"/>
      <c r="CU69" s="137"/>
      <c r="CV69" s="137"/>
      <c r="CW69" s="137"/>
      <c r="CX69" s="137"/>
      <c r="CY69" s="137"/>
      <c r="CZ69" s="137"/>
      <c r="DA69" s="137"/>
      <c r="DB69" s="137"/>
      <c r="DC69" s="137"/>
      <c r="DD69" s="137"/>
      <c r="DE69" s="137"/>
      <c r="DF69" s="137"/>
      <c r="DG69" s="137"/>
      <c r="DH69" s="137"/>
      <c r="DI69" s="137"/>
      <c r="DJ69" s="137"/>
      <c r="DK69" s="137"/>
      <c r="DL69" s="137"/>
      <c r="DM69" s="137"/>
      <c r="DN69" s="137"/>
      <c r="DO69" s="137"/>
      <c r="DP69" s="137"/>
      <c r="DQ69" s="137"/>
      <c r="DR69" s="137"/>
      <c r="DS69" s="137"/>
      <c r="DT69" s="137"/>
    </row>
    <row r="70" spans="1:127" s="136" customFormat="1" x14ac:dyDescent="0.2">
      <c r="A70" s="177">
        <v>14002</v>
      </c>
      <c r="B70" s="136" t="str">
        <f>VLOOKUP(A70,Suministros!$A:$B,2,0)</f>
        <v>Perno Angular con Ojal Guardacabo de A°G°, 16 mm Ø x 203 mm, provisto de Tuerca y Contratuerca</v>
      </c>
      <c r="C70" s="134" t="str">
        <f>""&amp;VLOOKUP(A70,Suministros!$A:$C,3,0)</f>
        <v>und</v>
      </c>
      <c r="AN70" s="136">
        <v>1</v>
      </c>
      <c r="AO70" s="136">
        <v>1</v>
      </c>
      <c r="AP70" s="136">
        <v>1</v>
      </c>
      <c r="AQ70" s="136">
        <v>1</v>
      </c>
      <c r="AS70" s="136">
        <v>1</v>
      </c>
      <c r="AT70" s="136">
        <v>1</v>
      </c>
      <c r="CQ70" s="137"/>
      <c r="CR70" s="137"/>
      <c r="CS70" s="137"/>
      <c r="CT70" s="137"/>
      <c r="CU70" s="137"/>
      <c r="CV70" s="137"/>
      <c r="CW70" s="137"/>
      <c r="CX70" s="137"/>
      <c r="CY70" s="137"/>
      <c r="CZ70" s="137"/>
      <c r="DA70" s="137"/>
      <c r="DB70" s="137"/>
      <c r="DC70" s="137"/>
      <c r="DD70" s="137"/>
      <c r="DE70" s="137"/>
      <c r="DF70" s="137"/>
      <c r="DG70" s="137"/>
      <c r="DH70" s="137"/>
      <c r="DI70" s="137"/>
      <c r="DJ70" s="137"/>
      <c r="DK70" s="137"/>
      <c r="DL70" s="137"/>
      <c r="DM70" s="137"/>
      <c r="DN70" s="137"/>
      <c r="DO70" s="137"/>
      <c r="DP70" s="137"/>
      <c r="DQ70" s="137"/>
      <c r="DR70" s="137"/>
      <c r="DS70" s="137"/>
      <c r="DT70" s="137"/>
    </row>
    <row r="71" spans="1:127" s="136" customFormat="1" x14ac:dyDescent="0.2">
      <c r="A71" s="177">
        <v>14004</v>
      </c>
      <c r="B71" s="136" t="str">
        <f>VLOOKUP(A71,Suministros!$A:$B,2,0)</f>
        <v>Perno Angular con Ojal Guardacabo de A°G°, 16 mm Ø x 305 mm, provisto de Tuerca y Contratuerca</v>
      </c>
      <c r="C71" s="134" t="str">
        <f>""&amp;VLOOKUP(A71,Suministros!$A:$C,3,0)</f>
        <v>und</v>
      </c>
      <c r="AR71" s="136">
        <v>1</v>
      </c>
      <c r="AU71" s="136">
        <v>1</v>
      </c>
      <c r="AV71" s="136">
        <v>1</v>
      </c>
      <c r="CQ71" s="137"/>
      <c r="CR71" s="137"/>
      <c r="CS71" s="137"/>
      <c r="CT71" s="137"/>
      <c r="CU71" s="137"/>
      <c r="CV71" s="137"/>
      <c r="CW71" s="137"/>
      <c r="CX71" s="137"/>
      <c r="CY71" s="137"/>
      <c r="CZ71" s="137"/>
      <c r="DA71" s="137"/>
      <c r="DB71" s="137"/>
      <c r="DC71" s="137"/>
      <c r="DD71" s="137"/>
      <c r="DE71" s="137"/>
      <c r="DF71" s="137"/>
      <c r="DG71" s="137"/>
      <c r="DH71" s="137"/>
      <c r="DI71" s="137"/>
      <c r="DJ71" s="137"/>
      <c r="DK71" s="137"/>
      <c r="DL71" s="137"/>
      <c r="DM71" s="137"/>
      <c r="DN71" s="137"/>
      <c r="DO71" s="137"/>
      <c r="DP71" s="137"/>
      <c r="DQ71" s="137"/>
      <c r="DR71" s="137"/>
      <c r="DS71" s="137"/>
      <c r="DT71" s="137"/>
    </row>
    <row r="72" spans="1:127" s="136" customFormat="1" x14ac:dyDescent="0.2">
      <c r="A72" s="177">
        <v>14005</v>
      </c>
      <c r="B72" s="136" t="str">
        <f>VLOOKUP(A72,Suministros!$A:$B,2,0)</f>
        <v>Varilla de Anclaje de A°G° de 16 mm Ø x 2,40 m, provisto de Ojal Guardacabo en un extremo; Tuerca y Contratuerca en el otro</v>
      </c>
      <c r="C72" s="134" t="str">
        <f>""&amp;VLOOKUP(A72,Suministros!$A:$C,3,0)</f>
        <v>und</v>
      </c>
      <c r="AN72" s="136">
        <v>1</v>
      </c>
      <c r="AO72" s="136">
        <v>1</v>
      </c>
      <c r="AP72" s="136">
        <v>1</v>
      </c>
      <c r="AQ72" s="136">
        <v>1</v>
      </c>
      <c r="AR72" s="136">
        <v>1</v>
      </c>
      <c r="AS72" s="136">
        <v>1</v>
      </c>
      <c r="AT72" s="136">
        <v>1</v>
      </c>
      <c r="AU72" s="136">
        <v>1</v>
      </c>
      <c r="AV72" s="136">
        <v>1</v>
      </c>
      <c r="CQ72" s="137"/>
      <c r="CR72" s="137"/>
      <c r="CS72" s="137"/>
      <c r="CT72" s="137"/>
      <c r="CU72" s="137"/>
      <c r="CV72" s="137"/>
      <c r="CW72" s="137"/>
      <c r="CX72" s="137"/>
      <c r="CY72" s="137"/>
      <c r="CZ72" s="137"/>
      <c r="DA72" s="137"/>
      <c r="DB72" s="137"/>
      <c r="DC72" s="137"/>
      <c r="DD72" s="137"/>
      <c r="DE72" s="137"/>
      <c r="DF72" s="137"/>
      <c r="DG72" s="137"/>
      <c r="DH72" s="137"/>
      <c r="DI72" s="137"/>
      <c r="DJ72" s="137"/>
      <c r="DK72" s="137"/>
      <c r="DL72" s="137"/>
      <c r="DM72" s="137"/>
      <c r="DN72" s="137"/>
      <c r="DO72" s="137"/>
      <c r="DP72" s="137"/>
      <c r="DQ72" s="137"/>
      <c r="DR72" s="137"/>
      <c r="DS72" s="137"/>
      <c r="DT72" s="137"/>
    </row>
    <row r="73" spans="1:127" s="136" customFormat="1" x14ac:dyDescent="0.2">
      <c r="A73" s="177">
        <v>29001</v>
      </c>
      <c r="B73" s="136" t="str">
        <f>VLOOKUP(A73,Suministros!$A:$B,2,0)</f>
        <v>Conector bimetálico para Al 25 mm2 y Cobre de 16 mm2, tipo cuña</v>
      </c>
      <c r="C73" s="134" t="str">
        <f>""&amp;VLOOKUP(A73,Suministros!$A:$C,3,0)</f>
        <v>und</v>
      </c>
      <c r="AN73" s="136">
        <v>1</v>
      </c>
      <c r="AO73" s="136">
        <v>1</v>
      </c>
      <c r="AP73" s="136">
        <v>1</v>
      </c>
      <c r="AQ73" s="136">
        <v>1</v>
      </c>
      <c r="AR73" s="136">
        <v>1</v>
      </c>
      <c r="AS73" s="136">
        <v>1</v>
      </c>
      <c r="AT73" s="136">
        <v>1</v>
      </c>
      <c r="AU73" s="136">
        <v>1</v>
      </c>
      <c r="AV73" s="136">
        <v>1</v>
      </c>
      <c r="CQ73" s="137"/>
      <c r="CR73" s="137"/>
      <c r="CS73" s="137"/>
      <c r="CT73" s="137"/>
      <c r="CU73" s="137"/>
      <c r="CV73" s="137"/>
      <c r="CW73" s="137"/>
      <c r="CX73" s="137"/>
      <c r="CY73" s="137"/>
      <c r="CZ73" s="137"/>
      <c r="DA73" s="137"/>
      <c r="DB73" s="137"/>
      <c r="DC73" s="137"/>
      <c r="DD73" s="137"/>
      <c r="DE73" s="137"/>
      <c r="DF73" s="137"/>
      <c r="DG73" s="137"/>
      <c r="DH73" s="137"/>
      <c r="DI73" s="137"/>
      <c r="DJ73" s="137"/>
      <c r="DK73" s="137"/>
      <c r="DL73" s="137"/>
      <c r="DM73" s="137"/>
      <c r="DN73" s="137"/>
      <c r="DO73" s="137"/>
      <c r="DP73" s="137"/>
      <c r="DQ73" s="137"/>
      <c r="DR73" s="137"/>
      <c r="DS73" s="137"/>
      <c r="DT73" s="137"/>
    </row>
    <row r="74" spans="1:127" s="136" customFormat="1" x14ac:dyDescent="0.2">
      <c r="A74" s="176" t="s">
        <v>442</v>
      </c>
      <c r="B74" s="143" t="str">
        <f>VLOOKUP(A74,Suministros!$A:$B,2,0)</f>
        <v>MATERIAL PARA PUESTA A TIERRA</v>
      </c>
      <c r="C74" s="134" t="str">
        <f>""&amp;VLOOKUP(A74,Suministros!$A:$C,3,0)</f>
        <v/>
      </c>
      <c r="CQ74" s="137"/>
      <c r="CR74" s="137"/>
      <c r="CS74" s="137"/>
      <c r="CT74" s="137"/>
      <c r="CU74" s="137"/>
      <c r="CV74" s="137"/>
      <c r="CW74" s="137"/>
      <c r="CX74" s="137"/>
      <c r="CY74" s="137"/>
      <c r="CZ74" s="137"/>
      <c r="DA74" s="137"/>
      <c r="DB74" s="137"/>
      <c r="DC74" s="137"/>
      <c r="DD74" s="137"/>
      <c r="DE74" s="137"/>
      <c r="DF74" s="137"/>
      <c r="DG74" s="137"/>
      <c r="DH74" s="137"/>
      <c r="DI74" s="137"/>
      <c r="DJ74" s="137"/>
      <c r="DK74" s="137"/>
      <c r="DL74" s="137"/>
      <c r="DM74" s="137"/>
      <c r="DN74" s="137"/>
      <c r="DO74" s="137"/>
      <c r="DP74" s="137"/>
      <c r="DQ74" s="137"/>
      <c r="DR74" s="137"/>
      <c r="DS74" s="137"/>
      <c r="DT74" s="137"/>
    </row>
    <row r="75" spans="1:127" s="136" customFormat="1" x14ac:dyDescent="0.2">
      <c r="A75" s="177">
        <v>29001</v>
      </c>
      <c r="B75" s="136" t="str">
        <f>VLOOKUP(A75,Suministros!$A:$B,2,0)</f>
        <v>Conector bimetálico para Al 25 mm2 y Cobre de 16 mm2, tipo cuña</v>
      </c>
      <c r="C75" s="134" t="str">
        <f>""&amp;VLOOKUP(A75,Suministros!$A:$C,3,0)</f>
        <v>und</v>
      </c>
      <c r="AW75" s="136">
        <v>1</v>
      </c>
      <c r="AX75" s="136">
        <v>1</v>
      </c>
      <c r="AY75" s="136">
        <v>1</v>
      </c>
      <c r="AZ75" s="136">
        <v>1</v>
      </c>
      <c r="BA75" s="136">
        <v>1</v>
      </c>
      <c r="BB75" s="136">
        <v>1</v>
      </c>
      <c r="BC75" s="136">
        <v>1</v>
      </c>
      <c r="CQ75" s="137"/>
      <c r="CR75" s="137"/>
      <c r="CS75" s="137"/>
      <c r="CT75" s="137"/>
      <c r="CU75" s="137"/>
      <c r="CV75" s="137"/>
      <c r="CW75" s="137"/>
      <c r="CX75" s="137"/>
      <c r="CY75" s="137"/>
      <c r="CZ75" s="137"/>
      <c r="DA75" s="137"/>
      <c r="DB75" s="137"/>
      <c r="DC75" s="137"/>
      <c r="DD75" s="137"/>
      <c r="DE75" s="137"/>
      <c r="DF75" s="137"/>
      <c r="DG75" s="137"/>
      <c r="DH75" s="137"/>
      <c r="DI75" s="137"/>
      <c r="DJ75" s="137"/>
      <c r="DK75" s="137"/>
      <c r="DL75" s="137"/>
      <c r="DM75" s="137"/>
      <c r="DN75" s="137"/>
      <c r="DO75" s="137"/>
      <c r="DP75" s="137"/>
      <c r="DQ75" s="137"/>
      <c r="DR75" s="137"/>
      <c r="DS75" s="137"/>
      <c r="DT75" s="137"/>
    </row>
    <row r="76" spans="1:127" s="136" customFormat="1" x14ac:dyDescent="0.2">
      <c r="A76" s="177">
        <v>29002</v>
      </c>
      <c r="B76" s="136" t="str">
        <f>VLOOKUP(A76,Suministros!$A:$B,2,0)</f>
        <v>Conector bimetálico para Al 25 mm2 y Cobre de 25 mm2, tipo cuña</v>
      </c>
      <c r="C76" s="134" t="str">
        <f>""&amp;VLOOKUP(A76,Suministros!$A:$C,3,0)</f>
        <v>und</v>
      </c>
      <c r="CQ76" s="137"/>
      <c r="CR76" s="137"/>
      <c r="CS76" s="137"/>
      <c r="CT76" s="137"/>
      <c r="CU76" s="137"/>
      <c r="CV76" s="137"/>
      <c r="CW76" s="137"/>
      <c r="CX76" s="137"/>
      <c r="CY76" s="137"/>
      <c r="CZ76" s="137"/>
      <c r="DA76" s="137"/>
      <c r="DB76" s="137"/>
      <c r="DC76" s="137"/>
      <c r="DD76" s="137"/>
      <c r="DE76" s="137"/>
      <c r="DF76" s="137"/>
      <c r="DG76" s="137"/>
      <c r="DH76" s="137"/>
      <c r="DI76" s="137"/>
      <c r="DJ76" s="137"/>
      <c r="DK76" s="137"/>
      <c r="DL76" s="137"/>
      <c r="DM76" s="137"/>
      <c r="DN76" s="137"/>
      <c r="DO76" s="137"/>
      <c r="DP76" s="137"/>
      <c r="DQ76" s="137"/>
      <c r="DR76" s="137"/>
      <c r="DS76" s="137"/>
      <c r="DT76" s="137"/>
    </row>
    <row r="77" spans="1:127" s="136" customFormat="1" x14ac:dyDescent="0.2">
      <c r="A77" s="176" t="s">
        <v>442</v>
      </c>
      <c r="B77" s="143" t="str">
        <f>VLOOKUP(A77,Suministros!$A:$B,2,0)</f>
        <v>MATERIAL PARA PUESTA A TIERRA</v>
      </c>
      <c r="C77" s="134" t="str">
        <f>""&amp;VLOOKUP(A77,Suministros!$A:$C,3,0)</f>
        <v/>
      </c>
      <c r="CQ77" s="137"/>
      <c r="CR77" s="137"/>
      <c r="CS77" s="137"/>
      <c r="CT77" s="137"/>
      <c r="CU77" s="137"/>
      <c r="CV77" s="137"/>
      <c r="CW77" s="137"/>
      <c r="CX77" s="137"/>
      <c r="CY77" s="137"/>
      <c r="CZ77" s="137"/>
      <c r="DA77" s="137"/>
      <c r="DB77" s="137"/>
      <c r="DC77" s="137"/>
      <c r="DD77" s="137"/>
      <c r="DE77" s="137"/>
      <c r="DF77" s="137"/>
      <c r="DG77" s="137"/>
      <c r="DH77" s="137"/>
      <c r="DI77" s="137"/>
      <c r="DJ77" s="137"/>
      <c r="DK77" s="137"/>
      <c r="DL77" s="137"/>
      <c r="DM77" s="137"/>
      <c r="DN77" s="137"/>
      <c r="DO77" s="137"/>
      <c r="DP77" s="137"/>
      <c r="DQ77" s="137"/>
      <c r="DR77" s="137"/>
      <c r="DS77" s="137"/>
      <c r="DT77" s="137"/>
    </row>
    <row r="78" spans="1:127" s="136" customFormat="1" x14ac:dyDescent="0.2">
      <c r="A78" s="177">
        <v>15006</v>
      </c>
      <c r="B78" s="136" t="str">
        <f>VLOOKUP(A78,Suministros!$A:$B,2,0)</f>
        <v>Conector Doble Via Bimetálico para Cable de Acero de 10 mm ø y Cobre de 16 mm²</v>
      </c>
      <c r="C78" s="134" t="str">
        <f>""&amp;VLOOKUP(A78,Suministros!$A:$C,3,0)</f>
        <v>und</v>
      </c>
      <c r="AN78" s="136">
        <v>1</v>
      </c>
      <c r="AO78" s="136">
        <v>1</v>
      </c>
      <c r="AP78" s="136">
        <v>1</v>
      </c>
      <c r="AQ78" s="136">
        <v>1</v>
      </c>
      <c r="AR78" s="136">
        <v>1</v>
      </c>
      <c r="AS78" s="136">
        <v>1</v>
      </c>
      <c r="AT78" s="136">
        <v>1</v>
      </c>
      <c r="AU78" s="136">
        <v>1</v>
      </c>
      <c r="AV78" s="136">
        <v>1</v>
      </c>
      <c r="CQ78" s="137"/>
      <c r="CR78" s="137"/>
      <c r="CS78" s="137"/>
      <c r="CT78" s="137"/>
      <c r="CU78" s="137"/>
      <c r="CV78" s="137"/>
      <c r="CW78" s="137"/>
      <c r="CX78" s="137"/>
      <c r="CY78" s="137"/>
      <c r="CZ78" s="137"/>
      <c r="DA78" s="137"/>
      <c r="DB78" s="137"/>
      <c r="DC78" s="137"/>
      <c r="DD78" s="137"/>
      <c r="DE78" s="137"/>
      <c r="DF78" s="137"/>
      <c r="DG78" s="137"/>
      <c r="DH78" s="137"/>
      <c r="DI78" s="137"/>
      <c r="DJ78" s="137"/>
      <c r="DK78" s="137"/>
      <c r="DL78" s="137"/>
      <c r="DM78" s="137"/>
      <c r="DN78" s="137"/>
      <c r="DO78" s="137"/>
      <c r="DP78" s="137"/>
      <c r="DQ78" s="137"/>
      <c r="DR78" s="137"/>
      <c r="DS78" s="137"/>
      <c r="DT78" s="137"/>
    </row>
    <row r="79" spans="1:127" s="136" customFormat="1" x14ac:dyDescent="0.2">
      <c r="A79" s="180">
        <v>11001</v>
      </c>
      <c r="B79" s="136" t="str">
        <f>VLOOKUP(A79,Suministros!$A:$B,2,0)</f>
        <v>Conductor de Cobre Recocido, Cableado, de 16 mm², para Puesta a Tierra</v>
      </c>
      <c r="C79" s="134" t="str">
        <f>""&amp;VLOOKUP(A79,Suministros!$A:$C,3,0)</f>
        <v>m</v>
      </c>
      <c r="AN79" s="136">
        <v>1</v>
      </c>
      <c r="AO79" s="136">
        <v>1</v>
      </c>
      <c r="AP79" s="136">
        <v>1</v>
      </c>
      <c r="AQ79" s="136">
        <v>1</v>
      </c>
      <c r="AR79" s="136">
        <v>1</v>
      </c>
      <c r="AS79" s="136">
        <v>1</v>
      </c>
      <c r="AT79" s="136">
        <v>1</v>
      </c>
      <c r="AU79" s="136">
        <v>1</v>
      </c>
      <c r="AV79" s="136">
        <v>1</v>
      </c>
      <c r="AW79" s="136">
        <v>10</v>
      </c>
      <c r="AX79" s="136">
        <v>10</v>
      </c>
      <c r="AY79" s="136">
        <v>10</v>
      </c>
      <c r="AZ79" s="136">
        <v>14</v>
      </c>
      <c r="BA79" s="136">
        <v>10</v>
      </c>
      <c r="BB79" s="136">
        <v>10</v>
      </c>
      <c r="BC79" s="136">
        <v>10</v>
      </c>
      <c r="CQ79" s="137"/>
      <c r="CR79" s="137"/>
      <c r="CS79" s="137"/>
      <c r="CT79" s="137"/>
      <c r="CU79" s="137"/>
      <c r="CV79" s="137"/>
      <c r="CW79" s="137"/>
      <c r="CX79" s="137"/>
      <c r="CY79" s="137"/>
      <c r="CZ79" s="137"/>
      <c r="DA79" s="137"/>
      <c r="DB79" s="137"/>
      <c r="DC79" s="137"/>
      <c r="DD79" s="137"/>
      <c r="DE79" s="137"/>
      <c r="DF79" s="137"/>
      <c r="DG79" s="137"/>
      <c r="DH79" s="137"/>
      <c r="DI79" s="137"/>
      <c r="DJ79" s="137"/>
      <c r="DK79" s="137"/>
      <c r="DL79" s="137"/>
      <c r="DM79" s="137"/>
      <c r="DN79" s="137"/>
      <c r="DO79" s="137"/>
      <c r="DP79" s="137"/>
      <c r="DQ79" s="137"/>
      <c r="DR79" s="137"/>
      <c r="DS79" s="137"/>
      <c r="DT79" s="137"/>
    </row>
    <row r="80" spans="1:127" s="136" customFormat="1" x14ac:dyDescent="0.2">
      <c r="A80" s="177">
        <v>15002</v>
      </c>
      <c r="B80" s="136" t="str">
        <f>VLOOKUP(A80,Suministros!$A:$B,2,0)</f>
        <v>Conector de Bronce para Electrodo de 16 mm ø y Conductor de Cobre de 16 mm²</v>
      </c>
      <c r="C80" s="134" t="str">
        <f>""&amp;VLOOKUP(A80,Suministros!$A:$C,3,0)</f>
        <v>und</v>
      </c>
      <c r="AW80" s="136">
        <v>1</v>
      </c>
      <c r="AX80" s="136">
        <v>1</v>
      </c>
      <c r="AY80" s="136">
        <v>1</v>
      </c>
      <c r="AZ80" s="136">
        <v>1</v>
      </c>
      <c r="BA80" s="136">
        <v>1</v>
      </c>
      <c r="BB80" s="136">
        <v>1</v>
      </c>
      <c r="BC80" s="136">
        <v>1</v>
      </c>
      <c r="CQ80" s="137"/>
      <c r="CR80" s="137"/>
      <c r="CS80" s="137"/>
      <c r="CT80" s="137"/>
      <c r="CU80" s="137"/>
      <c r="CV80" s="137"/>
      <c r="CW80" s="137"/>
      <c r="CX80" s="137"/>
      <c r="CY80" s="137"/>
      <c r="CZ80" s="137"/>
      <c r="DA80" s="137"/>
      <c r="DB80" s="137"/>
      <c r="DC80" s="137"/>
      <c r="DD80" s="137"/>
      <c r="DE80" s="137"/>
      <c r="DF80" s="137"/>
      <c r="DG80" s="137"/>
      <c r="DH80" s="137"/>
      <c r="DI80" s="137"/>
      <c r="DJ80" s="137"/>
      <c r="DK80" s="137"/>
      <c r="DL80" s="137"/>
      <c r="DM80" s="137"/>
      <c r="DN80" s="137"/>
      <c r="DO80" s="137"/>
      <c r="DP80" s="137"/>
      <c r="DQ80" s="137"/>
      <c r="DR80" s="137"/>
      <c r="DS80" s="137"/>
      <c r="DT80" s="137"/>
    </row>
    <row r="81" spans="1:124" s="136" customFormat="1" x14ac:dyDescent="0.2">
      <c r="A81" s="180">
        <v>15005</v>
      </c>
      <c r="B81" s="136" t="str">
        <f>VLOOKUP(A81,Suministros!$A:$B,2,0)</f>
        <v>Conector de Cobre tipo Perno Partido para Conductor de 16 mm²</v>
      </c>
      <c r="C81" s="134" t="str">
        <f>""&amp;VLOOKUP(A81,Suministros!$A:$C,3,0)</f>
        <v>und</v>
      </c>
      <c r="CQ81" s="137"/>
      <c r="CR81" s="137"/>
      <c r="CS81" s="137"/>
      <c r="CT81" s="137"/>
      <c r="CU81" s="137"/>
      <c r="CV81" s="137"/>
      <c r="CW81" s="137"/>
      <c r="CX81" s="137"/>
      <c r="CY81" s="137"/>
      <c r="CZ81" s="137"/>
      <c r="DA81" s="137"/>
      <c r="DB81" s="137"/>
      <c r="DC81" s="137"/>
      <c r="DD81" s="137"/>
      <c r="DE81" s="137"/>
      <c r="DF81" s="137"/>
      <c r="DG81" s="137"/>
      <c r="DH81" s="137"/>
      <c r="DI81" s="137"/>
      <c r="DJ81" s="137"/>
      <c r="DK81" s="137"/>
      <c r="DL81" s="137"/>
      <c r="DM81" s="137"/>
      <c r="DN81" s="137"/>
      <c r="DO81" s="137"/>
      <c r="DP81" s="137"/>
      <c r="DQ81" s="137"/>
      <c r="DR81" s="137"/>
      <c r="DS81" s="137"/>
      <c r="DT81" s="137"/>
    </row>
    <row r="82" spans="1:124" s="136" customFormat="1" x14ac:dyDescent="0.2">
      <c r="A82" s="177">
        <v>15001</v>
      </c>
      <c r="B82" s="136" t="str">
        <f>VLOOKUP(A82,Suministros!$A:$B,2,0)</f>
        <v>Electrodo de Acero Recubierto de Cobre de 16 mm Ø x 2,40 m</v>
      </c>
      <c r="C82" s="134" t="str">
        <f>""&amp;VLOOKUP(A82,Suministros!$A:$C,3,0)</f>
        <v>und</v>
      </c>
      <c r="AW82" s="136">
        <v>1</v>
      </c>
      <c r="AX82" s="136">
        <v>1</v>
      </c>
      <c r="AY82" s="136">
        <v>1</v>
      </c>
      <c r="AZ82" s="136">
        <v>1</v>
      </c>
      <c r="BA82" s="136">
        <v>1</v>
      </c>
      <c r="BB82" s="136">
        <v>1</v>
      </c>
      <c r="BC82" s="136">
        <v>1</v>
      </c>
      <c r="CQ82" s="137"/>
      <c r="CR82" s="137"/>
      <c r="CS82" s="137"/>
      <c r="CT82" s="137"/>
      <c r="CU82" s="137"/>
      <c r="CV82" s="137"/>
      <c r="CW82" s="137"/>
      <c r="CX82" s="137"/>
      <c r="CY82" s="137"/>
      <c r="CZ82" s="137"/>
      <c r="DA82" s="137"/>
      <c r="DB82" s="137"/>
      <c r="DC82" s="137"/>
      <c r="DD82" s="137"/>
      <c r="DE82" s="137"/>
      <c r="DF82" s="137"/>
      <c r="DG82" s="137"/>
      <c r="DH82" s="137"/>
      <c r="DI82" s="137"/>
      <c r="DJ82" s="137"/>
      <c r="DK82" s="137"/>
      <c r="DL82" s="137"/>
      <c r="DM82" s="137"/>
      <c r="DN82" s="137"/>
      <c r="DO82" s="137"/>
      <c r="DP82" s="137"/>
      <c r="DQ82" s="137"/>
      <c r="DR82" s="137"/>
      <c r="DS82" s="137"/>
      <c r="DT82" s="137"/>
    </row>
    <row r="83" spans="1:124" s="136" customFormat="1" x14ac:dyDescent="0.2">
      <c r="A83" s="177">
        <v>15010</v>
      </c>
      <c r="B83" s="136" t="str">
        <f>VLOOKUP(A83,Suministros!$A:$B,2,0)</f>
        <v>Grapa en "U" para fijar conductor de PAT a Poste de Madera</v>
      </c>
      <c r="C83" s="134" t="str">
        <f>""&amp;VLOOKUP(A83,Suministros!$A:$C,3,0)</f>
        <v>und</v>
      </c>
      <c r="AW83" s="136">
        <v>70</v>
      </c>
      <c r="BA83" s="136">
        <v>70</v>
      </c>
      <c r="CQ83" s="137"/>
      <c r="CR83" s="137"/>
      <c r="CS83" s="137"/>
      <c r="CT83" s="137"/>
      <c r="CU83" s="137"/>
      <c r="CV83" s="137"/>
      <c r="CW83" s="137"/>
      <c r="CX83" s="137"/>
      <c r="CY83" s="137"/>
      <c r="CZ83" s="137"/>
      <c r="DA83" s="137"/>
      <c r="DB83" s="137"/>
      <c r="DC83" s="137"/>
      <c r="DD83" s="137"/>
      <c r="DE83" s="137"/>
      <c r="DF83" s="137"/>
      <c r="DG83" s="137"/>
      <c r="DH83" s="137"/>
      <c r="DI83" s="137"/>
      <c r="DJ83" s="137"/>
      <c r="DK83" s="137"/>
      <c r="DL83" s="137"/>
      <c r="DM83" s="137"/>
      <c r="DN83" s="137"/>
      <c r="DO83" s="137"/>
      <c r="DP83" s="137"/>
      <c r="DQ83" s="137"/>
      <c r="DR83" s="137"/>
      <c r="DS83" s="137"/>
      <c r="DT83" s="137"/>
    </row>
    <row r="84" spans="1:124" s="136" customFormat="1" x14ac:dyDescent="0.2">
      <c r="A84" s="176" t="s">
        <v>361</v>
      </c>
      <c r="B84" s="143" t="str">
        <f>VLOOKUP(A84,Suministros!$A:$B,2,0)</f>
        <v>CRUCETAS DE MADERA DE PROCEDENCIA NACIONAL</v>
      </c>
      <c r="C84" s="134" t="str">
        <f>""&amp;VLOOKUP(A84,Suministros!$A:$C,3,0)</f>
        <v/>
      </c>
      <c r="CQ84" s="137"/>
      <c r="CR84" s="137"/>
      <c r="CS84" s="137"/>
      <c r="CT84" s="137"/>
      <c r="CU84" s="137"/>
      <c r="CV84" s="137"/>
      <c r="CW84" s="137"/>
      <c r="CX84" s="137"/>
      <c r="CY84" s="137"/>
      <c r="CZ84" s="137"/>
      <c r="DA84" s="137"/>
      <c r="DB84" s="137"/>
      <c r="DC84" s="137"/>
      <c r="DD84" s="137"/>
      <c r="DE84" s="137"/>
      <c r="DF84" s="137"/>
      <c r="DG84" s="137"/>
      <c r="DH84" s="137"/>
      <c r="DI84" s="137"/>
      <c r="DJ84" s="137"/>
      <c r="DK84" s="137"/>
      <c r="DL84" s="137"/>
      <c r="DM84" s="137"/>
      <c r="DN84" s="137"/>
      <c r="DO84" s="137"/>
      <c r="DP84" s="137"/>
      <c r="DQ84" s="137"/>
      <c r="DR84" s="137"/>
      <c r="DS84" s="137"/>
      <c r="DT84" s="137"/>
    </row>
    <row r="85" spans="1:124" s="136" customFormat="1" x14ac:dyDescent="0.2">
      <c r="A85" s="177">
        <v>1011</v>
      </c>
      <c r="B85" s="136" t="str">
        <f>VLOOKUP(A85,Suministros!$A:$B,2,0)</f>
        <v>Listón de madera tratada 50 x 19 mm sección, 2,7 m longitud (incluye clavos de fijación)</v>
      </c>
      <c r="C85" s="134" t="str">
        <f>""&amp;VLOOKUP(A85,Suministros!$A:$C,3,0)</f>
        <v>und</v>
      </c>
      <c r="AW85" s="136">
        <v>1</v>
      </c>
      <c r="BA85" s="136">
        <v>1</v>
      </c>
      <c r="CQ85" s="137"/>
      <c r="CR85" s="137"/>
      <c r="CS85" s="137"/>
      <c r="CT85" s="137"/>
      <c r="CU85" s="137"/>
      <c r="CV85" s="137"/>
      <c r="CW85" s="137"/>
      <c r="CX85" s="137"/>
      <c r="CY85" s="137"/>
      <c r="CZ85" s="137"/>
      <c r="DA85" s="137"/>
      <c r="DB85" s="137"/>
      <c r="DC85" s="137"/>
      <c r="DD85" s="137"/>
      <c r="DE85" s="137"/>
      <c r="DF85" s="137"/>
      <c r="DG85" s="137"/>
      <c r="DH85" s="137"/>
      <c r="DI85" s="137"/>
      <c r="DJ85" s="137"/>
      <c r="DK85" s="137"/>
      <c r="DL85" s="137"/>
      <c r="DM85" s="137"/>
      <c r="DN85" s="137"/>
      <c r="DO85" s="137"/>
      <c r="DP85" s="137"/>
      <c r="DQ85" s="137"/>
      <c r="DR85" s="137"/>
      <c r="DS85" s="137"/>
      <c r="DT85" s="137"/>
    </row>
    <row r="86" spans="1:124" s="136" customFormat="1" x14ac:dyDescent="0.2">
      <c r="A86" s="176" t="s">
        <v>998</v>
      </c>
      <c r="B86" s="143" t="str">
        <f>VLOOKUP(A86,Suministros!$A:$B,2,0)</f>
        <v>CABLES Y CONDUCTORES DE COBRE</v>
      </c>
      <c r="C86" s="134" t="str">
        <f>""&amp;VLOOKUP(A86,Suministros!$A:$C,3,0)</f>
        <v/>
      </c>
      <c r="CQ86" s="137"/>
      <c r="CR86" s="137"/>
      <c r="CS86" s="137"/>
      <c r="CT86" s="137"/>
      <c r="CU86" s="137"/>
      <c r="CV86" s="137"/>
      <c r="CW86" s="137"/>
      <c r="CX86" s="137"/>
      <c r="CY86" s="137"/>
      <c r="CZ86" s="137"/>
      <c r="DA86" s="137"/>
      <c r="DB86" s="137"/>
      <c r="DC86" s="137"/>
      <c r="DD86" s="137"/>
      <c r="DE86" s="137"/>
      <c r="DF86" s="137"/>
      <c r="DG86" s="137"/>
      <c r="DH86" s="137"/>
      <c r="DI86" s="137"/>
      <c r="DJ86" s="137"/>
      <c r="DK86" s="137"/>
      <c r="DL86" s="137"/>
      <c r="DM86" s="137"/>
      <c r="DN86" s="137"/>
      <c r="DO86" s="137"/>
      <c r="DP86" s="137"/>
      <c r="DQ86" s="137"/>
      <c r="DR86" s="137"/>
      <c r="DS86" s="137"/>
      <c r="DT86" s="137"/>
    </row>
    <row r="87" spans="1:124" s="136" customFormat="1" x14ac:dyDescent="0.2">
      <c r="A87" s="177">
        <v>25004</v>
      </c>
      <c r="B87" s="136" t="str">
        <f>VLOOKUP(A87,Suministros!$A:$B,2,0)</f>
        <v>Conductor de Cobre Recocido, tipo N2XY, Bipolar, 2 x 2,5 mm2</v>
      </c>
      <c r="C87" s="134" t="str">
        <f>""&amp;VLOOKUP(A87,Suministros!$A:$C,3,0)</f>
        <v>m</v>
      </c>
      <c r="CQ87" s="137"/>
      <c r="CR87" s="137"/>
      <c r="CS87" s="137"/>
      <c r="CT87" s="137"/>
      <c r="CU87" s="137"/>
      <c r="CV87" s="137"/>
      <c r="CW87" s="137"/>
      <c r="CX87" s="137"/>
      <c r="CY87" s="137"/>
      <c r="CZ87" s="137"/>
      <c r="DA87" s="137"/>
      <c r="DB87" s="137"/>
      <c r="DC87" s="137"/>
      <c r="DD87" s="137"/>
      <c r="DE87" s="137"/>
      <c r="DF87" s="137"/>
      <c r="DG87" s="137"/>
      <c r="DH87" s="137"/>
      <c r="DI87" s="137"/>
      <c r="DJ87" s="137"/>
      <c r="DK87" s="137"/>
      <c r="DL87" s="137"/>
      <c r="DM87" s="137"/>
      <c r="DN87" s="137"/>
      <c r="DO87" s="137"/>
      <c r="DP87" s="137"/>
      <c r="DQ87" s="137"/>
      <c r="DR87" s="137"/>
      <c r="DS87" s="137"/>
      <c r="DT87" s="137"/>
    </row>
    <row r="88" spans="1:124" s="136" customFormat="1" x14ac:dyDescent="0.2">
      <c r="A88" s="179">
        <v>25009</v>
      </c>
      <c r="B88" s="133" t="str">
        <f>VLOOKUP(A88,Suministros!$A:$B,2,0)</f>
        <v>CONDUCTOR DE Cu TIPO TW 4 mm2, CABLEADO</v>
      </c>
      <c r="C88" s="134" t="str">
        <f>""&amp;VLOOKUP(A88,Suministros!$A:$C,3,0)</f>
        <v>m</v>
      </c>
      <c r="BD88" s="133">
        <f>0.15*2</f>
        <v>0.3</v>
      </c>
      <c r="BE88" s="133">
        <f>0.15*2</f>
        <v>0.3</v>
      </c>
      <c r="BF88" s="133"/>
      <c r="BG88" s="133"/>
      <c r="BH88" s="133"/>
      <c r="BI88" s="133"/>
      <c r="CQ88" s="137"/>
      <c r="CR88" s="137"/>
      <c r="CS88" s="137"/>
      <c r="CT88" s="137"/>
      <c r="CU88" s="137"/>
      <c r="CV88" s="137"/>
      <c r="CW88" s="137"/>
      <c r="CX88" s="137"/>
      <c r="CY88" s="137"/>
      <c r="CZ88" s="137"/>
      <c r="DA88" s="137"/>
      <c r="DB88" s="137"/>
      <c r="DC88" s="137"/>
      <c r="DD88" s="137"/>
      <c r="DE88" s="137"/>
      <c r="DF88" s="137"/>
      <c r="DG88" s="137"/>
      <c r="DH88" s="137"/>
      <c r="DI88" s="137"/>
      <c r="DJ88" s="137"/>
      <c r="DK88" s="137"/>
      <c r="DL88" s="137"/>
      <c r="DM88" s="137"/>
      <c r="DN88" s="137"/>
      <c r="DO88" s="137"/>
      <c r="DP88" s="137"/>
      <c r="DQ88" s="137"/>
      <c r="DR88" s="137"/>
      <c r="DS88" s="137"/>
      <c r="DT88" s="137"/>
    </row>
    <row r="89" spans="1:124" s="136" customFormat="1" x14ac:dyDescent="0.2">
      <c r="A89" s="179">
        <v>25010</v>
      </c>
      <c r="B89" s="133" t="str">
        <f>VLOOKUP(A89,Suministros!$A:$B,2,0)</f>
        <v>CONDUCTOR DE Cu TIPO TW 10 mm2, CABLEADO</v>
      </c>
      <c r="C89" s="134" t="str">
        <f>""&amp;VLOOKUP(A89,Suministros!$A:$C,3,0)</f>
        <v>m</v>
      </c>
      <c r="BD89" s="133"/>
      <c r="BE89" s="133"/>
      <c r="BF89" s="133">
        <f>0.15*2</f>
        <v>0.3</v>
      </c>
      <c r="BG89" s="133">
        <f>0.15*2</f>
        <v>0.3</v>
      </c>
      <c r="BH89" s="133">
        <f>0.15*3</f>
        <v>0.44999999999999996</v>
      </c>
      <c r="BI89" s="133">
        <f>0.15*3</f>
        <v>0.44999999999999996</v>
      </c>
      <c r="CQ89" s="137"/>
      <c r="CR89" s="137"/>
      <c r="CS89" s="137"/>
      <c r="CT89" s="137"/>
      <c r="CU89" s="137"/>
      <c r="CV89" s="137"/>
      <c r="CW89" s="137"/>
      <c r="CX89" s="137"/>
      <c r="CY89" s="137"/>
      <c r="CZ89" s="137"/>
      <c r="DA89" s="137"/>
      <c r="DB89" s="137"/>
      <c r="DC89" s="137"/>
      <c r="DD89" s="137"/>
      <c r="DE89" s="137"/>
      <c r="DF89" s="137"/>
      <c r="DG89" s="137"/>
      <c r="DH89" s="137"/>
      <c r="DI89" s="137"/>
      <c r="DJ89" s="137"/>
      <c r="DK89" s="137"/>
      <c r="DL89" s="137"/>
      <c r="DM89" s="137"/>
      <c r="DN89" s="137"/>
      <c r="DO89" s="137"/>
      <c r="DP89" s="137"/>
      <c r="DQ89" s="137"/>
      <c r="DR89" s="137"/>
      <c r="DS89" s="137"/>
      <c r="DT89" s="137"/>
    </row>
    <row r="90" spans="1:124" s="136" customFormat="1" x14ac:dyDescent="0.2">
      <c r="A90" s="176" t="s">
        <v>1013</v>
      </c>
      <c r="B90" s="143" t="str">
        <f>VLOOKUP(A90,Suministros!$A:$B,2,0)</f>
        <v>CONEXIONES DOMICILIARIAS</v>
      </c>
      <c r="C90" s="134" t="str">
        <f>""&amp;VLOOKUP(A90,Suministros!$A:$C,3,0)</f>
        <v/>
      </c>
      <c r="CQ90" s="137"/>
      <c r="CR90" s="137"/>
      <c r="CS90" s="137"/>
      <c r="CT90" s="137"/>
      <c r="CU90" s="137"/>
      <c r="CV90" s="137"/>
      <c r="CW90" s="137"/>
      <c r="CX90" s="137"/>
      <c r="CY90" s="137"/>
      <c r="CZ90" s="137"/>
      <c r="DA90" s="137"/>
      <c r="DB90" s="137"/>
      <c r="DC90" s="137"/>
      <c r="DD90" s="137"/>
      <c r="DE90" s="137"/>
      <c r="DF90" s="137"/>
      <c r="DG90" s="137"/>
      <c r="DH90" s="137"/>
      <c r="DI90" s="137"/>
      <c r="DJ90" s="137"/>
      <c r="DK90" s="137"/>
      <c r="DL90" s="137"/>
      <c r="DM90" s="137"/>
      <c r="DN90" s="137"/>
      <c r="DO90" s="137"/>
      <c r="DP90" s="137"/>
      <c r="DQ90" s="137"/>
      <c r="DR90" s="137"/>
      <c r="DS90" s="137"/>
      <c r="DT90" s="137"/>
    </row>
    <row r="91" spans="1:124" s="136" customFormat="1" x14ac:dyDescent="0.2">
      <c r="A91" s="177">
        <v>30010</v>
      </c>
      <c r="B91" s="136" t="str">
        <f>VLOOKUP(A91,Suministros!$A:$B,2,0)</f>
        <v xml:space="preserve">Templador de AºGº </v>
      </c>
      <c r="C91" s="134" t="str">
        <f>""&amp;VLOOKUP(A91,Suministros!$A:$C,3,0)</f>
        <v>und</v>
      </c>
      <c r="BD91" s="136">
        <v>2</v>
      </c>
      <c r="BE91" s="136">
        <v>2</v>
      </c>
      <c r="BH91" s="136">
        <v>2</v>
      </c>
      <c r="BI91" s="136">
        <v>2</v>
      </c>
      <c r="BT91" s="136">
        <v>2</v>
      </c>
      <c r="CQ91" s="137"/>
      <c r="CR91" s="137"/>
      <c r="CS91" s="137"/>
      <c r="CT91" s="137"/>
      <c r="CU91" s="137"/>
      <c r="CV91" s="137"/>
      <c r="CW91" s="137"/>
      <c r="CX91" s="137"/>
      <c r="CY91" s="137"/>
      <c r="CZ91" s="137"/>
      <c r="DA91" s="137"/>
      <c r="DB91" s="137"/>
      <c r="DC91" s="137"/>
      <c r="DD91" s="137"/>
      <c r="DE91" s="137"/>
      <c r="DF91" s="137"/>
      <c r="DG91" s="137"/>
      <c r="DH91" s="137"/>
      <c r="DI91" s="137"/>
      <c r="DJ91" s="137"/>
      <c r="DK91" s="137"/>
      <c r="DL91" s="137"/>
      <c r="DM91" s="137"/>
      <c r="DN91" s="137"/>
      <c r="DO91" s="137"/>
      <c r="DP91" s="137"/>
      <c r="DQ91" s="137"/>
      <c r="DR91" s="137"/>
      <c r="DS91" s="137"/>
      <c r="DT91" s="137"/>
    </row>
    <row r="92" spans="1:124" s="136" customFormat="1" x14ac:dyDescent="0.2">
      <c r="A92" s="177">
        <v>30008</v>
      </c>
      <c r="B92" s="136" t="str">
        <f>VLOOKUP(A92,Suministros!$A:$B,2,0)</f>
        <v>Armella Tirafondo de 10 mm Ø x 64 mm de longitud</v>
      </c>
      <c r="C92" s="134" t="str">
        <f>""&amp;VLOOKUP(A92,Suministros!$A:$C,3,0)</f>
        <v>und</v>
      </c>
      <c r="BD92" s="136">
        <v>1</v>
      </c>
      <c r="BH92" s="136">
        <v>1</v>
      </c>
      <c r="BT92" s="136">
        <v>1</v>
      </c>
      <c r="CQ92" s="137"/>
      <c r="CR92" s="137"/>
      <c r="CS92" s="137"/>
      <c r="CT92" s="137"/>
      <c r="CU92" s="137"/>
      <c r="CV92" s="137"/>
      <c r="CW92" s="137"/>
      <c r="CX92" s="137"/>
      <c r="CY92" s="137"/>
      <c r="CZ92" s="137"/>
      <c r="DA92" s="137"/>
      <c r="DB92" s="137"/>
      <c r="DC92" s="137"/>
      <c r="DD92" s="137"/>
      <c r="DE92" s="137"/>
      <c r="DF92" s="137"/>
      <c r="DG92" s="137"/>
      <c r="DH92" s="137"/>
      <c r="DI92" s="137"/>
      <c r="DJ92" s="137"/>
      <c r="DK92" s="137"/>
      <c r="DL92" s="137"/>
      <c r="DM92" s="137"/>
      <c r="DN92" s="137"/>
      <c r="DO92" s="137"/>
      <c r="DP92" s="137"/>
      <c r="DQ92" s="137"/>
      <c r="DR92" s="137"/>
      <c r="DS92" s="137"/>
      <c r="DT92" s="137"/>
    </row>
    <row r="93" spans="1:124" s="136" customFormat="1" x14ac:dyDescent="0.2">
      <c r="A93" s="177">
        <v>30009</v>
      </c>
      <c r="B93" s="136" t="str">
        <f>VLOOKUP(A93,Suministros!$A:$B,2,0)</f>
        <v>Tarugo de Cedro de 13 mm x 50 mm</v>
      </c>
      <c r="C93" s="134" t="str">
        <f>""&amp;VLOOKUP(A93,Suministros!$A:$C,3,0)</f>
        <v>und</v>
      </c>
      <c r="BD93" s="136">
        <v>1</v>
      </c>
      <c r="BH93" s="136">
        <v>1</v>
      </c>
      <c r="CQ93" s="137"/>
      <c r="CR93" s="137"/>
      <c r="CS93" s="137"/>
      <c r="CT93" s="137"/>
      <c r="CU93" s="137"/>
      <c r="CV93" s="137"/>
      <c r="CW93" s="137"/>
      <c r="CX93" s="137"/>
      <c r="CY93" s="137"/>
      <c r="CZ93" s="137"/>
      <c r="DA93" s="137"/>
      <c r="DB93" s="137"/>
      <c r="DC93" s="137"/>
      <c r="DD93" s="137"/>
      <c r="DE93" s="137"/>
      <c r="DF93" s="137"/>
      <c r="DG93" s="137"/>
      <c r="DH93" s="137"/>
      <c r="DI93" s="137"/>
      <c r="DJ93" s="137"/>
      <c r="DK93" s="137"/>
      <c r="DL93" s="137"/>
      <c r="DM93" s="137"/>
      <c r="DN93" s="137"/>
      <c r="DO93" s="137"/>
      <c r="DP93" s="137"/>
      <c r="DQ93" s="137"/>
      <c r="DR93" s="137"/>
      <c r="DS93" s="137"/>
      <c r="DT93" s="137"/>
    </row>
    <row r="94" spans="1:124" s="136" customFormat="1" x14ac:dyDescent="0.2">
      <c r="A94" s="177">
        <v>30013</v>
      </c>
      <c r="B94" s="136" t="str">
        <f>VLOOKUP(A94,Suministros!$A:$B,2,0)</f>
        <v>Caja Metálica Portamedidor, equipado con Interruptor Termomagnético de 10A</v>
      </c>
      <c r="C94" s="134" t="str">
        <f>""&amp;VLOOKUP(A94,Suministros!$A:$C,3,0)</f>
        <v>und</v>
      </c>
      <c r="BQ94" s="136">
        <v>1</v>
      </c>
      <c r="CQ94" s="137"/>
      <c r="CR94" s="137"/>
      <c r="CS94" s="137"/>
      <c r="CT94" s="137"/>
      <c r="CU94" s="137"/>
      <c r="CV94" s="137"/>
      <c r="CW94" s="137"/>
      <c r="CX94" s="137"/>
      <c r="CY94" s="137"/>
      <c r="CZ94" s="137"/>
      <c r="DA94" s="137"/>
      <c r="DB94" s="137"/>
      <c r="DC94" s="137"/>
      <c r="DD94" s="137"/>
      <c r="DE94" s="137"/>
      <c r="DF94" s="137"/>
      <c r="DG94" s="137"/>
      <c r="DH94" s="137"/>
      <c r="DI94" s="137"/>
      <c r="DJ94" s="137"/>
      <c r="DK94" s="137"/>
      <c r="DL94" s="137"/>
      <c r="DM94" s="137"/>
      <c r="DN94" s="137"/>
      <c r="DO94" s="137"/>
      <c r="DP94" s="137"/>
      <c r="DQ94" s="137"/>
      <c r="DR94" s="137"/>
      <c r="DS94" s="137"/>
      <c r="DT94" s="137"/>
    </row>
    <row r="95" spans="1:124" s="136" customFormat="1" x14ac:dyDescent="0.2">
      <c r="A95" s="177">
        <v>30014</v>
      </c>
      <c r="B95" s="136" t="str">
        <f>VLOOKUP(A95,Suministros!$A:$B,2,0)</f>
        <v>Medidor Monofásico de Energía Activa, tipo Electrónico con Micro Procesador de 220 V; 2 hilos, 10-40 A, 60 Hz, Clase 1</v>
      </c>
      <c r="C95" s="134" t="str">
        <f>""&amp;VLOOKUP(A95,Suministros!$A:$C,3,0)</f>
        <v>und</v>
      </c>
      <c r="BQ95" s="136">
        <v>1</v>
      </c>
      <c r="CQ95" s="137"/>
      <c r="CR95" s="137"/>
      <c r="CS95" s="137"/>
      <c r="CT95" s="137"/>
      <c r="CU95" s="137"/>
      <c r="CV95" s="137"/>
      <c r="CW95" s="137"/>
      <c r="CX95" s="137"/>
      <c r="CY95" s="137"/>
      <c r="CZ95" s="137"/>
      <c r="DA95" s="137"/>
      <c r="DB95" s="137"/>
      <c r="DC95" s="137"/>
      <c r="DD95" s="137"/>
      <c r="DE95" s="137"/>
      <c r="DF95" s="137"/>
      <c r="DG95" s="137"/>
      <c r="DH95" s="137"/>
      <c r="DI95" s="137"/>
      <c r="DJ95" s="137"/>
      <c r="DK95" s="137"/>
      <c r="DL95" s="137"/>
      <c r="DM95" s="137"/>
      <c r="DN95" s="137"/>
      <c r="DO95" s="137"/>
      <c r="DP95" s="137"/>
      <c r="DQ95" s="137"/>
      <c r="DR95" s="137"/>
      <c r="DS95" s="137"/>
      <c r="DT95" s="137"/>
    </row>
    <row r="96" spans="1:124" s="136" customFormat="1" x14ac:dyDescent="0.2">
      <c r="A96" s="179">
        <v>30015</v>
      </c>
      <c r="B96" s="133" t="str">
        <f>VLOOKUP(A96,Suministros!$A:$B,2,0)</f>
        <v>CAJAS PORTAMEDIDOR : MONOFASICA  DE 180 x 120 x 320 mm.</v>
      </c>
      <c r="C96" s="134" t="str">
        <f>""&amp;VLOOKUP(A96,Suministros!$A:$C,3,0)</f>
        <v>und</v>
      </c>
      <c r="BD96" s="133">
        <v>1</v>
      </c>
      <c r="BE96" s="133">
        <v>1</v>
      </c>
      <c r="BF96" s="133">
        <v>1</v>
      </c>
      <c r="BG96" s="133">
        <v>1</v>
      </c>
      <c r="CQ96" s="137"/>
      <c r="CR96" s="137"/>
      <c r="CS96" s="137"/>
      <c r="CT96" s="137"/>
      <c r="CU96" s="137"/>
      <c r="CV96" s="137"/>
      <c r="CW96" s="137"/>
      <c r="CX96" s="137"/>
      <c r="CY96" s="137"/>
      <c r="CZ96" s="137"/>
      <c r="DA96" s="137"/>
      <c r="DB96" s="137"/>
      <c r="DC96" s="137"/>
      <c r="DD96" s="137"/>
      <c r="DE96" s="137"/>
      <c r="DF96" s="137"/>
      <c r="DG96" s="137"/>
      <c r="DH96" s="137"/>
      <c r="DI96" s="137"/>
      <c r="DJ96" s="137"/>
      <c r="DK96" s="137"/>
      <c r="DL96" s="137"/>
      <c r="DM96" s="137"/>
      <c r="DN96" s="137"/>
      <c r="DO96" s="137"/>
      <c r="DP96" s="137"/>
      <c r="DQ96" s="137"/>
      <c r="DR96" s="137"/>
      <c r="DS96" s="137"/>
      <c r="DT96" s="137"/>
    </row>
    <row r="97" spans="1:124" s="136" customFormat="1" x14ac:dyDescent="0.2">
      <c r="A97" s="179">
        <v>30016</v>
      </c>
      <c r="B97" s="133" t="str">
        <f>VLOOKUP(A97,Suministros!$A:$B,2,0)</f>
        <v>MEDIDORES ELECTRONICOS MULTIF. DE : MED ELECTRON 1Ø,C1,2H,220V,10-40A</v>
      </c>
      <c r="C97" s="134" t="str">
        <f>""&amp;VLOOKUP(A97,Suministros!$A:$C,3,0)</f>
        <v>und</v>
      </c>
      <c r="BD97" s="133">
        <v>1</v>
      </c>
      <c r="BE97" s="133">
        <v>1</v>
      </c>
      <c r="BF97" s="133">
        <v>1</v>
      </c>
      <c r="BG97" s="133">
        <v>1</v>
      </c>
      <c r="CQ97" s="137"/>
      <c r="CR97" s="137"/>
      <c r="CS97" s="137"/>
      <c r="CT97" s="137"/>
      <c r="CU97" s="137"/>
      <c r="CV97" s="137"/>
      <c r="CW97" s="137"/>
      <c r="CX97" s="137"/>
      <c r="CY97" s="137"/>
      <c r="CZ97" s="137"/>
      <c r="DA97" s="137"/>
      <c r="DB97" s="137"/>
      <c r="DC97" s="137"/>
      <c r="DD97" s="137"/>
      <c r="DE97" s="137"/>
      <c r="DF97" s="137"/>
      <c r="DG97" s="137"/>
      <c r="DH97" s="137"/>
      <c r="DI97" s="137"/>
      <c r="DJ97" s="137"/>
      <c r="DK97" s="137"/>
      <c r="DL97" s="137"/>
      <c r="DM97" s="137"/>
      <c r="DN97" s="137"/>
      <c r="DO97" s="137"/>
      <c r="DP97" s="137"/>
      <c r="DQ97" s="137"/>
      <c r="DR97" s="137"/>
      <c r="DS97" s="137"/>
      <c r="DT97" s="137"/>
    </row>
    <row r="98" spans="1:124" s="136" customFormat="1" x14ac:dyDescent="0.2">
      <c r="A98" s="180">
        <v>30017</v>
      </c>
      <c r="B98" s="133" t="str">
        <f>VLOOKUP(A98,Suministros!$A:$B,2,0)</f>
        <v>CAJAS PORTAMEDIDOR : TRIFASICO 245x200x525mm</v>
      </c>
      <c r="C98" s="134" t="str">
        <f>""&amp;VLOOKUP(A98,Suministros!$A:$C,3,0)</f>
        <v>und</v>
      </c>
      <c r="BH98" s="133">
        <v>1</v>
      </c>
      <c r="BI98" s="133">
        <v>1</v>
      </c>
      <c r="CQ98" s="137"/>
      <c r="CR98" s="137"/>
      <c r="CS98" s="137"/>
      <c r="CT98" s="137"/>
      <c r="CU98" s="137"/>
      <c r="CV98" s="137"/>
      <c r="CW98" s="137"/>
      <c r="CX98" s="137"/>
      <c r="CY98" s="137"/>
      <c r="CZ98" s="137"/>
      <c r="DA98" s="137"/>
      <c r="DB98" s="137"/>
      <c r="DC98" s="137"/>
      <c r="DD98" s="137"/>
      <c r="DE98" s="137"/>
      <c r="DF98" s="137"/>
      <c r="DG98" s="137"/>
      <c r="DH98" s="137"/>
      <c r="DI98" s="137"/>
      <c r="DJ98" s="137"/>
      <c r="DK98" s="137"/>
      <c r="DL98" s="137"/>
      <c r="DM98" s="137"/>
      <c r="DN98" s="137"/>
      <c r="DO98" s="137"/>
      <c r="DP98" s="137"/>
      <c r="DQ98" s="137"/>
      <c r="DR98" s="137"/>
      <c r="DS98" s="137"/>
      <c r="DT98" s="137"/>
    </row>
    <row r="99" spans="1:124" s="136" customFormat="1" x14ac:dyDescent="0.2">
      <c r="A99" s="179">
        <v>30018</v>
      </c>
      <c r="B99" s="133" t="str">
        <f>VLOOKUP(A99,Suministros!$A:$B,2,0)</f>
        <v>MEDIDOR ELECTRONICO MULTIF. DE : 4 HILOS 120-480 V, I máx. 100 A, MEDICION DIRECTA</v>
      </c>
      <c r="C99" s="134" t="str">
        <f>""&amp;VLOOKUP(A99,Suministros!$A:$C,3,0)</f>
        <v>und</v>
      </c>
      <c r="BH99" s="133">
        <v>1</v>
      </c>
      <c r="BI99" s="133">
        <v>1</v>
      </c>
      <c r="CQ99" s="137"/>
      <c r="CR99" s="137"/>
      <c r="CS99" s="137"/>
      <c r="CT99" s="137"/>
      <c r="CU99" s="137"/>
      <c r="CV99" s="137"/>
      <c r="CW99" s="137"/>
      <c r="CX99" s="137"/>
      <c r="CY99" s="137"/>
      <c r="CZ99" s="137"/>
      <c r="DA99" s="137"/>
      <c r="DB99" s="137"/>
      <c r="DC99" s="137"/>
      <c r="DD99" s="137"/>
      <c r="DE99" s="137"/>
      <c r="DF99" s="137"/>
      <c r="DG99" s="137"/>
      <c r="DH99" s="137"/>
      <c r="DI99" s="137"/>
      <c r="DJ99" s="137"/>
      <c r="DK99" s="137"/>
      <c r="DL99" s="137"/>
      <c r="DM99" s="137"/>
      <c r="DN99" s="137"/>
      <c r="DO99" s="137"/>
      <c r="DP99" s="137"/>
      <c r="DQ99" s="137"/>
      <c r="DR99" s="137"/>
      <c r="DS99" s="137"/>
      <c r="DT99" s="137"/>
    </row>
    <row r="100" spans="1:124" s="136" customFormat="1" x14ac:dyDescent="0.2">
      <c r="A100" s="179">
        <v>30019</v>
      </c>
      <c r="B100" s="133" t="str">
        <f>VLOOKUP(A100,Suministros!$A:$B,2,0)</f>
        <v>PRECINTO DE SEGURIDAD DOBLE ANCLA TRANSPARENTE</v>
      </c>
      <c r="C100" s="134" t="str">
        <f>""&amp;VLOOKUP(A100,Suministros!$A:$C,3,0)</f>
        <v>und</v>
      </c>
      <c r="BD100" s="133">
        <v>2</v>
      </c>
      <c r="BE100" s="133">
        <v>2</v>
      </c>
      <c r="BF100" s="133">
        <v>2</v>
      </c>
      <c r="BG100" s="133">
        <v>2</v>
      </c>
      <c r="BH100" s="133">
        <v>2</v>
      </c>
      <c r="BI100" s="133">
        <v>2</v>
      </c>
      <c r="CQ100" s="137"/>
      <c r="CR100" s="137"/>
      <c r="CS100" s="137"/>
      <c r="CT100" s="137"/>
      <c r="CU100" s="137"/>
      <c r="CV100" s="137"/>
      <c r="CW100" s="137"/>
      <c r="CX100" s="137"/>
      <c r="CY100" s="137"/>
      <c r="CZ100" s="137"/>
      <c r="DA100" s="137"/>
      <c r="DB100" s="137"/>
      <c r="DC100" s="137"/>
      <c r="DD100" s="137"/>
      <c r="DE100" s="137"/>
      <c r="DF100" s="137"/>
      <c r="DG100" s="137"/>
      <c r="DH100" s="137"/>
      <c r="DI100" s="137"/>
      <c r="DJ100" s="137"/>
      <c r="DK100" s="137"/>
      <c r="DL100" s="137"/>
      <c r="DM100" s="137"/>
      <c r="DN100" s="137"/>
      <c r="DO100" s="137"/>
      <c r="DP100" s="137"/>
      <c r="DQ100" s="137"/>
      <c r="DR100" s="137"/>
      <c r="DS100" s="137"/>
      <c r="DT100" s="137"/>
    </row>
    <row r="101" spans="1:124" s="136" customFormat="1" x14ac:dyDescent="0.2">
      <c r="A101" s="179">
        <v>30020</v>
      </c>
      <c r="B101" s="133" t="str">
        <f>VLOOKUP(A101,Suministros!$A:$B,2,0)</f>
        <v>INTERRUP. TERMOMAGNET. MODULARES DE 2 POLOS CURVA "C" 500 V. DE: 25A, 6KA</v>
      </c>
      <c r="C101" s="134" t="str">
        <f>""&amp;VLOOKUP(A101,Suministros!$A:$C,3,0)</f>
        <v>und</v>
      </c>
      <c r="BD101" s="133">
        <v>1</v>
      </c>
      <c r="BE101" s="133">
        <v>1</v>
      </c>
      <c r="BF101" s="133"/>
      <c r="BG101" s="133"/>
      <c r="BH101" s="133"/>
      <c r="BI101" s="133"/>
      <c r="CQ101" s="137"/>
      <c r="CR101" s="137"/>
      <c r="CS101" s="137"/>
      <c r="CT101" s="137"/>
      <c r="CU101" s="137"/>
      <c r="CV101" s="137"/>
      <c r="CW101" s="137"/>
      <c r="CX101" s="137"/>
      <c r="CY101" s="137"/>
      <c r="CZ101" s="137"/>
      <c r="DA101" s="137"/>
      <c r="DB101" s="137"/>
      <c r="DC101" s="137"/>
      <c r="DD101" s="137"/>
      <c r="DE101" s="137"/>
      <c r="DF101" s="137"/>
      <c r="DG101" s="137"/>
      <c r="DH101" s="137"/>
      <c r="DI101" s="137"/>
      <c r="DJ101" s="137"/>
      <c r="DK101" s="137"/>
      <c r="DL101" s="137"/>
      <c r="DM101" s="137"/>
      <c r="DN101" s="137"/>
      <c r="DO101" s="137"/>
      <c r="DP101" s="137"/>
      <c r="DQ101" s="137"/>
      <c r="DR101" s="137"/>
      <c r="DS101" s="137"/>
      <c r="DT101" s="137"/>
    </row>
    <row r="102" spans="1:124" s="136" customFormat="1" x14ac:dyDescent="0.2">
      <c r="A102" s="179">
        <v>30021</v>
      </c>
      <c r="B102" s="133" t="str">
        <f>VLOOKUP(A102,Suministros!$A:$B,2,0)</f>
        <v>INTERRUP. TERMOMAGNET. MODULARES DE 2 POLOS CURVA "C" 500 V. DE: 50A, 6KA</v>
      </c>
      <c r="C102" s="134" t="str">
        <f>""&amp;VLOOKUP(A102,Suministros!$A:$C,3,0)</f>
        <v>und</v>
      </c>
      <c r="BD102" s="133"/>
      <c r="BE102" s="133"/>
      <c r="BF102" s="133">
        <v>1</v>
      </c>
      <c r="BG102" s="133">
        <v>1</v>
      </c>
      <c r="BH102" s="133"/>
      <c r="BI102" s="133"/>
      <c r="CQ102" s="137"/>
      <c r="CR102" s="137"/>
      <c r="CS102" s="137"/>
      <c r="CT102" s="137"/>
      <c r="CU102" s="137"/>
      <c r="CV102" s="137"/>
      <c r="CW102" s="137"/>
      <c r="CX102" s="137"/>
      <c r="CY102" s="137"/>
      <c r="CZ102" s="137"/>
      <c r="DA102" s="137"/>
      <c r="DB102" s="137"/>
      <c r="DC102" s="137"/>
      <c r="DD102" s="137"/>
      <c r="DE102" s="137"/>
      <c r="DF102" s="137"/>
      <c r="DG102" s="137"/>
      <c r="DH102" s="137"/>
      <c r="DI102" s="137"/>
      <c r="DJ102" s="137"/>
      <c r="DK102" s="137"/>
      <c r="DL102" s="137"/>
      <c r="DM102" s="137"/>
      <c r="DN102" s="137"/>
      <c r="DO102" s="137"/>
      <c r="DP102" s="137"/>
      <c r="DQ102" s="137"/>
      <c r="DR102" s="137"/>
      <c r="DS102" s="137"/>
      <c r="DT102" s="137"/>
    </row>
    <row r="103" spans="1:124" s="136" customFormat="1" x14ac:dyDescent="0.2">
      <c r="A103" s="179">
        <v>30022</v>
      </c>
      <c r="B103" s="133" t="str">
        <f>VLOOKUP(A103,Suministros!$A:$B,2,0)</f>
        <v>INTERRUP. TERMOMAGNET. MODULARES DE 3 POLOS CURVA "C" 500 V.20KA  DE: 32A.</v>
      </c>
      <c r="C103" s="134" t="str">
        <f>""&amp;VLOOKUP(A103,Suministros!$A:$C,3,0)</f>
        <v>und</v>
      </c>
      <c r="BD103" s="133"/>
      <c r="BE103" s="133"/>
      <c r="BF103" s="133"/>
      <c r="BG103" s="133"/>
      <c r="BH103" s="133">
        <v>1</v>
      </c>
      <c r="BI103" s="133">
        <v>1</v>
      </c>
      <c r="CQ103" s="137"/>
      <c r="CR103" s="137"/>
      <c r="CS103" s="137"/>
      <c r="CT103" s="137"/>
      <c r="CU103" s="137"/>
      <c r="CV103" s="137"/>
      <c r="CW103" s="137"/>
      <c r="CX103" s="137"/>
      <c r="CY103" s="137"/>
      <c r="CZ103" s="137"/>
      <c r="DA103" s="137"/>
      <c r="DB103" s="137"/>
      <c r="DC103" s="137"/>
      <c r="DD103" s="137"/>
      <c r="DE103" s="137"/>
      <c r="DF103" s="137"/>
      <c r="DG103" s="137"/>
      <c r="DH103" s="137"/>
      <c r="DI103" s="137"/>
      <c r="DJ103" s="137"/>
      <c r="DK103" s="137"/>
      <c r="DL103" s="137"/>
      <c r="DM103" s="137"/>
      <c r="DN103" s="137"/>
      <c r="DO103" s="137"/>
      <c r="DP103" s="137"/>
      <c r="DQ103" s="137"/>
      <c r="DR103" s="137"/>
      <c r="DS103" s="137"/>
      <c r="DT103" s="137"/>
    </row>
    <row r="104" spans="1:124" s="136" customFormat="1" x14ac:dyDescent="0.2">
      <c r="A104" s="177">
        <v>14007</v>
      </c>
      <c r="B104" s="136" t="str">
        <f>VLOOKUP(A104,Suministros!$A:$B,2,0)</f>
        <v>Alambre de Acero N° 12 para Entorchado</v>
      </c>
      <c r="C104" s="134" t="str">
        <f>""&amp;VLOOKUP(A104,Suministros!$A:$C,3,0)</f>
        <v>m</v>
      </c>
      <c r="BE104" s="136">
        <v>2</v>
      </c>
      <c r="BI104" s="136">
        <v>2</v>
      </c>
      <c r="CQ104" s="137"/>
      <c r="CR104" s="137"/>
      <c r="CS104" s="137"/>
      <c r="CT104" s="137"/>
      <c r="CU104" s="137"/>
      <c r="CV104" s="137"/>
      <c r="CW104" s="137"/>
      <c r="CX104" s="137"/>
      <c r="CY104" s="137"/>
      <c r="CZ104" s="137"/>
      <c r="DA104" s="137"/>
      <c r="DB104" s="137"/>
      <c r="DC104" s="137"/>
      <c r="DD104" s="137"/>
      <c r="DE104" s="137"/>
      <c r="DF104" s="137"/>
      <c r="DG104" s="137"/>
      <c r="DH104" s="137"/>
      <c r="DI104" s="137"/>
      <c r="DJ104" s="137"/>
      <c r="DK104" s="137"/>
      <c r="DL104" s="137"/>
      <c r="DM104" s="137"/>
      <c r="DN104" s="137"/>
      <c r="DO104" s="137"/>
      <c r="DP104" s="137"/>
      <c r="DQ104" s="137"/>
      <c r="DR104" s="137"/>
      <c r="DS104" s="137"/>
      <c r="DT104" s="137"/>
    </row>
    <row r="105" spans="1:124" s="136" customFormat="1" x14ac:dyDescent="0.2">
      <c r="A105" s="177">
        <v>24003</v>
      </c>
      <c r="B105" s="136" t="str">
        <f>VLOOKUP(A105,Suministros!$A:$B,2,0)</f>
        <v>Conector Bimetálico para Al 25 mm2 / Cu 4-10 mm2, para Neutro Desnudo, tipo Cuña</v>
      </c>
      <c r="C105" s="134" t="str">
        <f>""&amp;VLOOKUP(A105,Suministros!$A:$C,3,0)</f>
        <v>und</v>
      </c>
      <c r="CQ105" s="137"/>
      <c r="CR105" s="137"/>
      <c r="CS105" s="137"/>
      <c r="CT105" s="137"/>
      <c r="CU105" s="137"/>
      <c r="CV105" s="137"/>
      <c r="CW105" s="137"/>
      <c r="CX105" s="137"/>
      <c r="CY105" s="137"/>
      <c r="CZ105" s="137"/>
      <c r="DA105" s="137"/>
      <c r="DB105" s="137"/>
      <c r="DC105" s="137"/>
      <c r="DD105" s="137"/>
      <c r="DE105" s="137"/>
      <c r="DF105" s="137"/>
      <c r="DG105" s="137"/>
      <c r="DH105" s="137"/>
      <c r="DI105" s="137"/>
      <c r="DJ105" s="137"/>
      <c r="DK105" s="137"/>
      <c r="DL105" s="137"/>
      <c r="DM105" s="137"/>
      <c r="DN105" s="137"/>
      <c r="DO105" s="137"/>
      <c r="DP105" s="137"/>
      <c r="DQ105" s="137"/>
      <c r="DR105" s="137"/>
      <c r="DS105" s="137"/>
      <c r="DT105" s="137"/>
    </row>
    <row r="106" spans="1:124" s="136" customFormat="1" x14ac:dyDescent="0.2">
      <c r="A106" s="177">
        <v>24004</v>
      </c>
      <c r="B106" s="136" t="str">
        <f>VLOOKUP(A106,Suministros!$A:$B,2,0)</f>
        <v>Conector Bimetalico Aislado, para Al 16-35 mm2 / Cu 4-10 mm2, para Fase Aislada, tipo Perforación</v>
      </c>
      <c r="C106" s="134" t="str">
        <f>""&amp;VLOOKUP(A106,Suministros!$A:$C,3,0)</f>
        <v>und</v>
      </c>
      <c r="CQ106" s="137"/>
      <c r="CR106" s="137"/>
      <c r="CS106" s="137"/>
      <c r="CT106" s="137"/>
      <c r="CU106" s="137"/>
      <c r="CV106" s="137"/>
      <c r="CW106" s="137"/>
      <c r="CX106" s="137"/>
      <c r="CY106" s="137"/>
      <c r="CZ106" s="137"/>
      <c r="DA106" s="137"/>
      <c r="DB106" s="137"/>
      <c r="DC106" s="137"/>
      <c r="DD106" s="137"/>
      <c r="DE106" s="137"/>
      <c r="DF106" s="137"/>
      <c r="DG106" s="137"/>
      <c r="DH106" s="137"/>
      <c r="DI106" s="137"/>
      <c r="DJ106" s="137"/>
      <c r="DK106" s="137"/>
      <c r="DL106" s="137"/>
      <c r="DM106" s="137"/>
      <c r="DN106" s="137"/>
      <c r="DO106" s="137"/>
      <c r="DP106" s="137"/>
      <c r="DQ106" s="137"/>
      <c r="DR106" s="137"/>
      <c r="DS106" s="137"/>
      <c r="DT106" s="137"/>
    </row>
    <row r="107" spans="1:124" s="136" customFormat="1" x14ac:dyDescent="0.2">
      <c r="A107" s="177">
        <v>24007</v>
      </c>
      <c r="B107" s="136" t="str">
        <f>VLOOKUP(A107,Suministros!$A:$B,2,0)</f>
        <v>Correa Plástica de Amarre, color negro</v>
      </c>
      <c r="C107" s="134" t="str">
        <f>""&amp;VLOOKUP(A107,Suministros!$A:$C,3,0)</f>
        <v>und</v>
      </c>
      <c r="CQ107" s="137"/>
      <c r="CR107" s="137"/>
      <c r="CS107" s="137"/>
      <c r="CT107" s="137"/>
      <c r="CU107" s="137"/>
      <c r="CV107" s="137"/>
      <c r="CW107" s="137"/>
      <c r="CX107" s="137"/>
      <c r="CY107" s="137"/>
      <c r="CZ107" s="137"/>
      <c r="DA107" s="137"/>
      <c r="DB107" s="137"/>
      <c r="DC107" s="137"/>
      <c r="DD107" s="137"/>
      <c r="DE107" s="137"/>
      <c r="DF107" s="137"/>
      <c r="DG107" s="137"/>
      <c r="DH107" s="137"/>
      <c r="DI107" s="137"/>
      <c r="DJ107" s="137"/>
      <c r="DK107" s="137"/>
      <c r="DL107" s="137"/>
      <c r="DM107" s="137"/>
      <c r="DN107" s="137"/>
      <c r="DO107" s="137"/>
      <c r="DP107" s="137"/>
      <c r="DQ107" s="137"/>
      <c r="DR107" s="137"/>
      <c r="DS107" s="137"/>
      <c r="DT107" s="137"/>
    </row>
    <row r="108" spans="1:124" s="136" customFormat="1" x14ac:dyDescent="0.2">
      <c r="A108" s="177">
        <v>30001</v>
      </c>
      <c r="B108" s="136" t="str">
        <f>VLOOKUP(A108,Suministros!$A:$B,2,0)</f>
        <v>Tubo de AºGº standard / redondo de 19 mm Ø x 1,5 mm x 2,5 m, provisto de codo</v>
      </c>
      <c r="C108" s="134" t="str">
        <f>""&amp;VLOOKUP(A108,Suministros!$A:$C,3,0)</f>
        <v>und</v>
      </c>
      <c r="CQ108" s="137"/>
      <c r="CR108" s="137"/>
      <c r="CS108" s="137"/>
      <c r="CT108" s="137"/>
      <c r="CU108" s="137"/>
      <c r="CV108" s="137"/>
      <c r="CW108" s="137"/>
      <c r="CX108" s="137"/>
      <c r="CY108" s="137"/>
      <c r="CZ108" s="137"/>
      <c r="DA108" s="137"/>
      <c r="DB108" s="137"/>
      <c r="DC108" s="137"/>
      <c r="DD108" s="137"/>
      <c r="DE108" s="137"/>
      <c r="DF108" s="137"/>
      <c r="DG108" s="137"/>
      <c r="DH108" s="137"/>
      <c r="DI108" s="137"/>
      <c r="DJ108" s="137"/>
      <c r="DK108" s="137"/>
      <c r="DL108" s="137"/>
      <c r="DM108" s="137"/>
      <c r="DN108" s="137"/>
      <c r="DO108" s="137"/>
      <c r="DP108" s="137"/>
      <c r="DQ108" s="137"/>
      <c r="DR108" s="137"/>
      <c r="DS108" s="137"/>
      <c r="DT108" s="137"/>
    </row>
    <row r="109" spans="1:124" s="136" customFormat="1" x14ac:dyDescent="0.2">
      <c r="A109" s="177">
        <v>30002</v>
      </c>
      <c r="B109" s="136" t="str">
        <f>VLOOKUP(A109,Suministros!$A:$B,2,0)</f>
        <v>Tubo de AºGº standard / redondo de 19 mm Ø x 1,5 mm x 4,0 m, provisto de codo</v>
      </c>
      <c r="C109" s="134" t="str">
        <f>""&amp;VLOOKUP(A109,Suministros!$A:$C,3,0)</f>
        <v>und</v>
      </c>
      <c r="CQ109" s="137"/>
      <c r="CR109" s="137"/>
      <c r="CS109" s="137"/>
      <c r="CT109" s="137"/>
      <c r="CU109" s="137"/>
      <c r="CV109" s="137"/>
      <c r="CW109" s="137"/>
      <c r="CX109" s="137"/>
      <c r="CY109" s="137"/>
      <c r="CZ109" s="137"/>
      <c r="DA109" s="137"/>
      <c r="DB109" s="137"/>
      <c r="DC109" s="137"/>
      <c r="DD109" s="137"/>
      <c r="DE109" s="137"/>
      <c r="DF109" s="137"/>
      <c r="DG109" s="137"/>
      <c r="DH109" s="137"/>
      <c r="DI109" s="137"/>
      <c r="DJ109" s="137"/>
      <c r="DK109" s="137"/>
      <c r="DL109" s="137"/>
      <c r="DM109" s="137"/>
      <c r="DN109" s="137"/>
      <c r="DO109" s="137"/>
      <c r="DP109" s="137"/>
      <c r="DQ109" s="137"/>
      <c r="DR109" s="137"/>
      <c r="DS109" s="137"/>
      <c r="DT109" s="137"/>
    </row>
    <row r="110" spans="1:124" s="136" customFormat="1" x14ac:dyDescent="0.2">
      <c r="A110" s="177">
        <v>30003</v>
      </c>
      <c r="B110" s="136" t="str">
        <f>VLOOKUP(A110,Suministros!$A:$B,2,0)</f>
        <v>Tubo de AºGº standard / redondo de 19 mm Ø x 1,5 mm x 6,0 m, provisto de codo</v>
      </c>
      <c r="C110" s="134" t="str">
        <f>""&amp;VLOOKUP(A110,Suministros!$A:$C,3,0)</f>
        <v>und</v>
      </c>
      <c r="BM110" s="136">
        <v>1</v>
      </c>
      <c r="CQ110" s="137"/>
      <c r="CR110" s="137"/>
      <c r="CS110" s="137"/>
      <c r="CT110" s="137"/>
      <c r="CU110" s="137"/>
      <c r="CV110" s="137"/>
      <c r="CW110" s="137"/>
      <c r="CX110" s="137"/>
      <c r="CY110" s="137"/>
      <c r="CZ110" s="137"/>
      <c r="DA110" s="137"/>
      <c r="DB110" s="137"/>
      <c r="DC110" s="137"/>
      <c r="DD110" s="137"/>
      <c r="DE110" s="137"/>
      <c r="DF110" s="137"/>
      <c r="DG110" s="137"/>
      <c r="DH110" s="137"/>
      <c r="DI110" s="137"/>
      <c r="DJ110" s="137"/>
      <c r="DK110" s="137"/>
      <c r="DL110" s="137"/>
      <c r="DM110" s="137"/>
      <c r="DN110" s="137"/>
      <c r="DO110" s="137"/>
      <c r="DP110" s="137"/>
      <c r="DQ110" s="137"/>
      <c r="DR110" s="137"/>
      <c r="DS110" s="137"/>
      <c r="DT110" s="137"/>
    </row>
    <row r="111" spans="1:124" s="136" customFormat="1" x14ac:dyDescent="0.2">
      <c r="A111" s="177">
        <v>30004</v>
      </c>
      <c r="B111" s="136" t="str">
        <f>VLOOKUP(A111,Suministros!$A:$B,2,0)</f>
        <v>Tubo de AºGº standard / redondo de 38 mm Ø x 1,5 mm x 2,5 m, provisto de codo</v>
      </c>
      <c r="C111" s="134" t="str">
        <f>""&amp;VLOOKUP(A111,Suministros!$A:$C,3,0)</f>
        <v>und</v>
      </c>
      <c r="BN111" s="136">
        <v>1</v>
      </c>
      <c r="CQ111" s="137"/>
      <c r="CR111" s="137"/>
      <c r="CS111" s="137"/>
      <c r="CT111" s="137"/>
      <c r="CU111" s="137"/>
      <c r="CV111" s="137"/>
      <c r="CW111" s="137"/>
      <c r="CX111" s="137"/>
      <c r="CY111" s="137"/>
      <c r="CZ111" s="137"/>
      <c r="DA111" s="137"/>
      <c r="DB111" s="137"/>
      <c r="DC111" s="137"/>
      <c r="DD111" s="137"/>
      <c r="DE111" s="137"/>
      <c r="DF111" s="137"/>
      <c r="DG111" s="137"/>
      <c r="DH111" s="137"/>
      <c r="DI111" s="137"/>
      <c r="DJ111" s="137"/>
      <c r="DK111" s="137"/>
      <c r="DL111" s="137"/>
      <c r="DM111" s="137"/>
      <c r="DN111" s="137"/>
      <c r="DO111" s="137"/>
      <c r="DP111" s="137"/>
      <c r="DQ111" s="137"/>
      <c r="DR111" s="137"/>
      <c r="DS111" s="137"/>
      <c r="DT111" s="137"/>
    </row>
    <row r="112" spans="1:124" s="136" customFormat="1" x14ac:dyDescent="0.2">
      <c r="A112" s="177">
        <v>30005</v>
      </c>
      <c r="B112" s="136" t="str">
        <f>VLOOKUP(A112,Suministros!$A:$B,2,0)</f>
        <v>Tubo de AºGº standard / redondo de 38 mm Ø x 1,5 mm x 4,0 m, provisto de codo</v>
      </c>
      <c r="C112" s="134" t="str">
        <f>""&amp;VLOOKUP(A112,Suministros!$A:$C,3,0)</f>
        <v>und</v>
      </c>
      <c r="BO112" s="136">
        <v>1</v>
      </c>
      <c r="CQ112" s="137"/>
      <c r="CR112" s="137"/>
      <c r="CS112" s="137"/>
      <c r="CT112" s="137"/>
      <c r="CU112" s="137"/>
      <c r="CV112" s="137"/>
      <c r="CW112" s="137"/>
      <c r="CX112" s="137"/>
      <c r="CY112" s="137"/>
      <c r="CZ112" s="137"/>
      <c r="DA112" s="137"/>
      <c r="DB112" s="137"/>
      <c r="DC112" s="137"/>
      <c r="DD112" s="137"/>
      <c r="DE112" s="137"/>
      <c r="DF112" s="137"/>
      <c r="DG112" s="137"/>
      <c r="DH112" s="137"/>
      <c r="DI112" s="137"/>
      <c r="DJ112" s="137"/>
      <c r="DK112" s="137"/>
      <c r="DL112" s="137"/>
      <c r="DM112" s="137"/>
      <c r="DN112" s="137"/>
      <c r="DO112" s="137"/>
      <c r="DP112" s="137"/>
      <c r="DQ112" s="137"/>
      <c r="DR112" s="137"/>
      <c r="DS112" s="137"/>
      <c r="DT112" s="137"/>
    </row>
    <row r="113" spans="1:124" s="136" customFormat="1" x14ac:dyDescent="0.2">
      <c r="A113" s="177">
        <v>30006</v>
      </c>
      <c r="B113" s="136" t="str">
        <f>VLOOKUP(A113,Suministros!$A:$B,2,0)</f>
        <v>Tubo de AºGº standard / redondo de 38 mm Ø x 1,5 mm x 6,0 m, provisto de codo</v>
      </c>
      <c r="C113" s="134" t="str">
        <f>""&amp;VLOOKUP(A113,Suministros!$A:$C,3,0)</f>
        <v>und</v>
      </c>
      <c r="BP113" s="136">
        <v>1</v>
      </c>
      <c r="CQ113" s="137"/>
      <c r="CR113" s="137"/>
      <c r="CS113" s="137"/>
      <c r="CT113" s="137"/>
      <c r="CU113" s="137"/>
      <c r="CV113" s="137"/>
      <c r="CW113" s="137"/>
      <c r="CX113" s="137"/>
      <c r="CY113" s="137"/>
      <c r="CZ113" s="137"/>
      <c r="DA113" s="137"/>
      <c r="DB113" s="137"/>
      <c r="DC113" s="137"/>
      <c r="DD113" s="137"/>
      <c r="DE113" s="137"/>
      <c r="DF113" s="137"/>
      <c r="DG113" s="137"/>
      <c r="DH113" s="137"/>
      <c r="DI113" s="137"/>
      <c r="DJ113" s="137"/>
      <c r="DK113" s="137"/>
      <c r="DL113" s="137"/>
      <c r="DM113" s="137"/>
      <c r="DN113" s="137"/>
      <c r="DO113" s="137"/>
      <c r="DP113" s="137"/>
      <c r="DQ113" s="137"/>
      <c r="DR113" s="137"/>
      <c r="DS113" s="137"/>
      <c r="DT113" s="137"/>
    </row>
    <row r="114" spans="1:124" s="136" customFormat="1" x14ac:dyDescent="0.2">
      <c r="A114" s="179">
        <v>30023</v>
      </c>
      <c r="B114" s="133" t="str">
        <f>VLOOKUP(A114,Suministros!$A:$B,2,0)</f>
        <v>TUBO DE FIERRO GALVANIZADO DE 3/4 " x 1,5 mm x 1.8 m, PROVISTO DE CODO DE 180°</v>
      </c>
      <c r="C114" s="134" t="str">
        <f>""&amp;VLOOKUP(A114,Suministros!$A:$C,3,0)</f>
        <v>und</v>
      </c>
      <c r="BD114" s="133">
        <v>1</v>
      </c>
      <c r="BF114" s="133">
        <v>1</v>
      </c>
      <c r="BG114" s="133"/>
      <c r="BH114" s="133"/>
      <c r="CQ114" s="137"/>
      <c r="CR114" s="137"/>
      <c r="CS114" s="137"/>
      <c r="CT114" s="137"/>
      <c r="CU114" s="137"/>
      <c r="CV114" s="137"/>
      <c r="CW114" s="137"/>
      <c r="CX114" s="137"/>
      <c r="CY114" s="137"/>
      <c r="CZ114" s="137"/>
      <c r="DA114" s="137"/>
      <c r="DB114" s="137"/>
      <c r="DC114" s="137"/>
      <c r="DD114" s="137"/>
      <c r="DE114" s="137"/>
      <c r="DF114" s="137"/>
      <c r="DG114" s="137"/>
      <c r="DH114" s="137"/>
      <c r="DI114" s="137"/>
      <c r="DJ114" s="137"/>
      <c r="DK114" s="137"/>
      <c r="DL114" s="137"/>
      <c r="DM114" s="137"/>
      <c r="DN114" s="137"/>
      <c r="DO114" s="137"/>
      <c r="DP114" s="137"/>
      <c r="DQ114" s="137"/>
      <c r="DR114" s="137"/>
      <c r="DS114" s="137"/>
      <c r="DT114" s="137"/>
    </row>
    <row r="115" spans="1:124" s="136" customFormat="1" x14ac:dyDescent="0.2">
      <c r="A115" s="179">
        <v>30024</v>
      </c>
      <c r="B115" s="133" t="str">
        <f>VLOOKUP(A115,Suministros!$A:$B,2,0)</f>
        <v>TUBO DE FIERRO GALVANIZADO DE 3/4 " x 1.5 mm x 2.8 m, PROVISTO DE CODO DE 180°</v>
      </c>
      <c r="C115" s="134" t="str">
        <f>""&amp;VLOOKUP(A115,Suministros!$A:$C,3,0)</f>
        <v>und</v>
      </c>
      <c r="BD115" s="133"/>
      <c r="BE115" s="136">
        <v>1</v>
      </c>
      <c r="BF115" s="133"/>
      <c r="BG115" s="133">
        <v>1</v>
      </c>
      <c r="BH115" s="133"/>
      <c r="CQ115" s="137"/>
      <c r="CR115" s="137"/>
      <c r="CS115" s="137"/>
      <c r="CT115" s="137"/>
      <c r="CU115" s="137"/>
      <c r="CV115" s="137"/>
      <c r="CW115" s="137"/>
      <c r="CX115" s="137"/>
      <c r="CY115" s="137"/>
      <c r="CZ115" s="137"/>
      <c r="DA115" s="137"/>
      <c r="DB115" s="137"/>
      <c r="DC115" s="137"/>
      <c r="DD115" s="137"/>
      <c r="DE115" s="137"/>
      <c r="DF115" s="137"/>
      <c r="DG115" s="137"/>
      <c r="DH115" s="137"/>
      <c r="DI115" s="137"/>
      <c r="DJ115" s="137"/>
      <c r="DK115" s="137"/>
      <c r="DL115" s="137"/>
      <c r="DM115" s="137"/>
      <c r="DN115" s="137"/>
      <c r="DO115" s="137"/>
      <c r="DP115" s="137"/>
      <c r="DQ115" s="137"/>
      <c r="DR115" s="137"/>
      <c r="DS115" s="137"/>
      <c r="DT115" s="137"/>
    </row>
    <row r="116" spans="1:124" s="136" customFormat="1" x14ac:dyDescent="0.2">
      <c r="A116" s="179">
        <v>30025</v>
      </c>
      <c r="B116" s="133" t="str">
        <f>VLOOKUP(A116,Suministros!$A:$B,2,0)</f>
        <v>TUBO DE FIERRO GALVANIZADO DE 3/4 "  x 1,5 mm x 4.5 m, PROVISTO DE CODO DE 180°</v>
      </c>
      <c r="C116" s="134" t="str">
        <f>""&amp;VLOOKUP(A116,Suministros!$A:$C,3,0)</f>
        <v>und</v>
      </c>
      <c r="BD116" s="133"/>
      <c r="BF116" s="133"/>
      <c r="BG116" s="133"/>
      <c r="BH116" s="133"/>
      <c r="CQ116" s="137"/>
      <c r="CR116" s="137"/>
      <c r="CS116" s="137"/>
      <c r="CT116" s="137"/>
      <c r="CU116" s="137"/>
      <c r="CV116" s="137"/>
      <c r="CW116" s="137"/>
      <c r="CX116" s="137"/>
      <c r="CY116" s="137"/>
      <c r="CZ116" s="137"/>
      <c r="DA116" s="137"/>
      <c r="DB116" s="137"/>
      <c r="DC116" s="137"/>
      <c r="DD116" s="137"/>
      <c r="DE116" s="137"/>
      <c r="DF116" s="137"/>
      <c r="DG116" s="137"/>
      <c r="DH116" s="137"/>
      <c r="DI116" s="137"/>
      <c r="DJ116" s="137"/>
      <c r="DK116" s="137"/>
      <c r="DL116" s="137"/>
      <c r="DM116" s="137"/>
      <c r="DN116" s="137"/>
      <c r="DO116" s="137"/>
      <c r="DP116" s="137"/>
      <c r="DQ116" s="137"/>
      <c r="DR116" s="137"/>
      <c r="DS116" s="137"/>
      <c r="DT116" s="137"/>
    </row>
    <row r="117" spans="1:124" s="136" customFormat="1" x14ac:dyDescent="0.2">
      <c r="A117" s="179">
        <v>30026</v>
      </c>
      <c r="B117" s="133" t="str">
        <f>VLOOKUP(A117,Suministros!$A:$B,2,0)</f>
        <v>TUBO DE FIERRO GALVANIZADO DE 1 "  x 1,5 mm x 1.8 m, PROVISTO DE CODO DE 180°</v>
      </c>
      <c r="C117" s="134" t="str">
        <f>""&amp;VLOOKUP(A117,Suministros!$A:$C,3,0)</f>
        <v>und</v>
      </c>
      <c r="BD117" s="133"/>
      <c r="BF117" s="133"/>
      <c r="BG117" s="133"/>
      <c r="BH117" s="133">
        <v>1</v>
      </c>
      <c r="CQ117" s="137"/>
      <c r="CR117" s="137"/>
      <c r="CS117" s="137"/>
      <c r="CT117" s="137"/>
      <c r="CU117" s="137"/>
      <c r="CV117" s="137"/>
      <c r="CW117" s="137"/>
      <c r="CX117" s="137"/>
      <c r="CY117" s="137"/>
      <c r="CZ117" s="137"/>
      <c r="DA117" s="137"/>
      <c r="DB117" s="137"/>
      <c r="DC117" s="137"/>
      <c r="DD117" s="137"/>
      <c r="DE117" s="137"/>
      <c r="DF117" s="137"/>
      <c r="DG117" s="137"/>
      <c r="DH117" s="137"/>
      <c r="DI117" s="137"/>
      <c r="DJ117" s="137"/>
      <c r="DK117" s="137"/>
      <c r="DL117" s="137"/>
      <c r="DM117" s="137"/>
      <c r="DN117" s="137"/>
      <c r="DO117" s="137"/>
      <c r="DP117" s="137"/>
      <c r="DQ117" s="137"/>
      <c r="DR117" s="137"/>
      <c r="DS117" s="137"/>
      <c r="DT117" s="137"/>
    </row>
    <row r="118" spans="1:124" s="136" customFormat="1" x14ac:dyDescent="0.2">
      <c r="A118" s="179">
        <v>30028</v>
      </c>
      <c r="B118" s="133" t="str">
        <f>VLOOKUP(A118,Suministros!$A:$B,2,0)</f>
        <v>TUBO DE FIERRO GALVANIZADO DE 1 "  x 1,5 mm x 2.8 m, PROVISTO DE CODO DE 180°</v>
      </c>
      <c r="C118" s="134" t="str">
        <f>""&amp;VLOOKUP(A118,Suministros!$A:$C,3,0)</f>
        <v>und</v>
      </c>
      <c r="BD118" s="133"/>
      <c r="BF118" s="133"/>
      <c r="BG118" s="133"/>
      <c r="BH118" s="133"/>
      <c r="BI118" s="136">
        <v>1</v>
      </c>
      <c r="CQ118" s="137"/>
      <c r="CR118" s="137"/>
      <c r="CS118" s="137"/>
      <c r="CT118" s="137"/>
      <c r="CU118" s="137"/>
      <c r="CV118" s="137"/>
      <c r="CW118" s="137"/>
      <c r="CX118" s="137"/>
      <c r="CY118" s="137"/>
      <c r="CZ118" s="137"/>
      <c r="DA118" s="137"/>
      <c r="DB118" s="137"/>
      <c r="DC118" s="137"/>
      <c r="DD118" s="137"/>
      <c r="DE118" s="137"/>
      <c r="DF118" s="137"/>
      <c r="DG118" s="137"/>
      <c r="DH118" s="137"/>
      <c r="DI118" s="137"/>
      <c r="DJ118" s="137"/>
      <c r="DK118" s="137"/>
      <c r="DL118" s="137"/>
      <c r="DM118" s="137"/>
      <c r="DN118" s="137"/>
      <c r="DO118" s="137"/>
      <c r="DP118" s="137"/>
      <c r="DQ118" s="137"/>
      <c r="DR118" s="137"/>
      <c r="DS118" s="137"/>
      <c r="DT118" s="137"/>
    </row>
    <row r="119" spans="1:124" s="136" customFormat="1" x14ac:dyDescent="0.2">
      <c r="A119" s="177">
        <v>30007</v>
      </c>
      <c r="B119" s="136" t="str">
        <f>VLOOKUP(A119,Suministros!$A:$B,2,0)</f>
        <v>Tubo Plastico de PVC SAP de 19 mm ø x 3,0 m, con curva de plastico de 19 mm ø x 180º</v>
      </c>
      <c r="C119" s="134" t="str">
        <f>""&amp;VLOOKUP(A119,Suministros!$A:$C,3,0)</f>
        <v>und</v>
      </c>
      <c r="CQ119" s="137"/>
      <c r="CR119" s="137"/>
      <c r="CS119" s="137"/>
      <c r="CT119" s="137"/>
      <c r="CU119" s="137"/>
      <c r="CV119" s="137"/>
      <c r="CW119" s="137"/>
      <c r="CX119" s="137"/>
      <c r="CY119" s="137"/>
      <c r="CZ119" s="137"/>
      <c r="DA119" s="137"/>
      <c r="DB119" s="137"/>
      <c r="DC119" s="137"/>
      <c r="DD119" s="137"/>
      <c r="DE119" s="137"/>
      <c r="DF119" s="137"/>
      <c r="DG119" s="137"/>
      <c r="DH119" s="137"/>
      <c r="DI119" s="137"/>
      <c r="DJ119" s="137"/>
      <c r="DK119" s="137"/>
      <c r="DL119" s="137"/>
      <c r="DM119" s="137"/>
      <c r="DN119" s="137"/>
      <c r="DO119" s="137"/>
      <c r="DP119" s="137"/>
      <c r="DQ119" s="137"/>
      <c r="DR119" s="137"/>
      <c r="DS119" s="137"/>
      <c r="DT119" s="137"/>
    </row>
    <row r="120" spans="1:124" s="136" customFormat="1" x14ac:dyDescent="0.2">
      <c r="A120" s="177">
        <v>30011</v>
      </c>
      <c r="B120" s="136" t="str">
        <f>VLOOKUP(A120,Suministros!$A:$B,2,0)</f>
        <v>Caja metálica portamedidor para Sistema Prepago, equipado con interruptor termomagnetico 10A</v>
      </c>
      <c r="C120" s="134" t="str">
        <f>""&amp;VLOOKUP(A120,Suministros!$A:$C,3,0)</f>
        <v>und</v>
      </c>
      <c r="BR120" s="136">
        <v>1</v>
      </c>
      <c r="CQ120" s="137"/>
      <c r="CR120" s="137"/>
      <c r="CS120" s="137"/>
      <c r="CT120" s="137"/>
      <c r="CU120" s="137"/>
      <c r="CV120" s="137"/>
      <c r="CW120" s="137"/>
      <c r="CX120" s="137"/>
      <c r="CY120" s="137"/>
      <c r="CZ120" s="137"/>
      <c r="DA120" s="137"/>
      <c r="DB120" s="137"/>
      <c r="DC120" s="137"/>
      <c r="DD120" s="137"/>
      <c r="DE120" s="137"/>
      <c r="DF120" s="137"/>
      <c r="DG120" s="137"/>
      <c r="DH120" s="137"/>
      <c r="DI120" s="137"/>
      <c r="DJ120" s="137"/>
      <c r="DK120" s="137"/>
      <c r="DL120" s="137"/>
      <c r="DM120" s="137"/>
      <c r="DN120" s="137"/>
      <c r="DO120" s="137"/>
      <c r="DP120" s="137"/>
      <c r="DQ120" s="137"/>
      <c r="DR120" s="137"/>
      <c r="DS120" s="137"/>
      <c r="DT120" s="137"/>
    </row>
    <row r="121" spans="1:124" s="136" customFormat="1" x14ac:dyDescent="0.2">
      <c r="A121" s="177">
        <v>30012</v>
      </c>
      <c r="B121" s="136" t="str">
        <f>VLOOKUP(A121,Suministros!$A:$B,2,0)</f>
        <v>Medidor Monofásico de Energía Activa, tipo Electrónico Sistema Prepago con Micro Procesador de 220V;10-40A; 60Hz, Clase 1.</v>
      </c>
      <c r="C121" s="134" t="str">
        <f>""&amp;VLOOKUP(A121,Suministros!$A:$C,3,0)</f>
        <v>und</v>
      </c>
      <c r="BR121" s="136">
        <v>1</v>
      </c>
      <c r="CQ121" s="137"/>
      <c r="CR121" s="137"/>
      <c r="CS121" s="137"/>
      <c r="CT121" s="137"/>
      <c r="CU121" s="137"/>
      <c r="CV121" s="137"/>
      <c r="CW121" s="137"/>
      <c r="CX121" s="137"/>
      <c r="CY121" s="137"/>
      <c r="CZ121" s="137"/>
      <c r="DA121" s="137"/>
      <c r="DB121" s="137"/>
      <c r="DC121" s="137"/>
      <c r="DD121" s="137"/>
      <c r="DE121" s="137"/>
      <c r="DF121" s="137"/>
      <c r="DG121" s="137"/>
      <c r="DH121" s="137"/>
      <c r="DI121" s="137"/>
      <c r="DJ121" s="137"/>
      <c r="DK121" s="137"/>
      <c r="DL121" s="137"/>
      <c r="DM121" s="137"/>
      <c r="DN121" s="137"/>
      <c r="DO121" s="137"/>
      <c r="DP121" s="137"/>
      <c r="DQ121" s="137"/>
      <c r="DR121" s="137"/>
      <c r="DS121" s="137"/>
      <c r="DT121" s="137"/>
    </row>
    <row r="122" spans="1:124" s="136" customFormat="1" x14ac:dyDescent="0.2">
      <c r="A122" s="177">
        <v>25005</v>
      </c>
      <c r="B122" s="136" t="str">
        <f>VLOOKUP(A122,Suministros!$A:$B,2,0)</f>
        <v>Conductor de Cobre Concéntrico,  2 x 4 mm2, con aislamiento y cubierta de PVC</v>
      </c>
      <c r="C122" s="134" t="str">
        <f>""&amp;VLOOKUP(A122,Suministros!$A:$C,3,0)</f>
        <v>m</v>
      </c>
      <c r="BD122" s="136">
        <v>15</v>
      </c>
      <c r="BE122" s="136">
        <v>25</v>
      </c>
      <c r="BT122" s="136">
        <v>6</v>
      </c>
      <c r="CQ122" s="137"/>
      <c r="CR122" s="137"/>
      <c r="CS122" s="137"/>
      <c r="CT122" s="137"/>
      <c r="CU122" s="137"/>
      <c r="CV122" s="137"/>
      <c r="CW122" s="137"/>
      <c r="CX122" s="137"/>
      <c r="CY122" s="137"/>
      <c r="CZ122" s="137"/>
      <c r="DA122" s="137"/>
      <c r="DB122" s="137"/>
      <c r="DC122" s="137"/>
      <c r="DD122" s="137"/>
      <c r="DE122" s="137"/>
      <c r="DF122" s="137"/>
      <c r="DG122" s="137"/>
      <c r="DH122" s="137"/>
      <c r="DI122" s="137"/>
      <c r="DJ122" s="137"/>
      <c r="DK122" s="137"/>
      <c r="DL122" s="137"/>
      <c r="DM122" s="137"/>
      <c r="DN122" s="137"/>
      <c r="DO122" s="137"/>
      <c r="DP122" s="137"/>
      <c r="DQ122" s="137"/>
      <c r="DR122" s="137"/>
      <c r="DS122" s="137"/>
      <c r="DT122" s="137"/>
    </row>
    <row r="123" spans="1:124" s="136" customFormat="1" x14ac:dyDescent="0.2">
      <c r="A123" s="177">
        <v>25006</v>
      </c>
      <c r="B123" s="136" t="str">
        <f>VLOOKUP(A123,Suministros!$A:$B,2,0)</f>
        <v>Conductor de Cobre Concéntrico,  2 x 6 mm2, con aislamiento y cubierta de PVC</v>
      </c>
      <c r="C123" s="134" t="str">
        <f>""&amp;VLOOKUP(A123,Suministros!$A:$C,3,0)</f>
        <v>m</v>
      </c>
      <c r="CQ123" s="137"/>
      <c r="CR123" s="137"/>
      <c r="CS123" s="137"/>
      <c r="CT123" s="137"/>
      <c r="CU123" s="137"/>
      <c r="CV123" s="137"/>
      <c r="CW123" s="137"/>
      <c r="CX123" s="137"/>
      <c r="CY123" s="137"/>
      <c r="CZ123" s="137"/>
      <c r="DA123" s="137"/>
      <c r="DB123" s="137"/>
      <c r="DC123" s="137"/>
      <c r="DD123" s="137"/>
      <c r="DE123" s="137"/>
      <c r="DF123" s="137"/>
      <c r="DG123" s="137"/>
      <c r="DH123" s="137"/>
      <c r="DI123" s="137"/>
      <c r="DJ123" s="137"/>
      <c r="DK123" s="137"/>
      <c r="DL123" s="137"/>
      <c r="DM123" s="137"/>
      <c r="DN123" s="137"/>
      <c r="DO123" s="137"/>
      <c r="DP123" s="137"/>
      <c r="DQ123" s="137"/>
      <c r="DR123" s="137"/>
      <c r="DS123" s="137"/>
      <c r="DT123" s="137"/>
    </row>
    <row r="124" spans="1:124" s="136" customFormat="1" x14ac:dyDescent="0.2">
      <c r="A124" s="177">
        <v>32014</v>
      </c>
      <c r="B124" s="140" t="str">
        <f>VLOOKUP(A124,Suministros!$A:$B,2,0)</f>
        <v>CONECT. TIPO CUÑA, DE DERIV., TIPO:  I, SIMETRICO</v>
      </c>
      <c r="C124" s="134" t="str">
        <f>""&amp;VLOOKUP(A124,Suministros!$A:$C,3,0)</f>
        <v>und</v>
      </c>
      <c r="D124" s="134"/>
      <c r="E124" s="134"/>
      <c r="F124" s="134"/>
      <c r="G124" s="134"/>
      <c r="H124" s="134"/>
      <c r="I124" s="134"/>
      <c r="J124" s="134"/>
      <c r="K124" s="134"/>
      <c r="L124" s="134"/>
      <c r="M124" s="134"/>
      <c r="CX124" s="137"/>
      <c r="CY124" s="137"/>
      <c r="CZ124" s="137"/>
      <c r="DC124" s="137"/>
      <c r="DD124" s="137"/>
      <c r="DE124" s="137"/>
      <c r="DF124" s="137"/>
      <c r="DG124" s="137"/>
      <c r="DH124" s="137"/>
      <c r="DI124" s="137"/>
      <c r="DJ124" s="137"/>
      <c r="DK124" s="137"/>
    </row>
    <row r="125" spans="1:124" s="136" customFormat="1" x14ac:dyDescent="0.2">
      <c r="A125" s="177">
        <v>32015</v>
      </c>
      <c r="B125" s="140" t="str">
        <f>VLOOKUP(A125,Suministros!$A:$B,2,0)</f>
        <v>CONECT. TIPO CUÑA, DE DERIV., TIPO:  II, SIMETRICO</v>
      </c>
      <c r="C125" s="134" t="str">
        <f>""&amp;VLOOKUP(A125,Suministros!$A:$C,3,0)</f>
        <v>und</v>
      </c>
      <c r="D125" s="134"/>
      <c r="E125" s="134"/>
      <c r="F125" s="134"/>
      <c r="G125" s="134"/>
      <c r="H125" s="134"/>
      <c r="I125" s="134"/>
      <c r="J125" s="134"/>
      <c r="K125" s="134"/>
      <c r="L125" s="134"/>
      <c r="M125" s="134"/>
      <c r="CX125" s="137"/>
      <c r="CY125" s="137"/>
      <c r="CZ125" s="137"/>
      <c r="DC125" s="137"/>
      <c r="DD125" s="137"/>
      <c r="DE125" s="137"/>
      <c r="DF125" s="137"/>
      <c r="DG125" s="137"/>
      <c r="DH125" s="137"/>
      <c r="DI125" s="137"/>
      <c r="DJ125" s="137"/>
      <c r="DK125" s="137"/>
    </row>
    <row r="126" spans="1:124" s="136" customFormat="1" x14ac:dyDescent="0.2">
      <c r="A126" s="177">
        <v>32016</v>
      </c>
      <c r="B126" s="140" t="str">
        <f>VLOOKUP(A126,Suministros!$A:$B,2,0)</f>
        <v>CONECT. TIPO CUÑA, DE DERIV.,TIPO:  III, SIMETRICO</v>
      </c>
      <c r="C126" s="134" t="str">
        <f>""&amp;VLOOKUP(A126,Suministros!$A:$C,3,0)</f>
        <v>und</v>
      </c>
      <c r="D126" s="134"/>
      <c r="E126" s="134"/>
      <c r="F126" s="134"/>
      <c r="G126" s="134"/>
      <c r="H126" s="134"/>
      <c r="I126" s="134"/>
      <c r="J126" s="134"/>
      <c r="K126" s="134"/>
      <c r="L126" s="134"/>
      <c r="M126" s="134"/>
      <c r="CX126" s="137"/>
      <c r="CY126" s="137"/>
      <c r="CZ126" s="137"/>
      <c r="DC126" s="137"/>
      <c r="DD126" s="137"/>
      <c r="DE126" s="137"/>
      <c r="DF126" s="137"/>
      <c r="DG126" s="137"/>
      <c r="DH126" s="137"/>
      <c r="DI126" s="137"/>
      <c r="DJ126" s="137"/>
      <c r="DK126" s="137"/>
    </row>
    <row r="127" spans="1:124" s="136" customFormat="1" x14ac:dyDescent="0.2">
      <c r="A127" s="177">
        <v>32017</v>
      </c>
      <c r="B127" s="140" t="str">
        <f>VLOOKUP(A127,Suministros!$A:$B,2,0)</f>
        <v>CONECT. TIPO CUÑA, DE DERIV.,TIPO:  IV, SIMETRICO</v>
      </c>
      <c r="C127" s="134" t="str">
        <f>""&amp;VLOOKUP(A127,Suministros!$A:$C,3,0)</f>
        <v>und</v>
      </c>
      <c r="D127" s="134"/>
      <c r="E127" s="134"/>
      <c r="F127" s="134"/>
      <c r="G127" s="134"/>
      <c r="H127" s="134"/>
      <c r="I127" s="134"/>
      <c r="J127" s="134"/>
      <c r="K127" s="134"/>
      <c r="L127" s="134"/>
      <c r="M127" s="134"/>
      <c r="CX127" s="137"/>
      <c r="CY127" s="137"/>
      <c r="CZ127" s="137"/>
      <c r="DC127" s="137"/>
      <c r="DD127" s="137"/>
      <c r="DE127" s="137"/>
      <c r="DF127" s="137"/>
      <c r="DG127" s="137"/>
      <c r="DH127" s="137"/>
      <c r="DI127" s="137"/>
      <c r="DJ127" s="137"/>
      <c r="DK127" s="137"/>
    </row>
    <row r="128" spans="1:124" s="136" customFormat="1" x14ac:dyDescent="0.2">
      <c r="A128" s="180">
        <v>32018</v>
      </c>
      <c r="B128" s="140" t="str">
        <f>VLOOKUP(A128,Suministros!$A:$B,2,0)</f>
        <v>CONECT. TIPO CUÑA, DE DERIV.,TIPO:  A, SIMETRICO</v>
      </c>
      <c r="C128" s="134" t="str">
        <f>""&amp;VLOOKUP(A128,Suministros!$A:$C,3,0)</f>
        <v>und</v>
      </c>
      <c r="D128" s="134"/>
      <c r="E128" s="134"/>
      <c r="F128" s="134"/>
      <c r="G128" s="134"/>
      <c r="H128" s="134"/>
      <c r="I128" s="134"/>
      <c r="J128" s="134"/>
      <c r="K128" s="134"/>
      <c r="L128" s="134"/>
      <c r="M128" s="134"/>
      <c r="CX128" s="137"/>
      <c r="CY128" s="137"/>
      <c r="CZ128" s="137"/>
      <c r="DC128" s="137"/>
      <c r="DD128" s="137"/>
      <c r="DE128" s="137"/>
      <c r="DF128" s="137"/>
      <c r="DG128" s="137"/>
      <c r="DH128" s="137"/>
      <c r="DI128" s="137"/>
      <c r="DJ128" s="137"/>
      <c r="DK128" s="137"/>
    </row>
    <row r="129" spans="1:124" s="136" customFormat="1" x14ac:dyDescent="0.2">
      <c r="A129" s="180">
        <v>32019</v>
      </c>
      <c r="B129" s="140" t="str">
        <f>VLOOKUP(A129,Suministros!$A:$B,2,0)</f>
        <v>CONECT. TIPO CUÑA, DE DERIV.,TIPO:  B, SIMETRICO</v>
      </c>
      <c r="C129" s="134" t="str">
        <f>""&amp;VLOOKUP(A129,Suministros!$A:$C,3,0)</f>
        <v>und</v>
      </c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CX129" s="137"/>
      <c r="CY129" s="137"/>
      <c r="CZ129" s="137"/>
      <c r="DC129" s="137"/>
      <c r="DD129" s="137"/>
      <c r="DE129" s="137"/>
      <c r="DF129" s="137"/>
      <c r="DG129" s="137"/>
      <c r="DH129" s="137"/>
      <c r="DI129" s="137"/>
      <c r="DJ129" s="137"/>
      <c r="DK129" s="137"/>
    </row>
    <row r="130" spans="1:124" s="136" customFormat="1" x14ac:dyDescent="0.2">
      <c r="A130" s="177">
        <v>32020</v>
      </c>
      <c r="B130" s="140" t="str">
        <f>VLOOKUP(A130,Suministros!$A:$B,2,0)</f>
        <v>CONECT. TIPO CUÑA, DE DERIV.,TIPO:  G, SIMETRICO</v>
      </c>
      <c r="C130" s="134" t="str">
        <f>""&amp;VLOOKUP(A130,Suministros!$A:$C,3,0)</f>
        <v>und</v>
      </c>
      <c r="D130" s="134"/>
      <c r="E130" s="134"/>
      <c r="F130" s="134"/>
      <c r="G130" s="134"/>
      <c r="H130" s="134"/>
      <c r="I130" s="134"/>
      <c r="J130" s="134"/>
      <c r="K130" s="134"/>
      <c r="L130" s="134"/>
      <c r="M130" s="134"/>
      <c r="CX130" s="137"/>
      <c r="CY130" s="137"/>
      <c r="CZ130" s="137"/>
      <c r="DC130" s="137"/>
      <c r="DD130" s="137"/>
      <c r="DE130" s="137"/>
      <c r="DF130" s="137"/>
      <c r="DG130" s="137"/>
      <c r="DH130" s="137"/>
      <c r="DI130" s="137"/>
      <c r="DJ130" s="137"/>
      <c r="DK130" s="137"/>
    </row>
    <row r="131" spans="1:124" s="136" customFormat="1" x14ac:dyDescent="0.2">
      <c r="A131" s="177">
        <v>32021</v>
      </c>
      <c r="B131" s="140" t="str">
        <f>VLOOKUP(A131,Suministros!$A:$B,2,0)</f>
        <v>MANTA ABIERTA TERMOCONTRACTIL, 1000V, DE 1.20M, PARA SECCION DE: 10-35 mm2</v>
      </c>
      <c r="C131" s="134" t="str">
        <f>""&amp;VLOOKUP(A131,Suministros!$A:$C,3,0)</f>
        <v>und-0+</v>
      </c>
      <c r="D131" s="134"/>
      <c r="E131" s="134"/>
      <c r="F131" s="134"/>
      <c r="G131" s="134"/>
      <c r="H131" s="134"/>
      <c r="I131" s="134"/>
      <c r="J131" s="134"/>
      <c r="K131" s="134"/>
      <c r="L131" s="134"/>
      <c r="M131" s="134"/>
      <c r="CX131" s="137"/>
      <c r="CY131" s="137"/>
      <c r="CZ131" s="137"/>
      <c r="DC131" s="137"/>
      <c r="DD131" s="137"/>
      <c r="DE131" s="137"/>
      <c r="DF131" s="137"/>
      <c r="DG131" s="137"/>
      <c r="DH131" s="137"/>
      <c r="DI131" s="137"/>
      <c r="DJ131" s="137"/>
      <c r="DK131" s="137"/>
    </row>
    <row r="132" spans="1:124" s="136" customFormat="1" x14ac:dyDescent="0.2">
      <c r="A132" s="177">
        <v>32022</v>
      </c>
      <c r="B132" s="140" t="str">
        <f>VLOOKUP(A132,Suministros!$A:$B,2,0)</f>
        <v>CAPUCHON TERMOCONTRACTIL, SELLADOR PUNTA DE CABLE: 16-70mm2.</v>
      </c>
      <c r="C132" s="134" t="str">
        <f>""&amp;VLOOKUP(A132,Suministros!$A:$C,3,0)</f>
        <v>und</v>
      </c>
      <c r="D132" s="134"/>
      <c r="E132" s="134"/>
      <c r="F132" s="134"/>
      <c r="G132" s="134"/>
      <c r="H132" s="134"/>
      <c r="I132" s="134"/>
      <c r="J132" s="134"/>
      <c r="K132" s="134"/>
      <c r="L132" s="134"/>
      <c r="M132" s="134"/>
      <c r="CX132" s="137"/>
      <c r="CY132" s="137"/>
      <c r="CZ132" s="137"/>
      <c r="DC132" s="137"/>
      <c r="DD132" s="137"/>
      <c r="DE132" s="137"/>
      <c r="DF132" s="137"/>
      <c r="DG132" s="137"/>
      <c r="DH132" s="137"/>
      <c r="DI132" s="137"/>
      <c r="DJ132" s="137"/>
      <c r="DK132" s="137"/>
    </row>
    <row r="133" spans="1:124" s="136" customFormat="1" x14ac:dyDescent="0.2">
      <c r="A133" s="177">
        <v>32013</v>
      </c>
      <c r="B133" s="133" t="str">
        <f>VLOOKUP(A133,Suministros!$A:$B,2,0)</f>
        <v>CINTILLO CORREA DE AMARRE PLASTICO NYLON DE 360mm X 7.6mm  X 1.7 mm (BOLZA 100 UNID)</v>
      </c>
      <c r="C133" s="141" t="str">
        <f>""&amp;VLOOKUP(A133,Suministros!$A:$C,3,0)</f>
        <v>und-0+</v>
      </c>
      <c r="D133" s="134"/>
      <c r="E133" s="134"/>
      <c r="F133" s="134"/>
      <c r="G133" s="134"/>
      <c r="H133" s="134"/>
      <c r="I133" s="134"/>
      <c r="J133" s="134"/>
      <c r="K133" s="134"/>
      <c r="L133" s="134"/>
      <c r="M133" s="134"/>
      <c r="BT133" s="133">
        <v>0.02</v>
      </c>
      <c r="CX133" s="137"/>
      <c r="CY133" s="137"/>
      <c r="CZ133" s="137"/>
      <c r="DC133" s="137"/>
      <c r="DD133" s="137"/>
      <c r="DE133" s="137"/>
      <c r="DF133" s="137"/>
      <c r="DG133" s="137"/>
      <c r="DH133" s="137"/>
      <c r="DI133" s="137"/>
      <c r="DJ133" s="137"/>
      <c r="DK133" s="137"/>
    </row>
    <row r="134" spans="1:124" s="136" customFormat="1" x14ac:dyDescent="0.2">
      <c r="A134" s="176" t="s">
        <v>1029</v>
      </c>
      <c r="B134" s="143" t="str">
        <f>VLOOKUP(A134,Suministros!$A:$B,2,0)</f>
        <v>LUMINARIAS, LAMPARAS Y ACCESORIOS</v>
      </c>
      <c r="C134" s="134" t="str">
        <f>""&amp;VLOOKUP(A134,Suministros!$A:$C,3,0)</f>
        <v/>
      </c>
      <c r="CQ134" s="137"/>
      <c r="CR134" s="137"/>
      <c r="CS134" s="137"/>
      <c r="CT134" s="137"/>
      <c r="CU134" s="137"/>
      <c r="CV134" s="137"/>
      <c r="CW134" s="137"/>
      <c r="CX134" s="137"/>
      <c r="CY134" s="137"/>
      <c r="CZ134" s="137"/>
      <c r="DA134" s="137"/>
      <c r="DB134" s="137"/>
      <c r="DC134" s="137"/>
      <c r="DD134" s="137"/>
      <c r="DE134" s="137"/>
      <c r="DF134" s="137"/>
      <c r="DG134" s="137"/>
      <c r="DH134" s="137"/>
      <c r="DI134" s="137"/>
      <c r="DJ134" s="137"/>
      <c r="DK134" s="137"/>
      <c r="DL134" s="137"/>
      <c r="DM134" s="137"/>
      <c r="DN134" s="137"/>
      <c r="DO134" s="137"/>
      <c r="DP134" s="137"/>
      <c r="DQ134" s="137"/>
      <c r="DR134" s="137"/>
      <c r="DS134" s="137"/>
      <c r="DT134" s="137"/>
    </row>
    <row r="135" spans="1:124" s="136" customFormat="1" x14ac:dyDescent="0.2">
      <c r="A135" s="179">
        <v>25007</v>
      </c>
      <c r="B135" s="133" t="str">
        <f>VLOOKUP(A135,Suministros!$A:$B,2,0)</f>
        <v>Cordon Portatil de Cu (NLT) 2x2.5 mm2</v>
      </c>
      <c r="C135" s="134" t="str">
        <f>""&amp;VLOOKUP(A135,Suministros!$A:$C,3,0)</f>
        <v>m</v>
      </c>
      <c r="CE135" s="133">
        <v>1.5</v>
      </c>
      <c r="CF135" s="133">
        <v>1.5</v>
      </c>
      <c r="CQ135" s="137"/>
      <c r="CR135" s="137"/>
      <c r="CS135" s="137"/>
      <c r="CT135" s="137"/>
      <c r="CU135" s="137"/>
      <c r="CV135" s="137"/>
      <c r="CW135" s="137"/>
      <c r="CX135" s="137"/>
      <c r="CY135" s="137"/>
      <c r="CZ135" s="137"/>
      <c r="DA135" s="137"/>
      <c r="DB135" s="137"/>
      <c r="DC135" s="137"/>
      <c r="DD135" s="137"/>
      <c r="DE135" s="137"/>
      <c r="DF135" s="137"/>
      <c r="DG135" s="137"/>
      <c r="DH135" s="137"/>
      <c r="DI135" s="137"/>
      <c r="DJ135" s="137"/>
      <c r="DK135" s="137"/>
      <c r="DL135" s="137"/>
      <c r="DM135" s="137"/>
      <c r="DN135" s="137"/>
      <c r="DO135" s="137"/>
      <c r="DP135" s="137"/>
      <c r="DQ135" s="137"/>
      <c r="DR135" s="137"/>
      <c r="DS135" s="137"/>
      <c r="DT135" s="137"/>
    </row>
    <row r="136" spans="1:124" s="136" customFormat="1" x14ac:dyDescent="0.2">
      <c r="A136" s="177">
        <v>26001</v>
      </c>
      <c r="B136" s="136" t="str">
        <f>VLOOKUP(A136,Suministros!$A:$B,2,0)</f>
        <v>Pastoral tubo A°G° 38 mm Ø interior, 500 mm avance horizontal, 720 mm altura y 20° inclinación, provisto de 2 abrazaderas dobles para poste de concreto</v>
      </c>
      <c r="C136" s="134" t="str">
        <f>""&amp;VLOOKUP(A136,Suministros!$A:$C,3,0)</f>
        <v>und</v>
      </c>
      <c r="CQ136" s="137"/>
      <c r="CR136" s="137"/>
      <c r="CS136" s="137"/>
      <c r="CT136" s="137"/>
      <c r="CU136" s="137"/>
      <c r="CV136" s="137"/>
      <c r="CW136" s="137"/>
      <c r="CX136" s="137"/>
      <c r="CY136" s="137"/>
      <c r="CZ136" s="137"/>
      <c r="DA136" s="137"/>
      <c r="DB136" s="137"/>
      <c r="DC136" s="137"/>
      <c r="DD136" s="137"/>
      <c r="DE136" s="137"/>
      <c r="DF136" s="137"/>
      <c r="DG136" s="137"/>
      <c r="DH136" s="137"/>
      <c r="DI136" s="137"/>
      <c r="DJ136" s="137"/>
      <c r="DK136" s="137"/>
      <c r="DL136" s="137"/>
      <c r="DM136" s="137"/>
      <c r="DN136" s="137"/>
      <c r="DO136" s="137"/>
      <c r="DP136" s="137"/>
      <c r="DQ136" s="137"/>
      <c r="DR136" s="137"/>
      <c r="DS136" s="137"/>
      <c r="DT136" s="137"/>
    </row>
    <row r="137" spans="1:124" s="136" customFormat="1" x14ac:dyDescent="0.2">
      <c r="A137" s="177">
        <v>26002</v>
      </c>
      <c r="B137" s="136" t="str">
        <f>VLOOKUP(A137,Suministros!$A:$B,2,0)</f>
        <v>Pastoral tubo A°G° 38 mm Ø interior, 500 mm avance horizontal, 720 mm altura y 20° inclinación, provisto de 2 abrazaderas simples y 4 tirafondos para poste de madera</v>
      </c>
      <c r="C137" s="134" t="str">
        <f>""&amp;VLOOKUP(A137,Suministros!$A:$C,3,0)</f>
        <v>und</v>
      </c>
      <c r="CG137" s="136">
        <v>1</v>
      </c>
      <c r="CQ137" s="137"/>
      <c r="CR137" s="137"/>
      <c r="CS137" s="137"/>
      <c r="CT137" s="137"/>
      <c r="CU137" s="137"/>
      <c r="CV137" s="137"/>
      <c r="CW137" s="137"/>
      <c r="CX137" s="137"/>
      <c r="CY137" s="137"/>
      <c r="CZ137" s="137"/>
      <c r="DA137" s="137"/>
      <c r="DB137" s="137"/>
      <c r="DC137" s="137"/>
      <c r="DD137" s="137"/>
      <c r="DE137" s="137"/>
      <c r="DF137" s="137"/>
      <c r="DG137" s="137"/>
      <c r="DH137" s="137"/>
      <c r="DI137" s="137"/>
      <c r="DJ137" s="137"/>
      <c r="DK137" s="137"/>
      <c r="DL137" s="137"/>
      <c r="DM137" s="137"/>
      <c r="DN137" s="137"/>
      <c r="DO137" s="137"/>
      <c r="DP137" s="137"/>
      <c r="DQ137" s="137"/>
      <c r="DR137" s="137"/>
      <c r="DS137" s="137"/>
      <c r="DT137" s="137"/>
    </row>
    <row r="138" spans="1:124" s="136" customFormat="1" x14ac:dyDescent="0.2">
      <c r="A138" s="177">
        <v>26003</v>
      </c>
      <c r="B138" s="136" t="str">
        <f>VLOOKUP(A138,Suministros!$A:$B,2,0)</f>
        <v>Luminaria completa con equipo para Lámpara de Vapor de Sodio de 50 W</v>
      </c>
      <c r="C138" s="134" t="str">
        <f>""&amp;VLOOKUP(A138,Suministros!$A:$C,3,0)</f>
        <v>und</v>
      </c>
      <c r="CE138" s="136">
        <v>1</v>
      </c>
      <c r="CQ138" s="137"/>
      <c r="CR138" s="137"/>
      <c r="CS138" s="137"/>
      <c r="CT138" s="137"/>
      <c r="CU138" s="137"/>
      <c r="CV138" s="137"/>
      <c r="CW138" s="137"/>
      <c r="CX138" s="137"/>
      <c r="CY138" s="137"/>
      <c r="CZ138" s="137"/>
      <c r="DA138" s="137"/>
      <c r="DB138" s="137"/>
      <c r="DC138" s="137"/>
      <c r="DD138" s="137"/>
      <c r="DE138" s="137"/>
      <c r="DF138" s="137"/>
      <c r="DG138" s="137"/>
      <c r="DH138" s="137"/>
      <c r="DI138" s="137"/>
      <c r="DJ138" s="137"/>
      <c r="DK138" s="137"/>
      <c r="DL138" s="137"/>
      <c r="DM138" s="137"/>
      <c r="DN138" s="137"/>
      <c r="DO138" s="137"/>
      <c r="DP138" s="137"/>
      <c r="DQ138" s="137"/>
      <c r="DR138" s="137"/>
      <c r="DS138" s="137"/>
      <c r="DT138" s="137"/>
    </row>
    <row r="139" spans="1:124" s="136" customFormat="1" x14ac:dyDescent="0.2">
      <c r="A139" s="177">
        <v>26004</v>
      </c>
      <c r="B139" s="136" t="str">
        <f>VLOOKUP(A139,Suministros!$A:$B,2,0)</f>
        <v>Luminaria completa con equipo para Lámpara de Vapor de Sodio de 70 W</v>
      </c>
      <c r="C139" s="134" t="str">
        <f>""&amp;VLOOKUP(A139,Suministros!$A:$C,3,0)</f>
        <v>und</v>
      </c>
      <c r="CF139" s="136">
        <v>1</v>
      </c>
      <c r="CQ139" s="137"/>
      <c r="CR139" s="137"/>
      <c r="CS139" s="137"/>
      <c r="CT139" s="137"/>
      <c r="CU139" s="137"/>
      <c r="CV139" s="137"/>
      <c r="CW139" s="137"/>
      <c r="CX139" s="137"/>
      <c r="CY139" s="137"/>
      <c r="CZ139" s="137"/>
      <c r="DA139" s="137"/>
      <c r="DB139" s="137"/>
      <c r="DC139" s="137"/>
      <c r="DD139" s="137"/>
      <c r="DE139" s="137"/>
      <c r="DF139" s="137"/>
      <c r="DG139" s="137"/>
      <c r="DH139" s="137"/>
      <c r="DI139" s="137"/>
      <c r="DJ139" s="137"/>
      <c r="DK139" s="137"/>
      <c r="DL139" s="137"/>
      <c r="DM139" s="137"/>
      <c r="DN139" s="137"/>
      <c r="DO139" s="137"/>
      <c r="DP139" s="137"/>
      <c r="DQ139" s="137"/>
      <c r="DR139" s="137"/>
      <c r="DS139" s="137"/>
      <c r="DT139" s="137"/>
    </row>
    <row r="140" spans="1:124" s="136" customFormat="1" x14ac:dyDescent="0.2">
      <c r="A140" s="177">
        <v>26005</v>
      </c>
      <c r="B140" s="136" t="str">
        <f>VLOOKUP(A140,Suministros!$A:$B,2,0)</f>
        <v>Luminaria completa con equipo para Lámpara de Vapor de Sodio de 150 W</v>
      </c>
      <c r="C140" s="134" t="str">
        <f>""&amp;VLOOKUP(A140,Suministros!$A:$C,3,0)</f>
        <v>und</v>
      </c>
      <c r="CQ140" s="137"/>
      <c r="CR140" s="137"/>
      <c r="CS140" s="137"/>
      <c r="CT140" s="137"/>
      <c r="CU140" s="137"/>
      <c r="CV140" s="137"/>
      <c r="CW140" s="137"/>
      <c r="CX140" s="137"/>
      <c r="CY140" s="137"/>
      <c r="CZ140" s="137"/>
      <c r="DA140" s="137"/>
      <c r="DB140" s="137"/>
      <c r="DC140" s="137"/>
      <c r="DD140" s="137"/>
      <c r="DE140" s="137"/>
      <c r="DF140" s="137"/>
      <c r="DG140" s="137"/>
      <c r="DH140" s="137"/>
      <c r="DI140" s="137"/>
      <c r="DJ140" s="137"/>
      <c r="DK140" s="137"/>
      <c r="DL140" s="137"/>
      <c r="DM140" s="137"/>
      <c r="DN140" s="137"/>
      <c r="DO140" s="137"/>
      <c r="DP140" s="137"/>
      <c r="DQ140" s="137"/>
      <c r="DR140" s="137"/>
      <c r="DS140" s="137"/>
      <c r="DT140" s="137"/>
    </row>
    <row r="141" spans="1:124" s="136" customFormat="1" x14ac:dyDescent="0.2">
      <c r="A141" s="177">
        <v>26006</v>
      </c>
      <c r="B141" s="136" t="str">
        <f>VLOOKUP(A141,Suministros!$A:$B,2,0)</f>
        <v>Lámpara de Vapor de Sodio de Alta Presión de 50 W</v>
      </c>
      <c r="C141" s="134" t="str">
        <f>""&amp;VLOOKUP(A141,Suministros!$A:$C,3,0)</f>
        <v>und</v>
      </c>
      <c r="CE141" s="136">
        <v>1</v>
      </c>
      <c r="CQ141" s="137"/>
      <c r="CR141" s="137"/>
      <c r="CS141" s="137"/>
      <c r="CT141" s="137"/>
      <c r="CU141" s="137"/>
      <c r="CV141" s="137"/>
      <c r="CW141" s="137"/>
      <c r="CX141" s="137"/>
      <c r="CY141" s="137"/>
      <c r="CZ141" s="137"/>
      <c r="DA141" s="137"/>
      <c r="DB141" s="137"/>
      <c r="DC141" s="137"/>
      <c r="DD141" s="137"/>
      <c r="DE141" s="137"/>
      <c r="DF141" s="137"/>
      <c r="DG141" s="137"/>
      <c r="DH141" s="137"/>
      <c r="DI141" s="137"/>
      <c r="DJ141" s="137"/>
      <c r="DK141" s="137"/>
      <c r="DL141" s="137"/>
      <c r="DM141" s="137"/>
      <c r="DN141" s="137"/>
      <c r="DO141" s="137"/>
      <c r="DP141" s="137"/>
      <c r="DQ141" s="137"/>
      <c r="DR141" s="137"/>
      <c r="DS141" s="137"/>
      <c r="DT141" s="137"/>
    </row>
    <row r="142" spans="1:124" s="136" customFormat="1" x14ac:dyDescent="0.2">
      <c r="A142" s="177">
        <v>26007</v>
      </c>
      <c r="B142" s="136" t="str">
        <f>VLOOKUP(A142,Suministros!$A:$B,2,0)</f>
        <v>Lámpara de Vapor de Sodio de Alta Presión de 70 W</v>
      </c>
      <c r="C142" s="134" t="str">
        <f>""&amp;VLOOKUP(A142,Suministros!$A:$C,3,0)</f>
        <v>und</v>
      </c>
      <c r="CF142" s="136">
        <v>1</v>
      </c>
      <c r="CQ142" s="137"/>
      <c r="CR142" s="137"/>
      <c r="CS142" s="137"/>
      <c r="CT142" s="137"/>
      <c r="CU142" s="137"/>
      <c r="CV142" s="137"/>
      <c r="CW142" s="137"/>
      <c r="CX142" s="137"/>
      <c r="CY142" s="137"/>
      <c r="CZ142" s="137"/>
      <c r="DA142" s="137"/>
      <c r="DB142" s="137"/>
      <c r="DC142" s="137"/>
      <c r="DD142" s="137"/>
      <c r="DE142" s="137"/>
      <c r="DF142" s="137"/>
      <c r="DG142" s="137"/>
      <c r="DH142" s="137"/>
      <c r="DI142" s="137"/>
      <c r="DJ142" s="137"/>
      <c r="DK142" s="137"/>
      <c r="DL142" s="137"/>
      <c r="DM142" s="137"/>
      <c r="DN142" s="137"/>
      <c r="DO142" s="137"/>
      <c r="DP142" s="137"/>
      <c r="DQ142" s="137"/>
      <c r="DR142" s="137"/>
      <c r="DS142" s="137"/>
      <c r="DT142" s="137"/>
    </row>
    <row r="143" spans="1:124" s="136" customFormat="1" x14ac:dyDescent="0.2">
      <c r="A143" s="177">
        <v>26008</v>
      </c>
      <c r="B143" s="136" t="str">
        <f>VLOOKUP(A143,Suministros!$A:$B,2,0)</f>
        <v>Lámpara de Vapor de Sodio de Alta Presión de 150 W</v>
      </c>
      <c r="C143" s="134" t="str">
        <f>""&amp;VLOOKUP(A143,Suministros!$A:$C,3,0)</f>
        <v>und</v>
      </c>
      <c r="CQ143" s="137"/>
      <c r="CR143" s="137"/>
      <c r="CS143" s="137"/>
      <c r="CT143" s="137"/>
      <c r="CU143" s="137"/>
      <c r="CV143" s="137"/>
      <c r="CW143" s="137"/>
      <c r="CX143" s="137"/>
      <c r="CY143" s="137"/>
      <c r="CZ143" s="137"/>
      <c r="DA143" s="137"/>
      <c r="DB143" s="137"/>
      <c r="DC143" s="137"/>
      <c r="DD143" s="137"/>
      <c r="DE143" s="137"/>
      <c r="DF143" s="137"/>
      <c r="DG143" s="137"/>
      <c r="DH143" s="137"/>
      <c r="DI143" s="137"/>
      <c r="DJ143" s="137"/>
      <c r="DK143" s="137"/>
      <c r="DL143" s="137"/>
      <c r="DM143" s="137"/>
      <c r="DN143" s="137"/>
      <c r="DO143" s="137"/>
      <c r="DP143" s="137"/>
      <c r="DQ143" s="137"/>
      <c r="DR143" s="137"/>
      <c r="DS143" s="137"/>
      <c r="DT143" s="137"/>
    </row>
    <row r="144" spans="1:124" s="136" customFormat="1" x14ac:dyDescent="0.2">
      <c r="A144" s="177">
        <v>26009</v>
      </c>
      <c r="B144" s="136" t="str">
        <f>VLOOKUP(A144,Suministros!$A:$B,2,0)</f>
        <v>Portafusible Unipolar 220 V, de 5 A, provisto con fusible de 1 A</v>
      </c>
      <c r="C144" s="134" t="str">
        <f>""&amp;VLOOKUP(A144,Suministros!$A:$C,3,0)</f>
        <v>und</v>
      </c>
      <c r="CQ144" s="137"/>
      <c r="CR144" s="137"/>
      <c r="CS144" s="137"/>
      <c r="CT144" s="137"/>
      <c r="CU144" s="137"/>
      <c r="CV144" s="137"/>
      <c r="CW144" s="137"/>
      <c r="CX144" s="137"/>
      <c r="CY144" s="137"/>
      <c r="CZ144" s="137"/>
      <c r="DA144" s="137"/>
      <c r="DB144" s="137"/>
      <c r="DC144" s="137"/>
      <c r="DD144" s="137"/>
      <c r="DE144" s="137"/>
      <c r="DF144" s="137"/>
      <c r="DG144" s="137"/>
      <c r="DH144" s="137"/>
      <c r="DI144" s="137"/>
      <c r="DJ144" s="137"/>
      <c r="DK144" s="137"/>
      <c r="DL144" s="137"/>
      <c r="DM144" s="137"/>
      <c r="DN144" s="137"/>
      <c r="DO144" s="137"/>
      <c r="DP144" s="137"/>
      <c r="DQ144" s="137"/>
      <c r="DR144" s="137"/>
      <c r="DS144" s="137"/>
      <c r="DT144" s="137"/>
    </row>
    <row r="145" spans="1:124" s="136" customFormat="1" x14ac:dyDescent="0.2">
      <c r="A145" s="177">
        <v>26010</v>
      </c>
      <c r="B145" s="136" t="str">
        <f>VLOOKUP(A145,Suministros!$A:$B,2,0)</f>
        <v>Célula fotoeléctrica, 220 V, para luminaria 50 W y accesorios de fijación a poste</v>
      </c>
      <c r="C145" s="134" t="str">
        <f>""&amp;VLOOKUP(A145,Suministros!$A:$C,3,0)</f>
        <v>und</v>
      </c>
      <c r="CP145" s="136">
        <v>1</v>
      </c>
      <c r="CQ145" s="137"/>
      <c r="CR145" s="137"/>
      <c r="CS145" s="137"/>
      <c r="CT145" s="137"/>
      <c r="CU145" s="137"/>
      <c r="CV145" s="137"/>
      <c r="CW145" s="137"/>
      <c r="CX145" s="137"/>
      <c r="CY145" s="137"/>
      <c r="CZ145" s="137"/>
      <c r="DA145" s="137"/>
      <c r="DB145" s="137"/>
      <c r="DC145" s="137"/>
      <c r="DD145" s="137"/>
      <c r="DE145" s="137"/>
      <c r="DF145" s="137"/>
      <c r="DG145" s="137"/>
      <c r="DH145" s="137"/>
      <c r="DI145" s="137"/>
      <c r="DJ145" s="137"/>
      <c r="DK145" s="137"/>
      <c r="DL145" s="137"/>
      <c r="DM145" s="137"/>
      <c r="DN145" s="137"/>
      <c r="DO145" s="137"/>
      <c r="DP145" s="137"/>
      <c r="DQ145" s="137"/>
      <c r="DR145" s="137"/>
      <c r="DS145" s="137"/>
      <c r="DT145" s="137"/>
    </row>
    <row r="146" spans="1:124" s="136" customFormat="1" x14ac:dyDescent="0.2">
      <c r="A146" s="177">
        <v>24004</v>
      </c>
      <c r="B146" s="136" t="str">
        <f>VLOOKUP(A146,Suministros!$A:$B,2,0)</f>
        <v>Conector Bimetalico Aislado, para Al 16-35 mm2 / Cu 4-10 mm2, para Fase Aislada, tipo Perforación</v>
      </c>
      <c r="C146" s="134" t="str">
        <f>""&amp;VLOOKUP(A146,Suministros!$A:$C,3,0)</f>
        <v>und</v>
      </c>
      <c r="CQ146" s="137"/>
      <c r="CR146" s="137"/>
      <c r="CS146" s="137"/>
      <c r="CT146" s="137"/>
      <c r="CU146" s="137"/>
      <c r="CV146" s="137"/>
      <c r="CW146" s="137"/>
      <c r="CX146" s="137"/>
      <c r="CY146" s="137"/>
      <c r="CZ146" s="137"/>
      <c r="DA146" s="137"/>
      <c r="DB146" s="137"/>
      <c r="DC146" s="137"/>
      <c r="DD146" s="137"/>
      <c r="DE146" s="137"/>
      <c r="DF146" s="137"/>
      <c r="DG146" s="137"/>
      <c r="DH146" s="137"/>
      <c r="DI146" s="137"/>
      <c r="DJ146" s="137"/>
      <c r="DK146" s="137"/>
      <c r="DL146" s="137"/>
      <c r="DM146" s="137"/>
      <c r="DN146" s="137"/>
      <c r="DO146" s="137"/>
      <c r="DP146" s="137"/>
      <c r="DQ146" s="137"/>
      <c r="DR146" s="137"/>
      <c r="DS146" s="137"/>
      <c r="DT146" s="137"/>
    </row>
    <row r="147" spans="1:124" s="136" customFormat="1" x14ac:dyDescent="0.2">
      <c r="A147" s="177">
        <v>24003</v>
      </c>
      <c r="B147" s="136" t="str">
        <f>VLOOKUP(A147,Suministros!$A:$B,2,0)</f>
        <v>Conector Bimetálico para Al 25 mm2 / Cu 4-10 mm2, para Neutro Desnudo, tipo Cuña</v>
      </c>
      <c r="C147" s="134" t="str">
        <f>""&amp;VLOOKUP(A147,Suministros!$A:$C,3,0)</f>
        <v>und</v>
      </c>
      <c r="CQ147" s="137"/>
      <c r="CR147" s="137"/>
      <c r="CS147" s="137"/>
      <c r="CT147" s="137"/>
      <c r="CU147" s="137"/>
      <c r="CV147" s="137"/>
      <c r="CW147" s="137"/>
      <c r="CX147" s="137"/>
      <c r="CY147" s="137"/>
      <c r="CZ147" s="137"/>
      <c r="DA147" s="137"/>
      <c r="DB147" s="137"/>
      <c r="DC147" s="137"/>
      <c r="DD147" s="137"/>
      <c r="DE147" s="137"/>
      <c r="DF147" s="137"/>
      <c r="DG147" s="137"/>
      <c r="DH147" s="137"/>
      <c r="DI147" s="137"/>
      <c r="DJ147" s="137"/>
      <c r="DK147" s="137"/>
      <c r="DL147" s="137"/>
      <c r="DM147" s="137"/>
      <c r="DN147" s="137"/>
      <c r="DO147" s="137"/>
      <c r="DP147" s="137"/>
      <c r="DQ147" s="137"/>
      <c r="DR147" s="137"/>
      <c r="DS147" s="137"/>
      <c r="DT147" s="137"/>
    </row>
    <row r="148" spans="1:124" s="136" customFormat="1" x14ac:dyDescent="0.2">
      <c r="A148" s="179">
        <v>24011</v>
      </c>
      <c r="B148" s="133" t="str">
        <f>VLOOKUP(A148,Suministros!$A:$B,2,0)</f>
        <v>TERMINAL A COMPRESION DE COBRE ESTAÑADO, SECCION DE:16mm², CAÑON ESTÁNDAR, HUECO 10 mm</v>
      </c>
      <c r="C148" s="134" t="str">
        <f>""&amp;VLOOKUP(A148,Suministros!$A:$C,3,0)</f>
        <v>und</v>
      </c>
      <c r="CH148" s="133"/>
      <c r="CI148" s="133"/>
      <c r="CJ148" s="133"/>
      <c r="CK148" s="133"/>
      <c r="CL148" s="133">
        <v>1</v>
      </c>
      <c r="CM148" s="133"/>
      <c r="CN148" s="133"/>
      <c r="CO148" s="133"/>
      <c r="CQ148" s="137"/>
      <c r="CR148" s="137"/>
      <c r="CS148" s="137"/>
      <c r="CT148" s="137"/>
      <c r="CU148" s="137"/>
      <c r="CV148" s="137"/>
      <c r="CW148" s="137"/>
      <c r="CX148" s="137"/>
      <c r="CY148" s="137"/>
      <c r="CZ148" s="137"/>
      <c r="DA148" s="137"/>
      <c r="DB148" s="137"/>
      <c r="DC148" s="137"/>
      <c r="DD148" s="137"/>
      <c r="DE148" s="137"/>
      <c r="DF148" s="137"/>
      <c r="DG148" s="137"/>
      <c r="DH148" s="137"/>
      <c r="DI148" s="137"/>
      <c r="DJ148" s="137"/>
      <c r="DK148" s="137"/>
      <c r="DL148" s="137"/>
      <c r="DM148" s="137"/>
      <c r="DN148" s="137"/>
      <c r="DO148" s="137"/>
      <c r="DP148" s="137"/>
      <c r="DQ148" s="137"/>
      <c r="DR148" s="137"/>
      <c r="DS148" s="137"/>
      <c r="DT148" s="137"/>
    </row>
    <row r="149" spans="1:124" s="136" customFormat="1" x14ac:dyDescent="0.2">
      <c r="A149" s="180">
        <v>24012</v>
      </c>
      <c r="B149" s="133" t="str">
        <f>VLOOKUP(A149,Suministros!$A:$B,2,0)</f>
        <v>TERMINAL A COMPRESION DE COBRE ESTAÑADO, SECCION DE:25mm², CAÑON ESTÁNDAR, HUECO 10 mm</v>
      </c>
      <c r="C149" s="134" t="str">
        <f>""&amp;VLOOKUP(A149,Suministros!$A:$C,3,0)</f>
        <v>und</v>
      </c>
      <c r="CH149" s="133">
        <v>1</v>
      </c>
      <c r="CI149" s="133">
        <v>1</v>
      </c>
      <c r="CJ149" s="133">
        <v>1</v>
      </c>
      <c r="CK149" s="133">
        <v>2</v>
      </c>
      <c r="CL149" s="133"/>
      <c r="CM149" s="133">
        <v>1</v>
      </c>
      <c r="CN149" s="133"/>
      <c r="CO149" s="133"/>
      <c r="CQ149" s="137"/>
      <c r="CR149" s="137"/>
      <c r="CS149" s="137"/>
      <c r="CT149" s="137"/>
      <c r="CU149" s="137"/>
      <c r="CV149" s="137"/>
      <c r="CW149" s="137"/>
      <c r="CX149" s="137"/>
      <c r="CY149" s="137"/>
      <c r="CZ149" s="137"/>
      <c r="DA149" s="137"/>
      <c r="DB149" s="137"/>
      <c r="DC149" s="137"/>
      <c r="DD149" s="137"/>
      <c r="DE149" s="137"/>
      <c r="DF149" s="137"/>
      <c r="DG149" s="137"/>
      <c r="DH149" s="137"/>
      <c r="DI149" s="137"/>
      <c r="DJ149" s="137"/>
      <c r="DK149" s="137"/>
      <c r="DL149" s="137"/>
      <c r="DM149" s="137"/>
      <c r="DN149" s="137"/>
      <c r="DO149" s="137"/>
      <c r="DP149" s="137"/>
      <c r="DQ149" s="137"/>
      <c r="DR149" s="137"/>
      <c r="DS149" s="137"/>
      <c r="DT149" s="137"/>
    </row>
    <row r="150" spans="1:124" s="136" customFormat="1" x14ac:dyDescent="0.2">
      <c r="A150" s="179">
        <v>24013</v>
      </c>
      <c r="B150" s="133" t="str">
        <f>VLOOKUP(A150,Suministros!$A:$B,2,0)</f>
        <v>TERMINAL A COMPRESION DE COBRE ESTAÑADO, SECCION DE:35mm², CAÑON ESTÁNDAR, HUECO 10 mm</v>
      </c>
      <c r="C150" s="134" t="str">
        <f>""&amp;VLOOKUP(A150,Suministros!$A:$C,3,0)</f>
        <v>und</v>
      </c>
      <c r="CH150" s="133"/>
      <c r="CI150" s="133"/>
      <c r="CJ150" s="133"/>
      <c r="CK150" s="133"/>
      <c r="CL150" s="133"/>
      <c r="CM150" s="133"/>
      <c r="CN150" s="133">
        <v>1</v>
      </c>
      <c r="CO150" s="133"/>
      <c r="CQ150" s="137"/>
      <c r="CR150" s="137"/>
      <c r="CS150" s="137"/>
      <c r="CT150" s="137"/>
      <c r="CU150" s="137"/>
      <c r="CV150" s="137"/>
      <c r="CW150" s="137"/>
      <c r="CX150" s="137"/>
      <c r="CY150" s="137"/>
      <c r="CZ150" s="137"/>
      <c r="DA150" s="137"/>
      <c r="DB150" s="137"/>
      <c r="DC150" s="137"/>
      <c r="DD150" s="137"/>
      <c r="DE150" s="137"/>
      <c r="DF150" s="137"/>
      <c r="DG150" s="137"/>
      <c r="DH150" s="137"/>
      <c r="DI150" s="137"/>
      <c r="DJ150" s="137"/>
      <c r="DK150" s="137"/>
      <c r="DL150" s="137"/>
      <c r="DM150" s="137"/>
      <c r="DN150" s="137"/>
      <c r="DO150" s="137"/>
      <c r="DP150" s="137"/>
      <c r="DQ150" s="137"/>
      <c r="DR150" s="137"/>
      <c r="DS150" s="137"/>
      <c r="DT150" s="137"/>
    </row>
    <row r="151" spans="1:124" s="136" customFormat="1" x14ac:dyDescent="0.2">
      <c r="A151" s="179">
        <v>24014</v>
      </c>
      <c r="B151" s="133" t="str">
        <f>VLOOKUP(A151,Suministros!$A:$B,2,0)</f>
        <v>TERMINAL A COMPRESION DE COBRE ESTAÑADO, SECCION DE:50mm², CAÑON ESTÁNDAR, HUECO 10 mm</v>
      </c>
      <c r="C151" s="134" t="str">
        <f>""&amp;VLOOKUP(A151,Suministros!$A:$C,3,0)</f>
        <v>und</v>
      </c>
      <c r="CH151" s="133"/>
      <c r="CI151" s="133"/>
      <c r="CJ151" s="133"/>
      <c r="CK151" s="133"/>
      <c r="CL151" s="133"/>
      <c r="CM151" s="133"/>
      <c r="CN151" s="133"/>
      <c r="CO151" s="133">
        <v>1</v>
      </c>
      <c r="CQ151" s="137"/>
      <c r="CR151" s="137"/>
      <c r="CS151" s="137"/>
      <c r="CT151" s="137"/>
      <c r="CU151" s="137"/>
      <c r="CV151" s="137"/>
      <c r="CW151" s="137"/>
      <c r="CX151" s="137"/>
      <c r="CY151" s="137"/>
      <c r="CZ151" s="137"/>
      <c r="DA151" s="137"/>
      <c r="DB151" s="137"/>
      <c r="DC151" s="137"/>
      <c r="DD151" s="137"/>
      <c r="DE151" s="137"/>
      <c r="DF151" s="137"/>
      <c r="DG151" s="137"/>
      <c r="DH151" s="137"/>
      <c r="DI151" s="137"/>
      <c r="DJ151" s="137"/>
      <c r="DK151" s="137"/>
      <c r="DL151" s="137"/>
      <c r="DM151" s="137"/>
      <c r="DN151" s="137"/>
      <c r="DO151" s="137"/>
      <c r="DP151" s="137"/>
      <c r="DQ151" s="137"/>
      <c r="DR151" s="137"/>
      <c r="DS151" s="137"/>
      <c r="DT151" s="137"/>
    </row>
    <row r="152" spans="1:124" s="136" customFormat="1" x14ac:dyDescent="0.2">
      <c r="A152" s="180">
        <v>24015</v>
      </c>
      <c r="B152" s="133" t="str">
        <f>VLOOKUP(A152,Suministros!$A:$B,2,0)</f>
        <v>TERMINAL A COMPRESION DE COBRE ESTAÑADO, SECCION DE:25mm², CAÑON LARGO, HUECO 12 mm</v>
      </c>
      <c r="C152" s="134" t="str">
        <f>""&amp;VLOOKUP(A152,Suministros!$A:$C,3,0)</f>
        <v>und</v>
      </c>
      <c r="CH152" s="133">
        <v>1</v>
      </c>
      <c r="CI152" s="133">
        <v>1</v>
      </c>
      <c r="CJ152" s="133"/>
      <c r="CK152" s="133"/>
      <c r="CL152" s="133">
        <v>1</v>
      </c>
      <c r="CM152" s="133">
        <v>1</v>
      </c>
      <c r="CN152" s="133">
        <v>1</v>
      </c>
      <c r="CO152" s="133">
        <v>1</v>
      </c>
      <c r="CQ152" s="137"/>
      <c r="CR152" s="137"/>
      <c r="CS152" s="137"/>
      <c r="CT152" s="137"/>
      <c r="CU152" s="137"/>
      <c r="CV152" s="137"/>
      <c r="CW152" s="137"/>
      <c r="CX152" s="137"/>
      <c r="CY152" s="137"/>
      <c r="CZ152" s="137"/>
      <c r="DA152" s="137"/>
      <c r="DB152" s="137"/>
      <c r="DC152" s="137"/>
      <c r="DD152" s="137"/>
      <c r="DE152" s="137"/>
      <c r="DF152" s="137"/>
      <c r="DG152" s="137"/>
      <c r="DH152" s="137"/>
      <c r="DI152" s="137"/>
      <c r="DJ152" s="137"/>
      <c r="DK152" s="137"/>
      <c r="DL152" s="137"/>
      <c r="DM152" s="137"/>
      <c r="DN152" s="137"/>
      <c r="DO152" s="137"/>
      <c r="DP152" s="137"/>
      <c r="DQ152" s="137"/>
      <c r="DR152" s="137"/>
      <c r="DS152" s="137"/>
      <c r="DT152" s="137"/>
    </row>
    <row r="153" spans="1:124" s="136" customFormat="1" x14ac:dyDescent="0.2">
      <c r="A153" s="180">
        <v>24016</v>
      </c>
      <c r="B153" s="133" t="str">
        <f>VLOOKUP(A153,Suministros!$A:$B,2,0)</f>
        <v>TERMINAL A COMPRESION DE COBRE ESTAÑADO, SECCION DE:35mm², CAÑON LARGO, HUECO 12 mm</v>
      </c>
      <c r="C153" s="134" t="str">
        <f>""&amp;VLOOKUP(A153,Suministros!$A:$C,3,0)</f>
        <v>und</v>
      </c>
      <c r="CH153" s="133"/>
      <c r="CI153" s="133"/>
      <c r="CJ153" s="133">
        <v>1</v>
      </c>
      <c r="CK153" s="133"/>
      <c r="CL153" s="133"/>
      <c r="CM153" s="133"/>
      <c r="CN153" s="133"/>
      <c r="CO153" s="133"/>
      <c r="CQ153" s="137"/>
      <c r="CR153" s="137"/>
      <c r="CS153" s="137"/>
      <c r="CT153" s="137"/>
      <c r="CU153" s="137"/>
      <c r="CV153" s="137"/>
      <c r="CW153" s="137"/>
      <c r="CX153" s="137"/>
      <c r="CY153" s="137"/>
      <c r="CZ153" s="137"/>
      <c r="DA153" s="137"/>
      <c r="DB153" s="137"/>
      <c r="DC153" s="137"/>
      <c r="DD153" s="137"/>
      <c r="DE153" s="137"/>
      <c r="DF153" s="137"/>
      <c r="DG153" s="137"/>
      <c r="DH153" s="137"/>
      <c r="DI153" s="137"/>
      <c r="DJ153" s="137"/>
      <c r="DK153" s="137"/>
      <c r="DL153" s="137"/>
      <c r="DM153" s="137"/>
      <c r="DN153" s="137"/>
      <c r="DO153" s="137"/>
      <c r="DP153" s="137"/>
      <c r="DQ153" s="137"/>
      <c r="DR153" s="137"/>
      <c r="DS153" s="137"/>
      <c r="DT153" s="137"/>
    </row>
    <row r="154" spans="1:124" s="136" customFormat="1" x14ac:dyDescent="0.2">
      <c r="A154" s="179">
        <v>24017</v>
      </c>
      <c r="B154" s="133" t="str">
        <f>VLOOKUP(A154,Suministros!$A:$B,2,0)</f>
        <v>TERMINAL A COMPRESION DE COBRE ESTAÑADO, SECCION DE:50mm², CAÑON LARGO, HUECO 12 mm</v>
      </c>
      <c r="C154" s="134" t="str">
        <f>""&amp;VLOOKUP(A154,Suministros!$A:$C,3,0)</f>
        <v>und</v>
      </c>
      <c r="CH154" s="133"/>
      <c r="CI154" s="133"/>
      <c r="CJ154" s="133"/>
      <c r="CK154" s="133">
        <v>1</v>
      </c>
      <c r="CL154" s="133"/>
      <c r="CM154" s="133"/>
      <c r="CN154" s="133"/>
      <c r="CO154" s="133"/>
      <c r="CQ154" s="137"/>
      <c r="CR154" s="137"/>
      <c r="CS154" s="137"/>
      <c r="CT154" s="137"/>
      <c r="CU154" s="137"/>
      <c r="CV154" s="137"/>
      <c r="CW154" s="137"/>
      <c r="CX154" s="137"/>
      <c r="CY154" s="137"/>
      <c r="CZ154" s="137"/>
      <c r="DA154" s="137"/>
      <c r="DB154" s="137"/>
      <c r="DC154" s="137"/>
      <c r="DD154" s="137"/>
      <c r="DE154" s="137"/>
      <c r="DF154" s="137"/>
      <c r="DG154" s="137"/>
      <c r="DH154" s="137"/>
      <c r="DI154" s="137"/>
      <c r="DJ154" s="137"/>
      <c r="DK154" s="137"/>
      <c r="DL154" s="137"/>
      <c r="DM154" s="137"/>
      <c r="DN154" s="137"/>
      <c r="DO154" s="137"/>
      <c r="DP154" s="137"/>
      <c r="DQ154" s="137"/>
      <c r="DR154" s="137"/>
      <c r="DS154" s="137"/>
      <c r="DT154" s="137"/>
    </row>
    <row r="155" spans="1:124" s="136" customFormat="1" x14ac:dyDescent="0.2">
      <c r="A155" s="177">
        <v>32014</v>
      </c>
      <c r="B155" s="140" t="str">
        <f>VLOOKUP(A155,Suministros!$A:$B,2,0)</f>
        <v>CONECT. TIPO CUÑA, DE DERIV., TIPO:  I, SIMETRICO</v>
      </c>
      <c r="C155" s="134" t="str">
        <f>""&amp;VLOOKUP(A155,Suministros!$A:$C,3,0)</f>
        <v>und</v>
      </c>
      <c r="D155" s="134"/>
      <c r="E155" s="134"/>
      <c r="F155" s="134"/>
      <c r="G155" s="134"/>
      <c r="H155" s="134"/>
      <c r="I155" s="134"/>
      <c r="J155" s="134"/>
      <c r="K155" s="134"/>
      <c r="L155" s="134"/>
      <c r="M155" s="134"/>
      <c r="CX155" s="137"/>
      <c r="CY155" s="137"/>
      <c r="CZ155" s="137"/>
      <c r="DC155" s="137"/>
      <c r="DD155" s="137"/>
      <c r="DE155" s="137"/>
      <c r="DF155" s="137"/>
      <c r="DG155" s="137"/>
      <c r="DH155" s="137"/>
      <c r="DI155" s="137"/>
      <c r="DJ155" s="137"/>
      <c r="DK155" s="137"/>
    </row>
    <row r="156" spans="1:124" s="136" customFormat="1" x14ac:dyDescent="0.2">
      <c r="A156" s="177">
        <v>32015</v>
      </c>
      <c r="B156" s="140" t="str">
        <f>VLOOKUP(A156,Suministros!$A:$B,2,0)</f>
        <v>CONECT. TIPO CUÑA, DE DERIV., TIPO:  II, SIMETRICO</v>
      </c>
      <c r="C156" s="134" t="str">
        <f>""&amp;VLOOKUP(A156,Suministros!$A:$C,3,0)</f>
        <v>und</v>
      </c>
      <c r="D156" s="134"/>
      <c r="E156" s="134"/>
      <c r="F156" s="134"/>
      <c r="G156" s="134"/>
      <c r="H156" s="134"/>
      <c r="I156" s="134"/>
      <c r="J156" s="134"/>
      <c r="K156" s="134"/>
      <c r="L156" s="134"/>
      <c r="M156" s="134"/>
      <c r="CX156" s="137"/>
      <c r="CY156" s="137"/>
      <c r="CZ156" s="137"/>
      <c r="DC156" s="137"/>
      <c r="DD156" s="137"/>
      <c r="DE156" s="137"/>
      <c r="DF156" s="137"/>
      <c r="DG156" s="137"/>
      <c r="DH156" s="137"/>
      <c r="DI156" s="137"/>
      <c r="DJ156" s="137"/>
      <c r="DK156" s="137"/>
    </row>
    <row r="157" spans="1:124" s="136" customFormat="1" x14ac:dyDescent="0.2">
      <c r="A157" s="177">
        <v>32016</v>
      </c>
      <c r="B157" s="140" t="str">
        <f>VLOOKUP(A157,Suministros!$A:$B,2,0)</f>
        <v>CONECT. TIPO CUÑA, DE DERIV.,TIPO:  III, SIMETRICO</v>
      </c>
      <c r="C157" s="134" t="str">
        <f>""&amp;VLOOKUP(A157,Suministros!$A:$C,3,0)</f>
        <v>und</v>
      </c>
      <c r="D157" s="134"/>
      <c r="E157" s="134"/>
      <c r="F157" s="134"/>
      <c r="G157" s="134"/>
      <c r="H157" s="134"/>
      <c r="I157" s="134"/>
      <c r="J157" s="134"/>
      <c r="K157" s="134"/>
      <c r="L157" s="134"/>
      <c r="M157" s="134"/>
      <c r="CE157" s="133">
        <v>1</v>
      </c>
      <c r="CF157" s="133">
        <v>1</v>
      </c>
      <c r="CX157" s="137"/>
      <c r="CY157" s="137"/>
      <c r="CZ157" s="137"/>
      <c r="DC157" s="137"/>
      <c r="DD157" s="137"/>
      <c r="DE157" s="137"/>
      <c r="DF157" s="137"/>
      <c r="DG157" s="137"/>
      <c r="DH157" s="137"/>
      <c r="DI157" s="137"/>
      <c r="DJ157" s="137"/>
      <c r="DK157" s="137"/>
    </row>
    <row r="158" spans="1:124" s="136" customFormat="1" x14ac:dyDescent="0.2">
      <c r="A158" s="177">
        <v>32017</v>
      </c>
      <c r="B158" s="140" t="str">
        <f>VLOOKUP(A158,Suministros!$A:$B,2,0)</f>
        <v>CONECT. TIPO CUÑA, DE DERIV.,TIPO:  IV, SIMETRICO</v>
      </c>
      <c r="C158" s="134" t="str">
        <f>""&amp;VLOOKUP(A158,Suministros!$A:$C,3,0)</f>
        <v>und</v>
      </c>
      <c r="D158" s="134"/>
      <c r="E158" s="134"/>
      <c r="F158" s="134"/>
      <c r="G158" s="134"/>
      <c r="H158" s="134"/>
      <c r="I158" s="134"/>
      <c r="J158" s="134"/>
      <c r="K158" s="134"/>
      <c r="L158" s="134"/>
      <c r="M158" s="134"/>
      <c r="CE158" s="133">
        <v>1</v>
      </c>
      <c r="CF158" s="133">
        <v>1</v>
      </c>
      <c r="CX158" s="137"/>
      <c r="CY158" s="137"/>
      <c r="CZ158" s="137"/>
      <c r="DC158" s="137"/>
      <c r="DD158" s="137"/>
      <c r="DE158" s="137"/>
      <c r="DF158" s="137"/>
      <c r="DG158" s="137"/>
      <c r="DH158" s="137"/>
      <c r="DI158" s="137"/>
      <c r="DJ158" s="137"/>
      <c r="DK158" s="137"/>
    </row>
    <row r="159" spans="1:124" s="136" customFormat="1" x14ac:dyDescent="0.2">
      <c r="A159" s="180">
        <v>32018</v>
      </c>
      <c r="B159" s="140" t="str">
        <f>VLOOKUP(A159,Suministros!$A:$B,2,0)</f>
        <v>CONECT. TIPO CUÑA, DE DERIV.,TIPO:  A, SIMETRICO</v>
      </c>
      <c r="C159" s="134" t="str">
        <f>""&amp;VLOOKUP(A159,Suministros!$A:$C,3,0)</f>
        <v>und</v>
      </c>
      <c r="D159" s="134"/>
      <c r="E159" s="134"/>
      <c r="F159" s="134"/>
      <c r="G159" s="134"/>
      <c r="H159" s="134"/>
      <c r="I159" s="134"/>
      <c r="J159" s="134"/>
      <c r="K159" s="134"/>
      <c r="L159" s="134"/>
      <c r="M159" s="134"/>
      <c r="CX159" s="137"/>
      <c r="CY159" s="137"/>
      <c r="CZ159" s="137"/>
      <c r="DC159" s="137"/>
      <c r="DD159" s="137"/>
      <c r="DE159" s="137"/>
      <c r="DF159" s="137"/>
      <c r="DG159" s="137"/>
      <c r="DH159" s="137"/>
      <c r="DI159" s="137"/>
      <c r="DJ159" s="137"/>
      <c r="DK159" s="137"/>
    </row>
    <row r="160" spans="1:124" s="136" customFormat="1" x14ac:dyDescent="0.2">
      <c r="A160" s="177">
        <v>32020</v>
      </c>
      <c r="B160" s="140" t="str">
        <f>VLOOKUP(A160,Suministros!$A:$B,2,0)</f>
        <v>CONECT. TIPO CUÑA, DE DERIV.,TIPO:  G, SIMETRICO</v>
      </c>
      <c r="C160" s="134" t="str">
        <f>""&amp;VLOOKUP(A160,Suministros!$A:$C,3,0)</f>
        <v>und</v>
      </c>
      <c r="D160" s="134"/>
      <c r="E160" s="134"/>
      <c r="F160" s="134"/>
      <c r="G160" s="134"/>
      <c r="H160" s="134"/>
      <c r="I160" s="134"/>
      <c r="J160" s="134"/>
      <c r="K160" s="134"/>
      <c r="L160" s="134"/>
      <c r="M160" s="134"/>
      <c r="CX160" s="137"/>
      <c r="CY160" s="137"/>
      <c r="CZ160" s="137"/>
      <c r="DC160" s="137"/>
      <c r="DD160" s="137"/>
      <c r="DE160" s="137"/>
      <c r="DF160" s="137"/>
      <c r="DG160" s="137"/>
      <c r="DH160" s="137"/>
      <c r="DI160" s="137"/>
      <c r="DJ160" s="137"/>
      <c r="DK160" s="137"/>
    </row>
    <row r="161" spans="1:116" s="136" customFormat="1" x14ac:dyDescent="0.2">
      <c r="A161" s="177">
        <v>32021</v>
      </c>
      <c r="B161" s="140" t="str">
        <f>VLOOKUP(A161,Suministros!$A:$B,2,0)</f>
        <v>MANTA ABIERTA TERMOCONTRACTIL, 1000V, DE 1.20M, PARA SECCION DE: 10-35 mm2</v>
      </c>
      <c r="C161" s="134" t="str">
        <f>""&amp;VLOOKUP(A161,Suministros!$A:$C,3,0)</f>
        <v>und-0+</v>
      </c>
      <c r="D161" s="134"/>
      <c r="E161" s="134"/>
      <c r="F161" s="134"/>
      <c r="G161" s="134"/>
      <c r="H161" s="134"/>
      <c r="I161" s="134"/>
      <c r="J161" s="134"/>
      <c r="K161" s="134"/>
      <c r="L161" s="134"/>
      <c r="M161" s="134"/>
      <c r="CX161" s="137"/>
      <c r="CY161" s="137"/>
      <c r="CZ161" s="137"/>
      <c r="DC161" s="137"/>
      <c r="DD161" s="137"/>
      <c r="DE161" s="137"/>
      <c r="DF161" s="137"/>
      <c r="DG161" s="137"/>
      <c r="DH161" s="137"/>
      <c r="DI161" s="137"/>
      <c r="DJ161" s="137"/>
      <c r="DK161" s="137"/>
    </row>
    <row r="162" spans="1:116" s="136" customFormat="1" x14ac:dyDescent="0.2">
      <c r="A162" s="177">
        <v>32022</v>
      </c>
      <c r="B162" s="140" t="str">
        <f>VLOOKUP(A162,Suministros!$A:$B,2,0)</f>
        <v>CAPUCHON TERMOCONTRACTIL, SELLADOR PUNTA DE CABLE: 16-70mm2.</v>
      </c>
      <c r="C162" s="134" t="str">
        <f>""&amp;VLOOKUP(A162,Suministros!$A:$C,3,0)</f>
        <v>und</v>
      </c>
      <c r="D162" s="134"/>
      <c r="E162" s="134"/>
      <c r="F162" s="134"/>
      <c r="G162" s="134"/>
      <c r="H162" s="134"/>
      <c r="I162" s="134"/>
      <c r="J162" s="134"/>
      <c r="K162" s="134"/>
      <c r="L162" s="134"/>
      <c r="M162" s="134"/>
      <c r="CX162" s="137"/>
      <c r="CY162" s="137"/>
      <c r="CZ162" s="137"/>
      <c r="DC162" s="137"/>
      <c r="DD162" s="137"/>
      <c r="DE162" s="137"/>
      <c r="DF162" s="137"/>
      <c r="DG162" s="137"/>
      <c r="DH162" s="137"/>
      <c r="DI162" s="137"/>
      <c r="DJ162" s="137"/>
      <c r="DK162" s="137"/>
    </row>
    <row r="163" spans="1:116" s="136" customFormat="1" x14ac:dyDescent="0.2">
      <c r="A163" s="177">
        <v>32013</v>
      </c>
      <c r="B163" s="133" t="str">
        <f>VLOOKUP(A163,Suministros!$A:$B,2,0)</f>
        <v>CINTILLO CORREA DE AMARRE PLASTICO NYLON DE 360mm X 7.6mm  X 1.7 mm (BOLZA 100 UNID)</v>
      </c>
      <c r="C163" s="141" t="str">
        <f>""&amp;VLOOKUP(A163,Suministros!$A:$C,3,0)</f>
        <v>und-0+</v>
      </c>
      <c r="D163" s="134"/>
      <c r="E163" s="134"/>
      <c r="F163" s="134"/>
      <c r="G163" s="134"/>
      <c r="H163" s="134"/>
      <c r="I163" s="134"/>
      <c r="J163" s="134"/>
      <c r="K163" s="134"/>
      <c r="L163" s="134"/>
      <c r="M163" s="134"/>
      <c r="CE163" s="133">
        <f>4/100</f>
        <v>0.04</v>
      </c>
      <c r="CF163" s="133">
        <f>4/100</f>
        <v>0.04</v>
      </c>
      <c r="CX163" s="137"/>
      <c r="CY163" s="137"/>
      <c r="CZ163" s="137"/>
      <c r="DC163" s="137"/>
      <c r="DD163" s="137"/>
      <c r="DE163" s="137"/>
      <c r="DF163" s="137"/>
      <c r="DG163" s="137"/>
      <c r="DH163" s="137"/>
      <c r="DI163" s="137"/>
      <c r="DJ163" s="137"/>
      <c r="DK163" s="137"/>
    </row>
    <row r="164" spans="1:116" s="136" customFormat="1" x14ac:dyDescent="0.2">
      <c r="A164" s="176" t="s">
        <v>399</v>
      </c>
      <c r="B164" s="143" t="str">
        <f>VLOOKUP(A164,Suministros!$A:$B,2,0)</f>
        <v>MATERIAL DE FERRETERIA PARA POSTES Y CRUCETAS</v>
      </c>
      <c r="C164" s="134" t="str">
        <f>""&amp;VLOOKUP(A164,Suministros!$A:$C,3,0)</f>
        <v/>
      </c>
      <c r="CQ164" s="137"/>
      <c r="CR164" s="137"/>
      <c r="CS164" s="137"/>
      <c r="CT164" s="137"/>
      <c r="CU164" s="137"/>
      <c r="CV164" s="137"/>
      <c r="CW164" s="137"/>
      <c r="CX164" s="137"/>
      <c r="CY164" s="137"/>
      <c r="CZ164" s="137"/>
      <c r="DA164" s="137"/>
      <c r="DB164" s="137"/>
      <c r="DC164" s="137"/>
      <c r="DD164" s="137"/>
      <c r="DE164" s="137"/>
      <c r="DF164" s="137"/>
      <c r="DG164" s="137"/>
      <c r="DH164" s="137"/>
    </row>
    <row r="165" spans="1:116" s="136" customFormat="1" x14ac:dyDescent="0.2">
      <c r="A165" s="177">
        <v>13001</v>
      </c>
      <c r="B165" s="136" t="str">
        <f>VLOOKUP(A165,Suministros!$A:$B,2,0)</f>
        <v>Perno Cabeza Coche de AºGº de 13 mm Ø x 152 mm longitud, 76 mm maquinado, con Arandela, Tuerca y Contratuerca</v>
      </c>
      <c r="C165" s="134" t="str">
        <f>""&amp;VLOOKUP(A165,Suministros!$A:$C,3,0)</f>
        <v>und</v>
      </c>
      <c r="AB165" s="136">
        <v>1</v>
      </c>
      <c r="AC165" s="136">
        <v>2</v>
      </c>
      <c r="AD165" s="136">
        <v>2</v>
      </c>
      <c r="AE165" s="136">
        <v>2</v>
      </c>
      <c r="AF165" s="136">
        <v>1</v>
      </c>
      <c r="AG165" s="136">
        <v>2</v>
      </c>
      <c r="CQ165" s="137"/>
      <c r="CR165" s="137"/>
      <c r="CS165" s="137"/>
      <c r="CT165" s="137"/>
      <c r="CU165" s="137"/>
      <c r="CV165" s="137"/>
      <c r="CW165" s="137"/>
      <c r="CX165" s="137"/>
      <c r="CY165" s="137"/>
      <c r="CZ165" s="137"/>
      <c r="DA165" s="137"/>
      <c r="DB165" s="137"/>
      <c r="DC165" s="137"/>
      <c r="DD165" s="137"/>
      <c r="DE165" s="137"/>
      <c r="DF165" s="137"/>
      <c r="DG165" s="137"/>
      <c r="DH165" s="137"/>
    </row>
    <row r="166" spans="1:116" s="136" customFormat="1" x14ac:dyDescent="0.2">
      <c r="A166" s="177">
        <v>13009</v>
      </c>
      <c r="B166" s="136" t="str">
        <f>VLOOKUP(A166,Suministros!$A:$B,2,0)</f>
        <v>Perno de A°G° de 16 mm Ø x 305 mm, provisto de Tuerca y  Contratuerca</v>
      </c>
      <c r="C166" s="134" t="str">
        <f>""&amp;VLOOKUP(A166,Suministros!$A:$C,3,0)</f>
        <v>und</v>
      </c>
      <c r="AB166" s="136">
        <v>1</v>
      </c>
      <c r="AF166" s="136">
        <v>1</v>
      </c>
      <c r="CQ166" s="137"/>
      <c r="CR166" s="137"/>
      <c r="CS166" s="137"/>
      <c r="CT166" s="137"/>
      <c r="CU166" s="137"/>
      <c r="CV166" s="137"/>
      <c r="CW166" s="137"/>
      <c r="CX166" s="137"/>
      <c r="CY166" s="137"/>
      <c r="CZ166" s="137"/>
      <c r="DA166" s="137"/>
      <c r="DB166" s="137"/>
      <c r="DC166" s="137"/>
      <c r="DD166" s="137"/>
      <c r="DE166" s="137"/>
      <c r="DF166" s="137"/>
      <c r="DG166" s="137"/>
      <c r="DH166" s="137"/>
    </row>
    <row r="167" spans="1:116" s="136" customFormat="1" x14ac:dyDescent="0.2">
      <c r="A167" s="177">
        <v>13013</v>
      </c>
      <c r="B167" s="136" t="str">
        <f>VLOOKUP(A167,Suministros!$A:$B,2,0)</f>
        <v>Perno de A°G° de 16 mm Ø x 508 mm, provisto de Tuerca y  Contratuerca</v>
      </c>
      <c r="C167" s="134" t="str">
        <f>""&amp;VLOOKUP(A167,Suministros!$A:$C,3,0)</f>
        <v>und</v>
      </c>
      <c r="AC167" s="136">
        <v>1</v>
      </c>
      <c r="AD167" s="136">
        <v>1</v>
      </c>
      <c r="AE167" s="136">
        <v>1</v>
      </c>
      <c r="AG167" s="136">
        <v>1</v>
      </c>
      <c r="CQ167" s="137"/>
      <c r="CR167" s="137"/>
      <c r="CS167" s="137"/>
      <c r="CT167" s="137"/>
      <c r="CU167" s="137"/>
      <c r="CV167" s="137"/>
      <c r="CW167" s="137"/>
      <c r="CX167" s="137"/>
      <c r="CY167" s="137"/>
      <c r="CZ167" s="137"/>
      <c r="DA167" s="137"/>
      <c r="DB167" s="137"/>
      <c r="DC167" s="137"/>
      <c r="DD167" s="137"/>
      <c r="DE167" s="137"/>
      <c r="DF167" s="137"/>
      <c r="DG167" s="137"/>
    </row>
    <row r="168" spans="1:116" s="136" customFormat="1" x14ac:dyDescent="0.2">
      <c r="A168" s="177">
        <v>13014</v>
      </c>
      <c r="B168" s="136" t="str">
        <f>VLOOKUP(A168,Suministros!$A:$B,2,0)</f>
        <v>Perno Doble Armado de A°G° de 16 mm Ø  x 457 mm, provisto de  4 Tuercas y 4 Contratuercas</v>
      </c>
      <c r="C168" s="134" t="str">
        <f>""&amp;VLOOKUP(A168,Suministros!$A:$C,3,0)</f>
        <v>und</v>
      </c>
      <c r="AC168" s="136">
        <v>1</v>
      </c>
      <c r="CQ168" s="137"/>
      <c r="CR168" s="137"/>
      <c r="CS168" s="137"/>
      <c r="CT168" s="137"/>
      <c r="CU168" s="137"/>
      <c r="CV168" s="137"/>
      <c r="CW168" s="137"/>
      <c r="CX168" s="137"/>
      <c r="CY168" s="137"/>
      <c r="CZ168" s="137"/>
      <c r="DA168" s="137"/>
      <c r="DB168" s="137"/>
      <c r="DC168" s="137"/>
      <c r="DD168" s="137"/>
      <c r="DE168" s="137"/>
      <c r="DF168" s="137"/>
      <c r="DG168" s="137"/>
      <c r="DH168" s="137"/>
    </row>
    <row r="169" spans="1:116" s="136" customFormat="1" x14ac:dyDescent="0.2">
      <c r="A169" s="177">
        <v>13015</v>
      </c>
      <c r="B169" s="136" t="str">
        <f>VLOOKUP(A169,Suministros!$A:$B,2,0)</f>
        <v>Perno Doble Armado de A°G° de 16 mm Ø  x 508 mm, provisto de  4 Tuercas y 4 Contratuercas</v>
      </c>
      <c r="C169" s="134" t="str">
        <f>""&amp;VLOOKUP(A169,Suministros!$A:$C,3,0)</f>
        <v>und</v>
      </c>
      <c r="AD169" s="136">
        <v>1</v>
      </c>
      <c r="AE169" s="136">
        <v>1</v>
      </c>
      <c r="AG169" s="136">
        <v>1</v>
      </c>
      <c r="CQ169" s="137"/>
      <c r="CR169" s="137"/>
      <c r="CS169" s="137"/>
      <c r="CT169" s="137"/>
      <c r="CU169" s="137"/>
      <c r="CV169" s="137"/>
      <c r="CW169" s="137"/>
      <c r="CX169" s="137"/>
      <c r="CY169" s="137"/>
      <c r="CZ169" s="137"/>
      <c r="DA169" s="137"/>
      <c r="DB169" s="137"/>
      <c r="DC169" s="137"/>
      <c r="DD169" s="137"/>
      <c r="DE169" s="137"/>
      <c r="DF169" s="137"/>
      <c r="DG169" s="137"/>
      <c r="DH169" s="137"/>
    </row>
    <row r="170" spans="1:116" s="136" customFormat="1" x14ac:dyDescent="0.2">
      <c r="A170" s="177">
        <v>13026</v>
      </c>
      <c r="B170" s="136" t="str">
        <f>VLOOKUP(A170,Suministros!$A:$B,2,0)</f>
        <v>Tirafondo de A°G° de 13 mm ø  x 102 mm de longitud</v>
      </c>
      <c r="C170" s="134" t="str">
        <f>""&amp;VLOOKUP(A170,Suministros!$A:$C,3,0)</f>
        <v>und</v>
      </c>
      <c r="AB170" s="136">
        <v>1</v>
      </c>
      <c r="AC170" s="136">
        <v>2</v>
      </c>
      <c r="AD170" s="136">
        <v>2</v>
      </c>
      <c r="AE170" s="136">
        <v>2</v>
      </c>
      <c r="AF170" s="136">
        <v>1</v>
      </c>
      <c r="AG170" s="136">
        <v>2</v>
      </c>
      <c r="CQ170" s="137"/>
      <c r="CR170" s="137"/>
      <c r="CS170" s="137"/>
      <c r="CT170" s="137"/>
      <c r="CU170" s="137"/>
      <c r="CV170" s="137"/>
      <c r="CW170" s="137"/>
      <c r="CX170" s="137"/>
      <c r="CY170" s="137"/>
      <c r="CZ170" s="137"/>
      <c r="DA170" s="137"/>
      <c r="DB170" s="137"/>
      <c r="DC170" s="137"/>
      <c r="DD170" s="137"/>
      <c r="DE170" s="137"/>
      <c r="DF170" s="137"/>
      <c r="DG170" s="137"/>
      <c r="DH170" s="137"/>
    </row>
    <row r="171" spans="1:116" s="136" customFormat="1" x14ac:dyDescent="0.2">
      <c r="A171" s="177">
        <v>13035</v>
      </c>
      <c r="B171" s="136" t="str">
        <f>VLOOKUP(A171,Suministros!$A:$B,2,0)</f>
        <v>Arandela Cuadrada Plana de A° G°, 57 x 57 x 5 mm, Agujero de 18 mm Ø</v>
      </c>
      <c r="C171" s="134" t="str">
        <f>""&amp;VLOOKUP(A171,Suministros!$A:$C,3,0)</f>
        <v>und</v>
      </c>
      <c r="AB171" s="136">
        <v>2</v>
      </c>
      <c r="AC171" s="136">
        <v>8</v>
      </c>
      <c r="AD171" s="136">
        <v>7</v>
      </c>
      <c r="AE171" s="136">
        <v>8</v>
      </c>
      <c r="AF171" s="136">
        <v>2</v>
      </c>
      <c r="AG171" s="136">
        <v>8</v>
      </c>
      <c r="CQ171" s="137"/>
      <c r="CR171" s="137"/>
      <c r="CS171" s="137"/>
      <c r="CT171" s="137"/>
      <c r="CU171" s="137"/>
      <c r="CV171" s="137"/>
      <c r="CW171" s="137"/>
      <c r="CX171" s="137"/>
      <c r="CY171" s="137"/>
      <c r="CZ171" s="137"/>
      <c r="DA171" s="137"/>
      <c r="DB171" s="137"/>
      <c r="DC171" s="137"/>
      <c r="DD171" s="137"/>
      <c r="DE171" s="137"/>
      <c r="DF171" s="137"/>
      <c r="DG171" s="137"/>
      <c r="DH171" s="137"/>
    </row>
    <row r="172" spans="1:116" s="136" customFormat="1" x14ac:dyDescent="0.2">
      <c r="A172" s="177">
        <v>13029</v>
      </c>
      <c r="B172" s="136" t="str">
        <f>VLOOKUP(A172,Suministros!$A:$B,2,0)</f>
        <v>Brazo-Soporte (Riostra) de Perfil Angular de A°G° de 38 x 38 x 5 mm y 710 mm longitud</v>
      </c>
      <c r="C172" s="134" t="str">
        <f>""&amp;VLOOKUP(A172,Suministros!$A:$C,3,0)</f>
        <v>und</v>
      </c>
      <c r="AB172" s="136">
        <v>1</v>
      </c>
      <c r="AC172" s="136">
        <v>2</v>
      </c>
      <c r="AD172" s="136">
        <v>2</v>
      </c>
      <c r="AE172" s="136">
        <v>2</v>
      </c>
      <c r="AF172" s="136">
        <v>1</v>
      </c>
      <c r="AG172" s="136">
        <v>2</v>
      </c>
      <c r="CQ172" s="137"/>
      <c r="CR172" s="137"/>
      <c r="CS172" s="137"/>
      <c r="CT172" s="137"/>
      <c r="CU172" s="137"/>
      <c r="CV172" s="137"/>
      <c r="CW172" s="137"/>
      <c r="CX172" s="137"/>
      <c r="CY172" s="137"/>
      <c r="CZ172" s="137"/>
      <c r="DA172" s="137"/>
      <c r="DB172" s="137"/>
      <c r="DC172" s="137"/>
      <c r="DD172" s="137"/>
      <c r="DE172" s="137"/>
      <c r="DF172" s="137"/>
      <c r="DG172" s="137"/>
      <c r="DH172" s="137"/>
    </row>
    <row r="173" spans="1:116" s="136" customFormat="1" x14ac:dyDescent="0.2">
      <c r="A173" s="176" t="s">
        <v>361</v>
      </c>
      <c r="B173" s="143" t="str">
        <f>VLOOKUP(A173,Suministros!$A:$B,2,0)</f>
        <v>CRUCETAS DE MADERA DE PROCEDENCIA NACIONAL</v>
      </c>
      <c r="C173" s="134" t="str">
        <f>""&amp;VLOOKUP(A173,Suministros!$A:$C,3,0)</f>
        <v/>
      </c>
      <c r="CQ173" s="137"/>
      <c r="CR173" s="137"/>
      <c r="CS173" s="137"/>
      <c r="CT173" s="137"/>
      <c r="CU173" s="137"/>
      <c r="CV173" s="137"/>
      <c r="CW173" s="137"/>
      <c r="CX173" s="137"/>
      <c r="CY173" s="137"/>
      <c r="CZ173" s="137"/>
      <c r="DA173" s="137"/>
      <c r="DB173" s="137"/>
      <c r="DC173" s="137"/>
      <c r="DD173" s="137"/>
      <c r="DE173" s="137"/>
      <c r="DF173" s="137"/>
      <c r="DG173" s="137"/>
      <c r="DH173" s="137"/>
    </row>
    <row r="174" spans="1:116" s="136" customFormat="1" x14ac:dyDescent="0.2">
      <c r="A174" s="177">
        <v>1001</v>
      </c>
      <c r="B174" s="136" t="str">
        <f>VLOOKUP(A174,Suministros!$A:$B,2,0)</f>
        <v>Cruceta de madera tratada de 90 mm x 115 mm x 1,20 m</v>
      </c>
      <c r="C174" s="134" t="str">
        <f>""&amp;VLOOKUP(A174,Suministros!$A:$C,3,0)</f>
        <v>und</v>
      </c>
      <c r="AB174" s="136">
        <v>1</v>
      </c>
      <c r="AC174" s="136">
        <v>2</v>
      </c>
      <c r="AD174" s="136">
        <v>2</v>
      </c>
      <c r="AE174" s="136">
        <v>2</v>
      </c>
      <c r="AF174" s="136">
        <v>1</v>
      </c>
      <c r="AG174" s="136">
        <v>2</v>
      </c>
      <c r="CQ174" s="137"/>
      <c r="CR174" s="137"/>
      <c r="CS174" s="137"/>
      <c r="CT174" s="137"/>
      <c r="CU174" s="137"/>
      <c r="CV174" s="137"/>
      <c r="CW174" s="137"/>
      <c r="CX174" s="137"/>
      <c r="CY174" s="137"/>
      <c r="CZ174" s="137"/>
      <c r="DA174" s="137"/>
      <c r="DB174" s="137"/>
      <c r="DC174" s="137"/>
      <c r="DD174" s="137"/>
      <c r="DE174" s="137"/>
      <c r="DF174" s="137"/>
      <c r="DG174" s="137"/>
      <c r="DH174" s="137"/>
    </row>
    <row r="175" spans="1:116" s="136" customFormat="1" x14ac:dyDescent="0.2">
      <c r="C175" s="134"/>
      <c r="D175" s="135"/>
      <c r="G175" s="134"/>
      <c r="CQ175" s="137"/>
      <c r="CR175" s="137"/>
      <c r="CS175" s="137"/>
      <c r="CT175" s="137"/>
      <c r="CU175" s="137"/>
      <c r="CV175" s="137"/>
      <c r="CW175" s="137"/>
      <c r="CX175" s="137"/>
      <c r="CY175" s="137"/>
      <c r="CZ175" s="137"/>
      <c r="DA175" s="137"/>
      <c r="DB175" s="137"/>
      <c r="DC175" s="137"/>
      <c r="DD175" s="137"/>
      <c r="DE175" s="137"/>
      <c r="DF175" s="137"/>
      <c r="DG175" s="137"/>
      <c r="DH175" s="137"/>
      <c r="DI175" s="137"/>
      <c r="DJ175" s="137"/>
      <c r="DK175" s="137"/>
      <c r="DL175" s="137"/>
    </row>
    <row r="176" spans="1:116" x14ac:dyDescent="0.2">
      <c r="DF176"/>
      <c r="DG176"/>
    </row>
    <row r="177" spans="110:111" x14ac:dyDescent="0.2">
      <c r="DF177"/>
      <c r="DG177"/>
    </row>
  </sheetData>
  <pageMargins left="0.7" right="0.7" top="0.75" bottom="0.75" header="0.3" footer="0.3"/>
  <pageSetup paperSize="9" orientation="portrait" horizontalDpi="300" verticalDpi="300" r:id="rId1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Hoja14">
    <tabColor theme="9" tint="-0.249977111117893"/>
  </sheetPr>
  <dimension ref="A1:EC60"/>
  <sheetViews>
    <sheetView zoomScaleNormal="100" workbookViewId="0">
      <pane xSplit="3" ySplit="3" topLeftCell="D4" activePane="bottomRight" state="frozen"/>
      <selection activeCell="D4" sqref="D4"/>
      <selection pane="topRight" activeCell="D4" sqref="D4"/>
      <selection pane="bottomLeft" activeCell="D4" sqref="D4"/>
      <selection pane="bottomRight" activeCell="D4" sqref="D4"/>
    </sheetView>
  </sheetViews>
  <sheetFormatPr baseColWidth="10" defaultRowHeight="12.75" x14ac:dyDescent="0.2"/>
  <cols>
    <col min="1" max="1" width="13.85546875" customWidth="1"/>
    <col min="2" max="2" width="66.5703125" customWidth="1"/>
    <col min="3" max="3" width="9.85546875" customWidth="1"/>
    <col min="4" max="5" width="15.7109375" customWidth="1"/>
    <col min="6" max="6" width="12" customWidth="1"/>
    <col min="7" max="7" width="15" customWidth="1"/>
    <col min="8" max="9" width="11" customWidth="1"/>
    <col min="10" max="10" width="12.28515625" customWidth="1"/>
    <col min="11" max="11" width="11.85546875" customWidth="1"/>
    <col min="12" max="12" width="11.7109375" customWidth="1"/>
    <col min="13" max="14" width="11" customWidth="1"/>
    <col min="15" max="15" width="11.5703125" customWidth="1"/>
    <col min="16" max="16" width="11.85546875" customWidth="1"/>
    <col min="17" max="18" width="11" customWidth="1"/>
    <col min="19" max="19" width="11.5703125" customWidth="1"/>
    <col min="20" max="20" width="11" customWidth="1"/>
    <col min="21" max="21" width="11.85546875" customWidth="1"/>
    <col min="22" max="26" width="11" customWidth="1"/>
    <col min="27" max="27" width="11.5703125" customWidth="1"/>
    <col min="28" max="29" width="11" customWidth="1"/>
    <col min="30" max="30" width="11.85546875" customWidth="1"/>
    <col min="31" max="35" width="11" customWidth="1"/>
    <col min="36" max="36" width="11.7109375" customWidth="1"/>
    <col min="37" max="50" width="11" customWidth="1"/>
    <col min="51" max="51" width="11.5703125" customWidth="1"/>
    <col min="52" max="54" width="11" customWidth="1"/>
    <col min="55" max="55" width="11.5703125" customWidth="1"/>
    <col min="56" max="57" width="11" customWidth="1"/>
    <col min="58" max="58" width="11.7109375" customWidth="1"/>
    <col min="59" max="62" width="11" customWidth="1"/>
    <col min="63" max="66" width="10.140625" customWidth="1"/>
    <col min="67" max="67" width="12.7109375" customWidth="1"/>
    <col min="68" max="68" width="13.140625" customWidth="1"/>
    <col min="69" max="85" width="10.140625" customWidth="1"/>
    <col min="86" max="86" width="11" customWidth="1"/>
    <col min="87" max="87" width="11.5703125" customWidth="1"/>
    <col min="88" max="89" width="10.140625" customWidth="1"/>
    <col min="90" max="90" width="11.28515625" customWidth="1"/>
    <col min="91" max="92" width="10.140625" customWidth="1"/>
    <col min="93" max="93" width="10.140625" style="6" customWidth="1"/>
    <col min="94" max="94" width="12.42578125" style="6" customWidth="1"/>
    <col min="95" max="95" width="13.7109375" style="6" customWidth="1"/>
    <col min="96" max="97" width="10.140625" style="6" customWidth="1"/>
    <col min="98" max="98" width="10.7109375" style="6" customWidth="1"/>
    <col min="99" max="99" width="11.42578125" style="6" customWidth="1"/>
    <col min="100" max="101" width="10.140625" style="6" customWidth="1"/>
    <col min="102" max="102" width="11.28515625" style="6" customWidth="1"/>
    <col min="103" max="103" width="10.140625" style="6" customWidth="1"/>
    <col min="104" max="104" width="11.42578125" style="6" customWidth="1"/>
    <col min="105" max="105" width="10.140625" style="6" customWidth="1"/>
    <col min="106" max="106" width="11.42578125" style="6" customWidth="1"/>
    <col min="107" max="107" width="11.28515625" style="6" customWidth="1"/>
    <col min="108" max="108" width="10.140625" style="6" customWidth="1"/>
    <col min="109" max="109" width="12.42578125" style="6" customWidth="1"/>
    <col min="110" max="110" width="13.7109375" style="6" customWidth="1"/>
    <col min="111" max="114" width="10.140625" style="6" customWidth="1"/>
    <col min="115" max="115" width="15.28515625" style="6" bestFit="1" customWidth="1"/>
    <col min="116" max="116" width="15.85546875" style="6" bestFit="1" customWidth="1"/>
    <col min="117" max="117" width="11.42578125" style="6" customWidth="1"/>
    <col min="118" max="118" width="18.85546875" style="6" customWidth="1"/>
    <col min="119" max="119" width="15.5703125" style="6" bestFit="1" customWidth="1"/>
    <col min="120" max="120" width="7.5703125" style="6" bestFit="1" customWidth="1"/>
    <col min="121" max="121" width="15.85546875" style="6" bestFit="1" customWidth="1"/>
    <col min="122" max="123" width="11.85546875" style="6" customWidth="1"/>
    <col min="124" max="124" width="7.7109375" style="6" bestFit="1" customWidth="1"/>
    <col min="125" max="125" width="9.140625" style="6" customWidth="1"/>
    <col min="126" max="126" width="10.140625" style="6" bestFit="1" customWidth="1"/>
    <col min="127" max="127" width="8.7109375" style="6" bestFit="1" customWidth="1"/>
    <col min="128" max="128" width="9.5703125" style="6" customWidth="1"/>
    <col min="129" max="129" width="10.28515625" style="6" customWidth="1"/>
    <col min="130" max="130" width="8.85546875" customWidth="1"/>
    <col min="131" max="131" width="9.7109375" customWidth="1"/>
    <col min="132" max="132" width="10.140625" customWidth="1"/>
    <col min="133" max="133" width="10.5703125" customWidth="1"/>
    <col min="134" max="134" width="12.140625" customWidth="1"/>
    <col min="135" max="135" width="9.85546875" customWidth="1"/>
    <col min="136" max="136" width="8.7109375" customWidth="1"/>
    <col min="137" max="138" width="6.140625" bestFit="1" customWidth="1"/>
    <col min="139" max="139" width="8.42578125" bestFit="1" customWidth="1"/>
    <col min="140" max="140" width="8.85546875" bestFit="1" customWidth="1"/>
    <col min="141" max="141" width="8.42578125" bestFit="1" customWidth="1"/>
    <col min="142" max="142" width="8.85546875" bestFit="1" customWidth="1"/>
    <col min="143" max="143" width="8.42578125" bestFit="1" customWidth="1"/>
    <col min="144" max="147" width="9.28515625" bestFit="1" customWidth="1"/>
    <col min="148" max="148" width="11" bestFit="1" customWidth="1"/>
    <col min="150" max="150" width="11" bestFit="1" customWidth="1"/>
    <col min="151" max="156" width="7.85546875" bestFit="1" customWidth="1"/>
    <col min="157" max="164" width="12" bestFit="1" customWidth="1"/>
    <col min="165" max="166" width="12.85546875" bestFit="1" customWidth="1"/>
    <col min="167" max="168" width="19.140625" bestFit="1" customWidth="1"/>
    <col min="169" max="171" width="20.140625" bestFit="1" customWidth="1"/>
    <col min="172" max="173" width="16.85546875" bestFit="1" customWidth="1"/>
    <col min="174" max="175" width="14.7109375" bestFit="1" customWidth="1"/>
    <col min="176" max="178" width="15.7109375" bestFit="1" customWidth="1"/>
    <col min="179" max="183" width="22.7109375" bestFit="1" customWidth="1"/>
    <col min="184" max="188" width="15.5703125" bestFit="1" customWidth="1"/>
  </cols>
  <sheetData>
    <row r="1" spans="1:133" x14ac:dyDescent="0.2">
      <c r="A1" t="s">
        <v>191</v>
      </c>
      <c r="B1">
        <v>1</v>
      </c>
      <c r="C1" s="112" t="s">
        <v>2160</v>
      </c>
      <c r="D1" s="112"/>
      <c r="E1" s="112"/>
      <c r="F1" s="112"/>
      <c r="CJ1" s="6"/>
      <c r="CK1" s="6"/>
      <c r="CL1" s="6"/>
      <c r="CM1" s="6"/>
      <c r="CN1" s="6"/>
      <c r="DU1"/>
      <c r="DV1"/>
      <c r="DW1"/>
      <c r="DX1"/>
      <c r="DY1"/>
    </row>
    <row r="2" spans="1:133" s="6" customFormat="1" x14ac:dyDescent="0.2">
      <c r="A2" s="6" t="s">
        <v>193</v>
      </c>
      <c r="B2" s="6" t="s">
        <v>485</v>
      </c>
      <c r="EC2"/>
    </row>
    <row r="3" spans="1:133" s="6" customFormat="1" x14ac:dyDescent="0.2">
      <c r="A3" s="71" t="s">
        <v>1</v>
      </c>
      <c r="B3" s="71" t="s">
        <v>924</v>
      </c>
      <c r="C3" s="89" t="s">
        <v>2167</v>
      </c>
      <c r="D3" s="90" t="s">
        <v>1041</v>
      </c>
      <c r="E3" s="90" t="s">
        <v>1042</v>
      </c>
      <c r="F3" s="90" t="s">
        <v>1043</v>
      </c>
      <c r="G3" s="90" t="s">
        <v>1044</v>
      </c>
      <c r="H3" s="90" t="s">
        <v>1045</v>
      </c>
      <c r="I3" s="90" t="s">
        <v>1046</v>
      </c>
      <c r="J3" s="90" t="s">
        <v>1047</v>
      </c>
      <c r="K3" s="90" t="s">
        <v>1048</v>
      </c>
      <c r="L3" s="90" t="s">
        <v>1049</v>
      </c>
      <c r="M3" s="90" t="s">
        <v>1050</v>
      </c>
      <c r="N3" s="90" t="s">
        <v>1051</v>
      </c>
      <c r="O3" s="90" t="s">
        <v>1052</v>
      </c>
      <c r="P3" s="90" t="s">
        <v>1053</v>
      </c>
      <c r="Q3" s="90" t="s">
        <v>1054</v>
      </c>
      <c r="EC3"/>
    </row>
    <row r="4" spans="1:133" s="6" customFormat="1" x14ac:dyDescent="0.2">
      <c r="A4" s="108" t="s">
        <v>976</v>
      </c>
      <c r="B4" s="49" t="s">
        <v>977</v>
      </c>
      <c r="DY4"/>
    </row>
    <row r="5" spans="1:133" x14ac:dyDescent="0.2">
      <c r="A5" s="109">
        <v>1</v>
      </c>
      <c r="B5" s="140" t="str">
        <f>+B15</f>
        <v>CONECT. TIPO CUÑA, DE DERIV., TIPO:  I, SIMETRICO</v>
      </c>
      <c r="C5" s="134" t="str">
        <f t="shared" ref="C5:C10" si="0">+C15</f>
        <v>und</v>
      </c>
      <c r="D5" s="3">
        <v>4</v>
      </c>
      <c r="E5" s="3">
        <v>4</v>
      </c>
      <c r="F5" s="3">
        <v>4</v>
      </c>
      <c r="G5" s="3">
        <v>3</v>
      </c>
      <c r="H5" s="3">
        <v>3</v>
      </c>
      <c r="I5" s="3">
        <v>3</v>
      </c>
      <c r="J5" s="3">
        <v>3</v>
      </c>
      <c r="K5" s="3">
        <v>3</v>
      </c>
      <c r="L5" s="3">
        <v>3</v>
      </c>
      <c r="M5" s="3">
        <v>2</v>
      </c>
      <c r="N5" s="3">
        <v>2</v>
      </c>
      <c r="O5" s="3">
        <v>2</v>
      </c>
      <c r="P5" s="3">
        <v>2</v>
      </c>
      <c r="Q5" s="3">
        <v>1</v>
      </c>
      <c r="CI5" s="6"/>
      <c r="CJ5" s="6"/>
      <c r="CK5" s="6"/>
      <c r="CL5" s="6"/>
      <c r="CM5" s="6"/>
      <c r="CN5" s="6"/>
      <c r="DT5"/>
      <c r="DU5"/>
      <c r="DV5"/>
      <c r="DW5"/>
      <c r="DX5"/>
      <c r="DY5"/>
    </row>
    <row r="6" spans="1:133" x14ac:dyDescent="0.2">
      <c r="A6" s="109">
        <f>+A5+1</f>
        <v>2</v>
      </c>
      <c r="B6" s="140" t="str">
        <f t="shared" ref="B6" si="1">+B16</f>
        <v>CONECT. TIPO CUÑA, DE DERIV., TIPO:  II, SIMETRICO</v>
      </c>
      <c r="C6" s="134" t="str">
        <f t="shared" si="0"/>
        <v>und</v>
      </c>
      <c r="D6" s="3">
        <v>1</v>
      </c>
      <c r="E6" s="3">
        <v>1</v>
      </c>
      <c r="F6" s="3">
        <v>1</v>
      </c>
      <c r="G6" s="3">
        <v>1</v>
      </c>
      <c r="H6" s="3">
        <v>1</v>
      </c>
      <c r="I6" s="3">
        <v>1</v>
      </c>
      <c r="J6" s="3">
        <v>1</v>
      </c>
      <c r="K6" s="3">
        <v>1</v>
      </c>
      <c r="L6" s="3">
        <v>1</v>
      </c>
      <c r="M6" s="3">
        <v>1</v>
      </c>
      <c r="N6" s="3">
        <v>1</v>
      </c>
      <c r="O6" s="3">
        <v>1</v>
      </c>
      <c r="P6" s="3">
        <v>1</v>
      </c>
      <c r="Q6" s="3">
        <v>1</v>
      </c>
      <c r="CI6" s="6"/>
      <c r="CJ6" s="6"/>
      <c r="CK6" s="6"/>
      <c r="CL6" s="6"/>
      <c r="CM6" s="6"/>
      <c r="CN6" s="6"/>
      <c r="DT6"/>
      <c r="DU6"/>
      <c r="DV6"/>
      <c r="DW6"/>
      <c r="DX6"/>
      <c r="DY6"/>
    </row>
    <row r="7" spans="1:133" x14ac:dyDescent="0.2">
      <c r="A7" s="109">
        <f>+A6+1</f>
        <v>3</v>
      </c>
      <c r="B7" s="140" t="str">
        <f t="shared" ref="B7" si="2">+B17</f>
        <v>CONECT. TIPO CUÑA, DE DERIV.,TIPO:  III, SIMETRICO</v>
      </c>
      <c r="C7" s="134" t="str">
        <f t="shared" si="0"/>
        <v>und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CI7" s="6"/>
      <c r="CJ7" s="6"/>
      <c r="CK7" s="6"/>
      <c r="CL7" s="6"/>
      <c r="CM7" s="6"/>
      <c r="CN7" s="6"/>
      <c r="DT7"/>
      <c r="DU7"/>
      <c r="DV7"/>
      <c r="DW7"/>
      <c r="DX7"/>
      <c r="DY7"/>
    </row>
    <row r="8" spans="1:133" x14ac:dyDescent="0.2">
      <c r="A8" s="109">
        <f>+A7+1</f>
        <v>4</v>
      </c>
      <c r="B8" s="140" t="str">
        <f t="shared" ref="B8" si="3">+B18</f>
        <v>MANTA ABIERTA TERMOCONTRACTIL, 1000V, DE 1.20M, PARA SECCION DE: 10-35 mm2</v>
      </c>
      <c r="C8" s="134" t="str">
        <f t="shared" si="0"/>
        <v>und-0+</v>
      </c>
      <c r="D8" s="133">
        <f>ROUND(SUM(D5:D7)*0.12,1)</f>
        <v>0.6</v>
      </c>
      <c r="E8" s="133">
        <f t="shared" ref="E8:Q8" si="4">ROUND(SUM(E5:E7)*0.12,1)</f>
        <v>0.6</v>
      </c>
      <c r="F8" s="133">
        <f t="shared" si="4"/>
        <v>0.6</v>
      </c>
      <c r="G8" s="133">
        <f t="shared" si="4"/>
        <v>0.5</v>
      </c>
      <c r="H8" s="133">
        <f t="shared" si="4"/>
        <v>0.5</v>
      </c>
      <c r="I8" s="133">
        <f t="shared" si="4"/>
        <v>0.5</v>
      </c>
      <c r="J8" s="133">
        <f t="shared" si="4"/>
        <v>0.5</v>
      </c>
      <c r="K8" s="133">
        <f t="shared" si="4"/>
        <v>0.5</v>
      </c>
      <c r="L8" s="133">
        <f t="shared" si="4"/>
        <v>0.5</v>
      </c>
      <c r="M8" s="133">
        <f t="shared" si="4"/>
        <v>0.4</v>
      </c>
      <c r="N8" s="133">
        <f t="shared" si="4"/>
        <v>0.4</v>
      </c>
      <c r="O8" s="133">
        <f t="shared" si="4"/>
        <v>0.4</v>
      </c>
      <c r="P8" s="133">
        <f t="shared" si="4"/>
        <v>0.4</v>
      </c>
      <c r="Q8" s="133">
        <f t="shared" si="4"/>
        <v>0.2</v>
      </c>
      <c r="CI8" s="6"/>
      <c r="CJ8" s="6"/>
      <c r="CK8" s="6"/>
      <c r="CL8" s="6"/>
      <c r="CM8" s="6"/>
      <c r="CN8" s="6"/>
      <c r="DT8"/>
      <c r="DU8"/>
      <c r="DV8"/>
      <c r="DW8"/>
      <c r="DX8"/>
      <c r="DY8"/>
    </row>
    <row r="9" spans="1:133" x14ac:dyDescent="0.2">
      <c r="A9" s="109">
        <f>+A8+1</f>
        <v>5</v>
      </c>
      <c r="B9" s="133" t="str">
        <f t="shared" ref="B9" si="5">+B19</f>
        <v>CINTILLO CORREA DE AMARRE PLASTICO NYLON DE 360mm X 7.6mm  X 1.7 mm (BOLZA 100 UNID)</v>
      </c>
      <c r="C9" s="141" t="str">
        <f t="shared" si="0"/>
        <v>und-0+</v>
      </c>
      <c r="D9" s="133">
        <f>4/100</f>
        <v>0.04</v>
      </c>
      <c r="E9" s="133">
        <f t="shared" ref="E9:Q9" si="6">4/100</f>
        <v>0.04</v>
      </c>
      <c r="F9" s="133">
        <f t="shared" si="6"/>
        <v>0.04</v>
      </c>
      <c r="G9" s="133">
        <f t="shared" si="6"/>
        <v>0.04</v>
      </c>
      <c r="H9" s="133">
        <f t="shared" si="6"/>
        <v>0.04</v>
      </c>
      <c r="I9" s="133">
        <f t="shared" si="6"/>
        <v>0.04</v>
      </c>
      <c r="J9" s="133">
        <f t="shared" si="6"/>
        <v>0.04</v>
      </c>
      <c r="K9" s="133">
        <f t="shared" si="6"/>
        <v>0.04</v>
      </c>
      <c r="L9" s="133">
        <f t="shared" si="6"/>
        <v>0.04</v>
      </c>
      <c r="M9" s="133">
        <f t="shared" si="6"/>
        <v>0.04</v>
      </c>
      <c r="N9" s="133">
        <f t="shared" si="6"/>
        <v>0.04</v>
      </c>
      <c r="O9" s="133">
        <f t="shared" si="6"/>
        <v>0.04</v>
      </c>
      <c r="P9" s="133">
        <f t="shared" si="6"/>
        <v>0.04</v>
      </c>
      <c r="Q9" s="133">
        <f t="shared" si="6"/>
        <v>0.04</v>
      </c>
      <c r="CI9" s="6"/>
      <c r="CJ9" s="6"/>
      <c r="CK9" s="6"/>
      <c r="CL9" s="6"/>
      <c r="CM9" s="6"/>
      <c r="CN9" s="6"/>
      <c r="DT9"/>
      <c r="DU9"/>
      <c r="DV9"/>
      <c r="DW9"/>
      <c r="DX9"/>
      <c r="DY9"/>
    </row>
    <row r="10" spans="1:133" x14ac:dyDescent="0.2">
      <c r="A10" s="109">
        <f>+A9+1</f>
        <v>6</v>
      </c>
      <c r="B10" s="140" t="str">
        <f t="shared" ref="B10" si="7">+B20</f>
        <v>CONECT. TIPO CUÑA, DE DERIV.,TIPO:  VI, SIMETRICO</v>
      </c>
      <c r="C10" s="134" t="str">
        <f t="shared" si="0"/>
        <v>und</v>
      </c>
      <c r="CI10" s="6"/>
      <c r="CJ10" s="6"/>
      <c r="CK10" s="6"/>
      <c r="CL10" s="6"/>
      <c r="CM10" s="6"/>
      <c r="CN10" s="6"/>
      <c r="DT10"/>
      <c r="DU10"/>
      <c r="DV10"/>
      <c r="DW10"/>
      <c r="DX10"/>
      <c r="DY10"/>
    </row>
    <row r="11" spans="1:133" s="6" customFormat="1" x14ac:dyDescent="0.2">
      <c r="A11" s="49"/>
      <c r="EC11"/>
    </row>
    <row r="12" spans="1:133" s="6" customFormat="1" x14ac:dyDescent="0.2">
      <c r="A12" s="6" t="s">
        <v>193</v>
      </c>
      <c r="B12" s="6" t="s">
        <v>499</v>
      </c>
      <c r="EC12"/>
    </row>
    <row r="13" spans="1:133" s="6" customFormat="1" x14ac:dyDescent="0.2">
      <c r="A13" s="71" t="s">
        <v>1</v>
      </c>
      <c r="B13" s="71" t="s">
        <v>924</v>
      </c>
      <c r="C13" s="89" t="s">
        <v>2167</v>
      </c>
      <c r="D13" s="91" t="s">
        <v>1</v>
      </c>
      <c r="E13" s="91" t="s">
        <v>500</v>
      </c>
      <c r="F13" s="91" t="s">
        <v>501</v>
      </c>
      <c r="G13" s="91" t="s">
        <v>500</v>
      </c>
      <c r="H13" s="91" t="s">
        <v>501</v>
      </c>
      <c r="I13" s="91" t="s">
        <v>500</v>
      </c>
      <c r="J13" s="91" t="s">
        <v>501</v>
      </c>
      <c r="K13" s="91" t="s">
        <v>500</v>
      </c>
      <c r="L13" s="91" t="s">
        <v>501</v>
      </c>
      <c r="M13" s="91" t="s">
        <v>500</v>
      </c>
      <c r="N13" s="91" t="s">
        <v>501</v>
      </c>
      <c r="O13" s="91" t="s">
        <v>500</v>
      </c>
      <c r="P13" s="91" t="s">
        <v>501</v>
      </c>
      <c r="Q13" s="91" t="s">
        <v>500</v>
      </c>
      <c r="R13" s="91" t="s">
        <v>501</v>
      </c>
      <c r="S13" s="91" t="s">
        <v>500</v>
      </c>
      <c r="T13" s="91" t="s">
        <v>501</v>
      </c>
      <c r="U13" s="91" t="s">
        <v>500</v>
      </c>
      <c r="V13" s="91" t="s">
        <v>501</v>
      </c>
      <c r="W13" s="91" t="s">
        <v>500</v>
      </c>
      <c r="X13" s="91" t="s">
        <v>501</v>
      </c>
      <c r="Y13" s="91" t="s">
        <v>500</v>
      </c>
      <c r="Z13" s="91" t="s">
        <v>501</v>
      </c>
      <c r="AA13" s="91" t="s">
        <v>500</v>
      </c>
      <c r="AB13" s="91" t="s">
        <v>501</v>
      </c>
      <c r="AC13" s="91" t="s">
        <v>500</v>
      </c>
      <c r="AD13" s="132" t="s">
        <v>501</v>
      </c>
      <c r="AE13" s="132" t="s">
        <v>500</v>
      </c>
      <c r="AF13" s="132" t="s">
        <v>501</v>
      </c>
      <c r="AG13" s="132" t="s">
        <v>500</v>
      </c>
      <c r="DY13"/>
    </row>
    <row r="14" spans="1:133" s="6" customFormat="1" x14ac:dyDescent="0.2">
      <c r="A14" s="108" t="s">
        <v>976</v>
      </c>
      <c r="B14" s="49" t="str">
        <f>VLOOKUP(A14,Suministros!$A:$B,2,0)</f>
        <v>ACCESORIOS DE CABLES AUTOPORTANTES</v>
      </c>
      <c r="C14" s="110" t="str">
        <f>""&amp;VLOOKUP(A14,Suministros!$A:$C,3,0)</f>
        <v/>
      </c>
      <c r="DY14"/>
    </row>
    <row r="15" spans="1:133" x14ac:dyDescent="0.2">
      <c r="A15" s="136">
        <v>32014</v>
      </c>
      <c r="B15" s="130" t="str">
        <f>VLOOKUP(A15,Suministros!$A:$B,2,0)</f>
        <v>CONECT. TIPO CUÑA, DE DERIV., TIPO:  I, SIMETRICO</v>
      </c>
      <c r="C15" s="2" t="str">
        <f>""&amp;VLOOKUP(A15,Suministros!$A:$C,3,0)</f>
        <v>und</v>
      </c>
      <c r="D15">
        <v>1</v>
      </c>
      <c r="E15" t="s">
        <v>1053</v>
      </c>
      <c r="F15">
        <v>1</v>
      </c>
      <c r="G15" t="s">
        <v>1052</v>
      </c>
      <c r="H15">
        <v>1</v>
      </c>
      <c r="I15" t="s">
        <v>1049</v>
      </c>
      <c r="J15">
        <v>1</v>
      </c>
      <c r="K15" t="s">
        <v>1051</v>
      </c>
      <c r="L15">
        <v>1</v>
      </c>
      <c r="M15" t="s">
        <v>1048</v>
      </c>
      <c r="N15">
        <v>1</v>
      </c>
      <c r="O15" t="s">
        <v>1050</v>
      </c>
      <c r="P15">
        <v>1</v>
      </c>
      <c r="Q15" t="s">
        <v>1047</v>
      </c>
      <c r="R15">
        <v>1</v>
      </c>
      <c r="S15" t="s">
        <v>1046</v>
      </c>
      <c r="T15">
        <v>1</v>
      </c>
      <c r="U15" t="s">
        <v>1043</v>
      </c>
      <c r="V15">
        <v>1</v>
      </c>
      <c r="W15" t="s">
        <v>1045</v>
      </c>
      <c r="X15">
        <v>1</v>
      </c>
      <c r="Y15" t="s">
        <v>1042</v>
      </c>
      <c r="Z15">
        <v>1</v>
      </c>
      <c r="AA15" t="s">
        <v>1044</v>
      </c>
      <c r="AB15">
        <v>1</v>
      </c>
      <c r="AC15" t="s">
        <v>1041</v>
      </c>
      <c r="AD15" s="3">
        <v>1</v>
      </c>
      <c r="AE15" s="3" t="s">
        <v>2268</v>
      </c>
      <c r="AF15" s="3">
        <v>1</v>
      </c>
      <c r="AG15" s="3" t="s">
        <v>2269</v>
      </c>
      <c r="CI15" s="6"/>
      <c r="CJ15" s="6"/>
      <c r="CK15" s="6"/>
      <c r="CL15" s="6"/>
      <c r="CM15" s="6"/>
      <c r="CN15" s="6"/>
      <c r="DT15"/>
      <c r="DU15"/>
      <c r="DV15"/>
      <c r="DW15"/>
      <c r="DX15"/>
      <c r="DY15"/>
    </row>
    <row r="16" spans="1:133" x14ac:dyDescent="0.2">
      <c r="A16" s="136">
        <v>32015</v>
      </c>
      <c r="B16" s="130" t="str">
        <f>VLOOKUP(A16,Suministros!$A:$B,2,0)</f>
        <v>CONECT. TIPO CUÑA, DE DERIV., TIPO:  II, SIMETRICO</v>
      </c>
      <c r="C16" s="2" t="str">
        <f>""&amp;VLOOKUP(A16,Suministros!$A:$C,3,0)</f>
        <v>und</v>
      </c>
      <c r="D16">
        <f>+D15+1</f>
        <v>2</v>
      </c>
      <c r="E16" t="s">
        <v>1053</v>
      </c>
      <c r="F16">
        <v>1</v>
      </c>
      <c r="G16" t="s">
        <v>1052</v>
      </c>
      <c r="H16">
        <v>1</v>
      </c>
      <c r="I16" t="s">
        <v>1049</v>
      </c>
      <c r="J16">
        <v>1</v>
      </c>
      <c r="K16" t="s">
        <v>1051</v>
      </c>
      <c r="L16">
        <v>1</v>
      </c>
      <c r="M16" t="s">
        <v>1048</v>
      </c>
      <c r="N16">
        <v>1</v>
      </c>
      <c r="O16" t="s">
        <v>1050</v>
      </c>
      <c r="P16">
        <v>1</v>
      </c>
      <c r="Q16" t="s">
        <v>1047</v>
      </c>
      <c r="R16">
        <v>1</v>
      </c>
      <c r="S16" t="s">
        <v>1046</v>
      </c>
      <c r="T16">
        <v>1</v>
      </c>
      <c r="U16" t="s">
        <v>1043</v>
      </c>
      <c r="V16">
        <v>1</v>
      </c>
      <c r="W16" t="s">
        <v>1045</v>
      </c>
      <c r="X16">
        <v>1</v>
      </c>
      <c r="Y16" t="s">
        <v>1042</v>
      </c>
      <c r="Z16">
        <v>1</v>
      </c>
      <c r="AA16" t="s">
        <v>1044</v>
      </c>
      <c r="AB16">
        <v>1</v>
      </c>
      <c r="AC16" t="s">
        <v>1041</v>
      </c>
      <c r="AD16" s="3">
        <v>1</v>
      </c>
      <c r="AE16" s="3" t="s">
        <v>2268</v>
      </c>
      <c r="AF16" s="3">
        <v>1</v>
      </c>
      <c r="AG16" s="3" t="s">
        <v>2269</v>
      </c>
      <c r="CI16" s="6"/>
      <c r="CJ16" s="6"/>
      <c r="CK16" s="6"/>
      <c r="CL16" s="6"/>
      <c r="CM16" s="6"/>
      <c r="CN16" s="6"/>
      <c r="DT16"/>
      <c r="DU16"/>
      <c r="DV16"/>
      <c r="DW16"/>
      <c r="DX16"/>
      <c r="DY16"/>
    </row>
    <row r="17" spans="1:133" x14ac:dyDescent="0.2">
      <c r="A17" s="136">
        <v>32016</v>
      </c>
      <c r="B17" s="130" t="str">
        <f>VLOOKUP(A17,Suministros!$A:$B,2,0)</f>
        <v>CONECT. TIPO CUÑA, DE DERIV.,TIPO:  III, SIMETRICO</v>
      </c>
      <c r="C17" s="2" t="str">
        <f>""&amp;VLOOKUP(A17,Suministros!$A:$C,3,0)</f>
        <v>und</v>
      </c>
      <c r="D17">
        <f>+D16+1</f>
        <v>3</v>
      </c>
      <c r="E17" t="s">
        <v>1053</v>
      </c>
      <c r="F17">
        <v>1</v>
      </c>
      <c r="G17" t="s">
        <v>1052</v>
      </c>
      <c r="H17">
        <v>1</v>
      </c>
      <c r="I17" t="s">
        <v>1049</v>
      </c>
      <c r="J17">
        <v>1</v>
      </c>
      <c r="K17" t="s">
        <v>1051</v>
      </c>
      <c r="L17">
        <v>1</v>
      </c>
      <c r="M17" t="s">
        <v>1048</v>
      </c>
      <c r="N17">
        <v>1</v>
      </c>
      <c r="O17" t="s">
        <v>1050</v>
      </c>
      <c r="P17">
        <v>1</v>
      </c>
      <c r="Q17" t="s">
        <v>1047</v>
      </c>
      <c r="R17">
        <v>1</v>
      </c>
      <c r="S17" t="s">
        <v>1046</v>
      </c>
      <c r="T17">
        <v>1</v>
      </c>
      <c r="U17" t="s">
        <v>1043</v>
      </c>
      <c r="V17">
        <v>1</v>
      </c>
      <c r="W17" t="s">
        <v>1045</v>
      </c>
      <c r="X17">
        <v>1</v>
      </c>
      <c r="Y17" t="s">
        <v>1042</v>
      </c>
      <c r="Z17">
        <v>1</v>
      </c>
      <c r="AA17" t="s">
        <v>1044</v>
      </c>
      <c r="AB17">
        <v>1</v>
      </c>
      <c r="AC17" t="s">
        <v>1041</v>
      </c>
      <c r="AD17" s="3">
        <v>1</v>
      </c>
      <c r="AE17" s="3" t="s">
        <v>2268</v>
      </c>
      <c r="AF17" s="3">
        <v>1</v>
      </c>
      <c r="AG17" s="3" t="s">
        <v>2269</v>
      </c>
      <c r="CI17" s="6"/>
      <c r="CJ17" s="6"/>
      <c r="CK17" s="6"/>
      <c r="CL17" s="6"/>
      <c r="CM17" s="6"/>
      <c r="CN17" s="6"/>
      <c r="DT17"/>
      <c r="DU17"/>
      <c r="DV17"/>
      <c r="DW17"/>
      <c r="DX17"/>
      <c r="DY17"/>
    </row>
    <row r="18" spans="1:133" x14ac:dyDescent="0.2">
      <c r="A18" s="136">
        <v>32021</v>
      </c>
      <c r="B18" s="130" t="str">
        <f>VLOOKUP(A18,Suministros!$A:$B,2,0)</f>
        <v>MANTA ABIERTA TERMOCONTRACTIL, 1000V, DE 1.20M, PARA SECCION DE: 10-35 mm2</v>
      </c>
      <c r="C18" s="2" t="str">
        <f>""&amp;VLOOKUP(A18,Suministros!$A:$C,3,0)</f>
        <v>und-0+</v>
      </c>
      <c r="D18">
        <f>+D17+1</f>
        <v>4</v>
      </c>
      <c r="E18" t="s">
        <v>1053</v>
      </c>
      <c r="F18">
        <v>1</v>
      </c>
      <c r="G18" t="s">
        <v>1052</v>
      </c>
      <c r="H18">
        <v>1</v>
      </c>
      <c r="I18" t="s">
        <v>1049</v>
      </c>
      <c r="J18">
        <v>1</v>
      </c>
      <c r="K18" t="s">
        <v>1051</v>
      </c>
      <c r="L18">
        <v>1</v>
      </c>
      <c r="M18" t="s">
        <v>1048</v>
      </c>
      <c r="N18">
        <v>1</v>
      </c>
      <c r="O18" t="s">
        <v>1050</v>
      </c>
      <c r="P18">
        <v>1</v>
      </c>
      <c r="Q18" t="s">
        <v>1047</v>
      </c>
      <c r="R18">
        <v>1</v>
      </c>
      <c r="S18" t="s">
        <v>1046</v>
      </c>
      <c r="T18">
        <v>1</v>
      </c>
      <c r="U18" t="s">
        <v>1043</v>
      </c>
      <c r="V18">
        <v>1</v>
      </c>
      <c r="W18" t="s">
        <v>1045</v>
      </c>
      <c r="X18">
        <v>1</v>
      </c>
      <c r="Y18" t="s">
        <v>1042</v>
      </c>
      <c r="Z18">
        <v>1</v>
      </c>
      <c r="AA18" t="s">
        <v>1044</v>
      </c>
      <c r="AB18">
        <v>1</v>
      </c>
      <c r="AC18" t="s">
        <v>1041</v>
      </c>
      <c r="AD18" s="3">
        <v>1</v>
      </c>
      <c r="AE18" s="3" t="s">
        <v>2268</v>
      </c>
      <c r="AF18" s="3">
        <v>1</v>
      </c>
      <c r="AG18" s="3" t="s">
        <v>2269</v>
      </c>
      <c r="CI18" s="6"/>
      <c r="CJ18" s="6"/>
      <c r="CK18" s="6"/>
      <c r="CL18" s="6"/>
      <c r="CM18" s="6"/>
      <c r="CN18" s="6"/>
      <c r="DT18"/>
      <c r="DU18"/>
      <c r="DV18"/>
      <c r="DW18"/>
      <c r="DX18"/>
      <c r="DY18"/>
    </row>
    <row r="19" spans="1:133" x14ac:dyDescent="0.2">
      <c r="A19" s="136">
        <v>32013</v>
      </c>
      <c r="B19" s="133" t="str">
        <f>VLOOKUP(A19,Suministros!$A:$B,2,0)</f>
        <v>CINTILLO CORREA DE AMARRE PLASTICO NYLON DE 360mm X 7.6mm  X 1.7 mm (BOLZA 100 UNID)</v>
      </c>
      <c r="C19" s="141" t="str">
        <f>""&amp;VLOOKUP(A19,Suministros!$A:$C,3,0)</f>
        <v>und-0+</v>
      </c>
      <c r="D19">
        <f>+D18+1</f>
        <v>5</v>
      </c>
      <c r="E19" t="s">
        <v>1053</v>
      </c>
      <c r="F19">
        <v>1</v>
      </c>
      <c r="G19" t="s">
        <v>1052</v>
      </c>
      <c r="H19">
        <v>1</v>
      </c>
      <c r="I19" t="s">
        <v>1049</v>
      </c>
      <c r="J19">
        <v>1</v>
      </c>
      <c r="K19" t="s">
        <v>1051</v>
      </c>
      <c r="L19">
        <v>1</v>
      </c>
      <c r="M19" t="s">
        <v>1048</v>
      </c>
      <c r="N19">
        <v>1</v>
      </c>
      <c r="O19" t="s">
        <v>1050</v>
      </c>
      <c r="P19">
        <v>1</v>
      </c>
      <c r="Q19" t="s">
        <v>1047</v>
      </c>
      <c r="R19">
        <v>1</v>
      </c>
      <c r="S19" t="s">
        <v>1046</v>
      </c>
      <c r="T19">
        <v>1</v>
      </c>
      <c r="U19" t="s">
        <v>1043</v>
      </c>
      <c r="V19">
        <v>1</v>
      </c>
      <c r="W19" t="s">
        <v>1045</v>
      </c>
      <c r="X19">
        <v>1</v>
      </c>
      <c r="Y19" t="s">
        <v>1042</v>
      </c>
      <c r="Z19">
        <v>1</v>
      </c>
      <c r="AA19" t="s">
        <v>1044</v>
      </c>
      <c r="AB19">
        <v>1</v>
      </c>
      <c r="AC19" t="s">
        <v>1041</v>
      </c>
      <c r="AD19" s="3">
        <v>1</v>
      </c>
      <c r="AE19" s="3" t="s">
        <v>2268</v>
      </c>
      <c r="AF19" s="3">
        <v>1</v>
      </c>
      <c r="AG19" s="3" t="s">
        <v>2269</v>
      </c>
      <c r="CI19" s="6"/>
      <c r="CJ19" s="6"/>
      <c r="CK19" s="6"/>
      <c r="CL19" s="6"/>
      <c r="CM19" s="6"/>
      <c r="CN19" s="6"/>
      <c r="DT19"/>
      <c r="DU19"/>
      <c r="DV19"/>
      <c r="DW19"/>
      <c r="DX19"/>
      <c r="DY19"/>
    </row>
    <row r="20" spans="1:133" x14ac:dyDescent="0.2">
      <c r="A20" s="136">
        <v>32023</v>
      </c>
      <c r="B20" s="130" t="str">
        <f>VLOOKUP(A20,Suministros!$A:$B,2,0)</f>
        <v>CONECT. TIPO CUÑA, DE DERIV.,TIPO:  VI, SIMETRICO</v>
      </c>
      <c r="C20" s="2" t="str">
        <f>""&amp;VLOOKUP(A20,Suministros!$A:$C,3,0)</f>
        <v>und</v>
      </c>
      <c r="D20">
        <f>+D19+1</f>
        <v>6</v>
      </c>
      <c r="E20" t="s">
        <v>1053</v>
      </c>
      <c r="F20">
        <v>1</v>
      </c>
      <c r="G20" t="s">
        <v>1052</v>
      </c>
      <c r="H20">
        <v>1</v>
      </c>
      <c r="I20" t="s">
        <v>1049</v>
      </c>
      <c r="J20">
        <v>1</v>
      </c>
      <c r="K20" t="s">
        <v>1051</v>
      </c>
      <c r="L20">
        <v>1</v>
      </c>
      <c r="M20" t="s">
        <v>1048</v>
      </c>
      <c r="N20">
        <v>1</v>
      </c>
      <c r="O20" t="s">
        <v>1050</v>
      </c>
      <c r="P20">
        <v>1</v>
      </c>
      <c r="Q20" t="s">
        <v>1047</v>
      </c>
      <c r="R20">
        <v>1</v>
      </c>
      <c r="S20" t="s">
        <v>1046</v>
      </c>
      <c r="T20">
        <v>1</v>
      </c>
      <c r="U20" t="s">
        <v>1043</v>
      </c>
      <c r="V20">
        <v>1</v>
      </c>
      <c r="W20" t="s">
        <v>1045</v>
      </c>
      <c r="X20">
        <v>1</v>
      </c>
      <c r="Y20" t="s">
        <v>1042</v>
      </c>
      <c r="Z20">
        <v>1</v>
      </c>
      <c r="AA20" t="s">
        <v>1044</v>
      </c>
      <c r="AB20">
        <v>1</v>
      </c>
      <c r="AC20" t="s">
        <v>1041</v>
      </c>
      <c r="AD20" s="3">
        <v>1</v>
      </c>
      <c r="AE20" s="3" t="s">
        <v>2268</v>
      </c>
      <c r="AF20" s="3">
        <v>1</v>
      </c>
      <c r="AG20" s="3" t="s">
        <v>2269</v>
      </c>
      <c r="CI20" s="6"/>
      <c r="CJ20" s="6"/>
      <c r="CK20" s="6"/>
      <c r="CL20" s="6"/>
      <c r="CM20" s="6"/>
      <c r="CN20" s="6"/>
      <c r="DT20"/>
      <c r="DU20"/>
      <c r="DV20"/>
      <c r="DW20"/>
      <c r="DX20"/>
      <c r="DY20"/>
    </row>
    <row r="21" spans="1:133" s="136" customFormat="1" x14ac:dyDescent="0.2">
      <c r="A21" s="143"/>
      <c r="CD21" s="137"/>
      <c r="CE21" s="137"/>
      <c r="CF21" s="137"/>
      <c r="CG21" s="137"/>
      <c r="CH21" s="137"/>
      <c r="CI21" s="137"/>
      <c r="CJ21" s="137"/>
      <c r="CK21" s="137"/>
      <c r="CL21" s="137"/>
      <c r="CM21" s="137"/>
      <c r="CN21" s="137"/>
      <c r="CO21" s="137"/>
      <c r="CP21" s="137"/>
      <c r="CQ21" s="137"/>
      <c r="CR21" s="137"/>
      <c r="CS21" s="137"/>
      <c r="CT21" s="137"/>
      <c r="CU21" s="137"/>
      <c r="CV21" s="137"/>
      <c r="CW21" s="137"/>
      <c r="CX21" s="137"/>
      <c r="CY21" s="137"/>
      <c r="CZ21" s="137"/>
      <c r="DA21" s="137"/>
      <c r="DB21" s="137"/>
      <c r="DC21" s="137"/>
      <c r="DD21" s="137"/>
      <c r="DE21" s="137"/>
      <c r="DF21" s="137"/>
      <c r="DG21" s="137"/>
      <c r="DH21" s="137"/>
      <c r="DI21" s="137"/>
      <c r="DJ21" s="137"/>
      <c r="DK21" s="137"/>
      <c r="DL21" s="137"/>
      <c r="DM21" s="137"/>
      <c r="DN21" s="137"/>
    </row>
    <row r="22" spans="1:133" s="137" customFormat="1" x14ac:dyDescent="0.2">
      <c r="A22" s="137" t="s">
        <v>193</v>
      </c>
      <c r="B22" s="137" t="s">
        <v>485</v>
      </c>
      <c r="C22" s="181" t="s">
        <v>2349</v>
      </c>
      <c r="D22" s="181"/>
      <c r="E22" s="181"/>
      <c r="F22" s="181"/>
      <c r="G22" s="181"/>
      <c r="H22" s="181"/>
      <c r="I22" s="181"/>
      <c r="J22" s="136" t="s">
        <v>2359</v>
      </c>
      <c r="K22" s="136"/>
      <c r="L22" s="136"/>
      <c r="M22" s="136"/>
      <c r="N22" s="136"/>
      <c r="O22" s="136"/>
      <c r="EC22" s="136"/>
    </row>
    <row r="23" spans="1:133" s="137" customFormat="1" x14ac:dyDescent="0.2">
      <c r="A23" s="174" t="s">
        <v>1</v>
      </c>
      <c r="B23" s="174" t="s">
        <v>924</v>
      </c>
      <c r="C23" s="182" t="s">
        <v>2167</v>
      </c>
      <c r="D23" s="175" t="s">
        <v>970</v>
      </c>
      <c r="E23" s="175" t="s">
        <v>968</v>
      </c>
      <c r="F23" s="175" t="s">
        <v>2261</v>
      </c>
      <c r="G23" s="175" t="s">
        <v>2262</v>
      </c>
      <c r="H23" s="175" t="s">
        <v>2263</v>
      </c>
      <c r="I23" s="175" t="s">
        <v>2264</v>
      </c>
      <c r="J23" s="183" t="s">
        <v>2351</v>
      </c>
      <c r="K23" s="183" t="s">
        <v>2352</v>
      </c>
      <c r="L23" s="183" t="s">
        <v>963</v>
      </c>
      <c r="M23" s="183" t="s">
        <v>2353</v>
      </c>
      <c r="N23" s="183" t="s">
        <v>2354</v>
      </c>
      <c r="O23" s="183" t="s">
        <v>2355</v>
      </c>
      <c r="P23" s="183" t="s">
        <v>2356</v>
      </c>
      <c r="Q23" s="183" t="s">
        <v>2360</v>
      </c>
      <c r="R23" s="183" t="s">
        <v>2361</v>
      </c>
      <c r="S23" s="183" t="s">
        <v>2362</v>
      </c>
      <c r="T23" s="183" t="s">
        <v>2363</v>
      </c>
      <c r="U23" s="183" t="s">
        <v>2357</v>
      </c>
      <c r="V23" s="183" t="s">
        <v>2358</v>
      </c>
      <c r="DU23" s="136"/>
    </row>
    <row r="24" spans="1:133" s="137" customFormat="1" x14ac:dyDescent="0.2">
      <c r="A24" s="176" t="s">
        <v>976</v>
      </c>
      <c r="B24" s="143" t="s">
        <v>977</v>
      </c>
      <c r="DQ24" s="136"/>
    </row>
    <row r="25" spans="1:133" s="136" customFormat="1" x14ac:dyDescent="0.2">
      <c r="A25" s="177">
        <v>1</v>
      </c>
      <c r="B25" s="140" t="str">
        <f>+B36</f>
        <v>CINTILLO CORREA DE AMARRE PLASTICO NYLON DE 360mm X 7.6mm  X 1.7 mm (BOLZA 100 UNID)</v>
      </c>
      <c r="C25" s="134" t="str">
        <f t="shared" ref="C25:C31" si="8">+C36</f>
        <v>und-0+</v>
      </c>
      <c r="D25" s="136">
        <v>1</v>
      </c>
      <c r="E25" s="136">
        <v>1</v>
      </c>
      <c r="F25" s="136">
        <v>1</v>
      </c>
      <c r="G25" s="136">
        <v>1</v>
      </c>
      <c r="H25" s="136">
        <v>1</v>
      </c>
      <c r="I25" s="136">
        <v>1</v>
      </c>
      <c r="J25" s="136">
        <v>1</v>
      </c>
      <c r="K25" s="136">
        <v>1</v>
      </c>
      <c r="L25" s="136">
        <v>1</v>
      </c>
      <c r="M25" s="136">
        <v>1</v>
      </c>
      <c r="N25" s="136">
        <v>1</v>
      </c>
      <c r="O25" s="136">
        <v>1</v>
      </c>
      <c r="P25" s="136">
        <v>1</v>
      </c>
      <c r="Q25" s="136">
        <v>1</v>
      </c>
      <c r="R25" s="136">
        <v>1</v>
      </c>
      <c r="S25" s="136">
        <v>1</v>
      </c>
      <c r="T25" s="136">
        <v>1</v>
      </c>
      <c r="U25" s="136">
        <v>1</v>
      </c>
      <c r="V25" s="136">
        <v>1</v>
      </c>
      <c r="CA25" s="137"/>
      <c r="CB25" s="137"/>
      <c r="CC25" s="137"/>
      <c r="CD25" s="137"/>
      <c r="CE25" s="137"/>
      <c r="CF25" s="137"/>
      <c r="CG25" s="137"/>
      <c r="CH25" s="137"/>
      <c r="CI25" s="137"/>
      <c r="CJ25" s="137"/>
      <c r="CK25" s="137"/>
      <c r="CL25" s="137"/>
      <c r="CM25" s="137"/>
      <c r="CN25" s="137"/>
      <c r="CO25" s="137"/>
      <c r="CP25" s="137"/>
      <c r="CQ25" s="137"/>
      <c r="CR25" s="137"/>
      <c r="CS25" s="137"/>
      <c r="CT25" s="137"/>
      <c r="CU25" s="137"/>
      <c r="CV25" s="137"/>
      <c r="CW25" s="137"/>
      <c r="CX25" s="137"/>
      <c r="CY25" s="137"/>
      <c r="CZ25" s="137"/>
      <c r="DA25" s="137"/>
      <c r="DB25" s="137"/>
      <c r="DC25" s="137"/>
      <c r="DD25" s="137"/>
      <c r="DE25" s="137"/>
      <c r="DF25" s="137"/>
      <c r="DG25" s="137"/>
      <c r="DH25" s="137"/>
      <c r="DI25" s="137"/>
      <c r="DJ25" s="137"/>
      <c r="DK25" s="137"/>
    </row>
    <row r="26" spans="1:133" s="136" customFormat="1" x14ac:dyDescent="0.2">
      <c r="A26" s="177">
        <f t="shared" ref="A26:A31" si="9">+A25+1</f>
        <v>2</v>
      </c>
      <c r="B26" s="140" t="str">
        <f t="shared" ref="B26" si="10">+B37</f>
        <v>CONECT. TIPO CUÑA, DE DERIV., TIPO:  I, SIMETRICO</v>
      </c>
      <c r="C26" s="134" t="str">
        <f t="shared" si="8"/>
        <v>und</v>
      </c>
      <c r="D26" s="136">
        <v>1</v>
      </c>
      <c r="E26" s="136">
        <v>1</v>
      </c>
      <c r="F26" s="136">
        <v>1</v>
      </c>
      <c r="G26" s="136">
        <v>1</v>
      </c>
      <c r="H26" s="136">
        <v>1</v>
      </c>
      <c r="I26" s="136">
        <v>1</v>
      </c>
      <c r="J26" s="136">
        <v>1</v>
      </c>
      <c r="K26" s="136">
        <v>1</v>
      </c>
      <c r="L26" s="136">
        <v>1</v>
      </c>
      <c r="M26" s="136">
        <v>1</v>
      </c>
      <c r="N26" s="136">
        <v>1</v>
      </c>
      <c r="O26" s="136">
        <v>1</v>
      </c>
      <c r="P26" s="136">
        <v>1</v>
      </c>
      <c r="Q26" s="136">
        <v>1</v>
      </c>
      <c r="R26" s="136">
        <v>1</v>
      </c>
      <c r="S26" s="136">
        <v>1</v>
      </c>
      <c r="T26" s="136">
        <v>1</v>
      </c>
      <c r="U26" s="136">
        <v>1</v>
      </c>
      <c r="V26" s="136">
        <v>1</v>
      </c>
      <c r="CA26" s="137"/>
      <c r="CB26" s="137"/>
      <c r="CC26" s="137"/>
      <c r="CD26" s="137"/>
      <c r="CE26" s="137"/>
      <c r="CF26" s="137"/>
      <c r="CG26" s="137"/>
      <c r="CH26" s="137"/>
      <c r="CI26" s="137"/>
      <c r="CJ26" s="137"/>
      <c r="CK26" s="137"/>
      <c r="CL26" s="137"/>
      <c r="CM26" s="137"/>
      <c r="CN26" s="137"/>
      <c r="CO26" s="137"/>
      <c r="CP26" s="137"/>
      <c r="CQ26" s="137"/>
      <c r="CR26" s="137"/>
      <c r="CS26" s="137"/>
      <c r="CT26" s="137"/>
      <c r="CU26" s="137"/>
      <c r="CV26" s="137"/>
      <c r="CW26" s="137"/>
      <c r="CX26" s="137"/>
      <c r="CY26" s="137"/>
      <c r="CZ26" s="137"/>
      <c r="DA26" s="137"/>
      <c r="DB26" s="137"/>
      <c r="DC26" s="137"/>
      <c r="DD26" s="137"/>
      <c r="DE26" s="137"/>
      <c r="DF26" s="137"/>
      <c r="DG26" s="137"/>
      <c r="DH26" s="137"/>
      <c r="DI26" s="137"/>
      <c r="DJ26" s="137"/>
      <c r="DK26" s="137"/>
    </row>
    <row r="27" spans="1:133" s="136" customFormat="1" x14ac:dyDescent="0.2">
      <c r="A27" s="177">
        <f t="shared" si="9"/>
        <v>3</v>
      </c>
      <c r="B27" s="140" t="str">
        <f t="shared" ref="B27" si="11">+B38</f>
        <v>CONECT. TIPO CUÑA, DE DERIV., TIPO:  II, SIMETRICO</v>
      </c>
      <c r="C27" s="134" t="str">
        <f t="shared" si="8"/>
        <v>und</v>
      </c>
      <c r="D27" s="136">
        <v>1</v>
      </c>
      <c r="E27" s="136">
        <v>1</v>
      </c>
      <c r="F27" s="136">
        <v>1</v>
      </c>
      <c r="G27" s="136">
        <v>1</v>
      </c>
      <c r="H27" s="136">
        <v>1</v>
      </c>
      <c r="I27" s="136">
        <v>1</v>
      </c>
      <c r="J27" s="136">
        <v>1</v>
      </c>
      <c r="K27" s="136">
        <v>1</v>
      </c>
      <c r="L27" s="136">
        <v>1</v>
      </c>
      <c r="M27" s="136">
        <v>1</v>
      </c>
      <c r="N27" s="136">
        <v>1</v>
      </c>
      <c r="O27" s="136">
        <v>1</v>
      </c>
      <c r="P27" s="136">
        <v>1</v>
      </c>
      <c r="Q27" s="136">
        <v>1</v>
      </c>
      <c r="R27" s="136">
        <v>1</v>
      </c>
      <c r="S27" s="136">
        <v>1</v>
      </c>
      <c r="T27" s="136">
        <v>1</v>
      </c>
      <c r="U27" s="136">
        <v>1</v>
      </c>
      <c r="V27" s="136">
        <v>1</v>
      </c>
      <c r="CA27" s="137"/>
      <c r="CB27" s="137"/>
      <c r="CC27" s="137"/>
      <c r="CD27" s="137"/>
      <c r="CE27" s="137"/>
      <c r="CF27" s="137"/>
      <c r="CG27" s="137"/>
      <c r="CH27" s="137"/>
      <c r="CI27" s="137"/>
      <c r="CJ27" s="137"/>
      <c r="CK27" s="137"/>
      <c r="CL27" s="137"/>
      <c r="CM27" s="137"/>
      <c r="CN27" s="137"/>
      <c r="CO27" s="137"/>
      <c r="CP27" s="137"/>
      <c r="CQ27" s="137"/>
      <c r="CR27" s="137"/>
      <c r="CS27" s="137"/>
      <c r="CT27" s="137"/>
      <c r="CU27" s="137"/>
      <c r="CV27" s="137"/>
      <c r="CW27" s="137"/>
      <c r="CX27" s="137"/>
      <c r="CY27" s="137"/>
      <c r="CZ27" s="137"/>
      <c r="DA27" s="137"/>
      <c r="DB27" s="137"/>
      <c r="DC27" s="137"/>
      <c r="DD27" s="137"/>
      <c r="DE27" s="137"/>
      <c r="DF27" s="137"/>
      <c r="DG27" s="137"/>
      <c r="DH27" s="137"/>
      <c r="DI27" s="137"/>
      <c r="DJ27" s="137"/>
      <c r="DK27" s="137"/>
    </row>
    <row r="28" spans="1:133" s="136" customFormat="1" x14ac:dyDescent="0.2">
      <c r="A28" s="177">
        <f t="shared" si="9"/>
        <v>4</v>
      </c>
      <c r="B28" s="140" t="str">
        <f t="shared" ref="B28" si="12">+B39</f>
        <v>CONECT. TIPO CUÑA, DE DERIV.,TIPO:  III, SIMETRICO</v>
      </c>
      <c r="C28" s="134" t="str">
        <f t="shared" si="8"/>
        <v>und</v>
      </c>
      <c r="D28" s="136">
        <v>1</v>
      </c>
      <c r="E28" s="136">
        <v>1</v>
      </c>
      <c r="F28" s="136">
        <v>1</v>
      </c>
      <c r="G28" s="136">
        <v>1</v>
      </c>
      <c r="H28" s="136">
        <v>1</v>
      </c>
      <c r="I28" s="136">
        <v>1</v>
      </c>
      <c r="J28" s="136">
        <v>1</v>
      </c>
      <c r="K28" s="136">
        <v>1</v>
      </c>
      <c r="L28" s="136">
        <v>1</v>
      </c>
      <c r="M28" s="136">
        <v>1</v>
      </c>
      <c r="N28" s="136">
        <v>1</v>
      </c>
      <c r="O28" s="136">
        <v>1</v>
      </c>
      <c r="P28" s="136">
        <v>1</v>
      </c>
      <c r="Q28" s="136">
        <v>1</v>
      </c>
      <c r="R28" s="136">
        <v>1</v>
      </c>
      <c r="S28" s="136">
        <v>1</v>
      </c>
      <c r="T28" s="136">
        <v>1</v>
      </c>
      <c r="U28" s="136">
        <v>1</v>
      </c>
      <c r="V28" s="136">
        <v>1</v>
      </c>
      <c r="CA28" s="137"/>
      <c r="CB28" s="137"/>
      <c r="CC28" s="137"/>
      <c r="CD28" s="137"/>
      <c r="CE28" s="137"/>
      <c r="CF28" s="137"/>
      <c r="CG28" s="137"/>
      <c r="CH28" s="137"/>
      <c r="CI28" s="137"/>
      <c r="CJ28" s="137"/>
      <c r="CK28" s="137"/>
      <c r="CL28" s="137"/>
      <c r="CM28" s="137"/>
      <c r="CN28" s="137"/>
      <c r="CO28" s="137"/>
      <c r="CP28" s="137"/>
      <c r="CQ28" s="137"/>
      <c r="CR28" s="137"/>
      <c r="CS28" s="137"/>
      <c r="CT28" s="137"/>
      <c r="CU28" s="137"/>
      <c r="CV28" s="137"/>
      <c r="CW28" s="137"/>
      <c r="CX28" s="137"/>
      <c r="CY28" s="137"/>
      <c r="CZ28" s="137"/>
      <c r="DA28" s="137"/>
      <c r="DB28" s="137"/>
      <c r="DC28" s="137"/>
      <c r="DD28" s="137"/>
      <c r="DE28" s="137"/>
      <c r="DF28" s="137"/>
      <c r="DG28" s="137"/>
      <c r="DH28" s="137"/>
      <c r="DI28" s="137"/>
      <c r="DJ28" s="137"/>
      <c r="DK28" s="137"/>
    </row>
    <row r="29" spans="1:133" s="136" customFormat="1" x14ac:dyDescent="0.2">
      <c r="A29" s="177">
        <f t="shared" si="9"/>
        <v>5</v>
      </c>
      <c r="B29" s="140" t="str">
        <f t="shared" ref="B29" si="13">+B40</f>
        <v>CONECT. TIPO CUÑA, DE DERIV.,TIPO:  A, SIMETRICO</v>
      </c>
      <c r="C29" s="134" t="str">
        <f t="shared" si="8"/>
        <v>und</v>
      </c>
      <c r="D29" s="136">
        <v>1</v>
      </c>
      <c r="E29" s="136">
        <v>1</v>
      </c>
      <c r="F29" s="136">
        <v>1</v>
      </c>
      <c r="G29" s="136">
        <v>1</v>
      </c>
      <c r="H29" s="136">
        <v>1</v>
      </c>
      <c r="I29" s="136">
        <v>1</v>
      </c>
      <c r="J29" s="136">
        <v>1</v>
      </c>
      <c r="K29" s="136">
        <v>1</v>
      </c>
      <c r="L29" s="136">
        <v>1</v>
      </c>
      <c r="M29" s="136">
        <v>1</v>
      </c>
      <c r="N29" s="136">
        <v>1</v>
      </c>
      <c r="O29" s="136">
        <v>1</v>
      </c>
      <c r="P29" s="136">
        <v>1</v>
      </c>
      <c r="Q29" s="136">
        <v>1</v>
      </c>
      <c r="R29" s="136">
        <v>1</v>
      </c>
      <c r="S29" s="136">
        <v>1</v>
      </c>
      <c r="T29" s="136">
        <v>1</v>
      </c>
      <c r="U29" s="136">
        <v>1</v>
      </c>
      <c r="V29" s="136">
        <v>1</v>
      </c>
      <c r="CA29" s="137"/>
      <c r="CB29" s="137"/>
      <c r="CC29" s="137"/>
      <c r="CD29" s="137"/>
      <c r="CE29" s="137"/>
      <c r="CF29" s="137"/>
      <c r="CG29" s="137"/>
      <c r="CH29" s="137"/>
      <c r="CI29" s="137"/>
      <c r="CJ29" s="137"/>
      <c r="CK29" s="137"/>
      <c r="CL29" s="137"/>
      <c r="CM29" s="137"/>
      <c r="CN29" s="137"/>
      <c r="CO29" s="137"/>
      <c r="CP29" s="137"/>
      <c r="CQ29" s="137"/>
      <c r="CR29" s="137"/>
      <c r="CS29" s="137"/>
      <c r="CT29" s="137"/>
      <c r="CU29" s="137"/>
      <c r="CV29" s="137"/>
      <c r="CW29" s="137"/>
      <c r="CX29" s="137"/>
      <c r="CY29" s="137"/>
      <c r="CZ29" s="137"/>
      <c r="DA29" s="137"/>
      <c r="DB29" s="137"/>
      <c r="DC29" s="137"/>
      <c r="DD29" s="137"/>
      <c r="DE29" s="137"/>
      <c r="DF29" s="137"/>
      <c r="DG29" s="137"/>
      <c r="DH29" s="137"/>
      <c r="DI29" s="137"/>
      <c r="DJ29" s="137"/>
      <c r="DK29" s="137"/>
    </row>
    <row r="30" spans="1:133" s="136" customFormat="1" x14ac:dyDescent="0.2">
      <c r="A30" s="177">
        <f t="shared" si="9"/>
        <v>6</v>
      </c>
      <c r="B30" s="140" t="str">
        <f t="shared" ref="B30" si="14">+B41</f>
        <v>CONECT. TIPO CUÑA, DE DERIV.,TIPO:  B, SIMETRICO</v>
      </c>
      <c r="C30" s="134" t="str">
        <f t="shared" si="8"/>
        <v>und</v>
      </c>
      <c r="D30" s="136">
        <v>1</v>
      </c>
      <c r="E30" s="136">
        <v>1</v>
      </c>
      <c r="F30" s="136">
        <v>1</v>
      </c>
      <c r="G30" s="136">
        <v>1</v>
      </c>
      <c r="H30" s="136">
        <v>1</v>
      </c>
      <c r="I30" s="136">
        <v>1</v>
      </c>
      <c r="J30" s="136">
        <v>1</v>
      </c>
      <c r="K30" s="136">
        <v>1</v>
      </c>
      <c r="L30" s="136">
        <v>1</v>
      </c>
      <c r="M30" s="136">
        <v>1</v>
      </c>
      <c r="N30" s="136">
        <v>1</v>
      </c>
      <c r="O30" s="136">
        <v>1</v>
      </c>
      <c r="P30" s="136">
        <v>1</v>
      </c>
      <c r="Q30" s="136">
        <v>1</v>
      </c>
      <c r="R30" s="136">
        <v>1</v>
      </c>
      <c r="S30" s="136">
        <v>1</v>
      </c>
      <c r="T30" s="136">
        <v>1</v>
      </c>
      <c r="U30" s="136">
        <v>1</v>
      </c>
      <c r="V30" s="136">
        <v>1</v>
      </c>
      <c r="CA30" s="137"/>
      <c r="CB30" s="137"/>
      <c r="CC30" s="137"/>
      <c r="CD30" s="137"/>
      <c r="CE30" s="137"/>
      <c r="CF30" s="137"/>
      <c r="CG30" s="137"/>
      <c r="CH30" s="137"/>
      <c r="CI30" s="137"/>
      <c r="CJ30" s="137"/>
      <c r="CK30" s="137"/>
      <c r="CL30" s="137"/>
      <c r="CM30" s="137"/>
      <c r="CN30" s="137"/>
      <c r="CO30" s="137"/>
      <c r="CP30" s="137"/>
      <c r="CQ30" s="137"/>
      <c r="CR30" s="137"/>
      <c r="CS30" s="137"/>
      <c r="CT30" s="137"/>
      <c r="CU30" s="137"/>
      <c r="CV30" s="137"/>
      <c r="CW30" s="137"/>
      <c r="CX30" s="137"/>
      <c r="CY30" s="137"/>
      <c r="CZ30" s="137"/>
      <c r="DA30" s="137"/>
      <c r="DB30" s="137"/>
      <c r="DC30" s="137"/>
      <c r="DD30" s="137"/>
      <c r="DE30" s="137"/>
      <c r="DF30" s="137"/>
      <c r="DG30" s="137"/>
      <c r="DH30" s="137"/>
      <c r="DI30" s="137"/>
      <c r="DJ30" s="137"/>
      <c r="DK30" s="137"/>
    </row>
    <row r="31" spans="1:133" s="136" customFormat="1" x14ac:dyDescent="0.2">
      <c r="A31" s="177">
        <f t="shared" si="9"/>
        <v>7</v>
      </c>
      <c r="B31" s="140" t="str">
        <f t="shared" ref="B31" si="15">+B42</f>
        <v>MANTA ABIERTA TERMOCONTRACTIL, 1000V, DE 1.20M, PARA SECCION DE: 10-35 mm2</v>
      </c>
      <c r="C31" s="134" t="str">
        <f t="shared" si="8"/>
        <v>und-0+</v>
      </c>
      <c r="D31" s="136">
        <v>1</v>
      </c>
      <c r="E31" s="136">
        <v>1</v>
      </c>
      <c r="F31" s="136">
        <v>1</v>
      </c>
      <c r="G31" s="136">
        <v>1</v>
      </c>
      <c r="H31" s="136">
        <v>1</v>
      </c>
      <c r="I31" s="136">
        <v>1</v>
      </c>
      <c r="J31" s="136">
        <v>1</v>
      </c>
      <c r="K31" s="136">
        <v>1</v>
      </c>
      <c r="L31" s="136">
        <v>1</v>
      </c>
      <c r="M31" s="136">
        <v>1</v>
      </c>
      <c r="N31" s="136">
        <v>1</v>
      </c>
      <c r="O31" s="136">
        <v>1</v>
      </c>
      <c r="P31" s="136">
        <v>1</v>
      </c>
      <c r="Q31" s="136">
        <v>1</v>
      </c>
      <c r="R31" s="136">
        <v>1</v>
      </c>
      <c r="S31" s="136">
        <v>1</v>
      </c>
      <c r="T31" s="136">
        <v>1</v>
      </c>
      <c r="U31" s="136">
        <v>1</v>
      </c>
      <c r="V31" s="136">
        <v>1</v>
      </c>
      <c r="CA31" s="137"/>
      <c r="CB31" s="137"/>
      <c r="CC31" s="137"/>
      <c r="CD31" s="137"/>
      <c r="CE31" s="137"/>
      <c r="CF31" s="137"/>
      <c r="CG31" s="137"/>
      <c r="CH31" s="137"/>
      <c r="CI31" s="137"/>
      <c r="CJ31" s="137"/>
      <c r="CK31" s="137"/>
      <c r="CL31" s="137"/>
      <c r="CM31" s="137"/>
      <c r="CN31" s="137"/>
      <c r="CO31" s="137"/>
      <c r="CP31" s="137"/>
      <c r="CQ31" s="137"/>
      <c r="CR31" s="137"/>
      <c r="CS31" s="137"/>
      <c r="CT31" s="137"/>
      <c r="CU31" s="137"/>
      <c r="CV31" s="137"/>
      <c r="CW31" s="137"/>
      <c r="CX31" s="137"/>
      <c r="CY31" s="137"/>
      <c r="CZ31" s="137"/>
      <c r="DA31" s="137"/>
      <c r="DB31" s="137"/>
      <c r="DC31" s="137"/>
      <c r="DD31" s="137"/>
      <c r="DE31" s="137"/>
      <c r="DF31" s="137"/>
      <c r="DG31" s="137"/>
      <c r="DH31" s="137"/>
      <c r="DI31" s="137"/>
      <c r="DJ31" s="137"/>
      <c r="DK31" s="137"/>
    </row>
    <row r="32" spans="1:133" s="137" customFormat="1" x14ac:dyDescent="0.2">
      <c r="A32" s="143"/>
      <c r="EC32" s="136"/>
    </row>
    <row r="33" spans="1:133" s="137" customFormat="1" x14ac:dyDescent="0.2">
      <c r="A33" s="137" t="s">
        <v>193</v>
      </c>
      <c r="B33" s="137" t="s">
        <v>499</v>
      </c>
      <c r="EC33" s="136"/>
    </row>
    <row r="34" spans="1:133" s="137" customFormat="1" x14ac:dyDescent="0.2">
      <c r="A34" s="174" t="s">
        <v>1</v>
      </c>
      <c r="B34" s="174" t="s">
        <v>924</v>
      </c>
      <c r="C34" s="182" t="s">
        <v>2167</v>
      </c>
      <c r="D34" s="184" t="s">
        <v>1</v>
      </c>
      <c r="E34" s="184" t="s">
        <v>500</v>
      </c>
      <c r="F34" s="184" t="s">
        <v>501</v>
      </c>
      <c r="G34" s="184" t="s">
        <v>500</v>
      </c>
      <c r="H34" s="184" t="s">
        <v>501</v>
      </c>
      <c r="I34" s="184" t="s">
        <v>500</v>
      </c>
      <c r="J34" s="184" t="s">
        <v>501</v>
      </c>
      <c r="K34" s="184" t="s">
        <v>500</v>
      </c>
      <c r="L34" s="184" t="s">
        <v>501</v>
      </c>
      <c r="M34" s="184" t="s">
        <v>500</v>
      </c>
      <c r="N34" s="184" t="s">
        <v>501</v>
      </c>
      <c r="O34" s="184" t="s">
        <v>500</v>
      </c>
      <c r="P34" s="184" t="s">
        <v>501</v>
      </c>
      <c r="Q34" s="184" t="s">
        <v>500</v>
      </c>
      <c r="R34" s="184" t="s">
        <v>501</v>
      </c>
      <c r="S34" s="184" t="s">
        <v>500</v>
      </c>
      <c r="T34" s="184" t="s">
        <v>501</v>
      </c>
      <c r="U34" s="184" t="s">
        <v>500</v>
      </c>
      <c r="V34" s="184" t="s">
        <v>501</v>
      </c>
      <c r="W34" s="184" t="s">
        <v>500</v>
      </c>
      <c r="X34" s="184" t="s">
        <v>501</v>
      </c>
      <c r="Y34" s="184" t="s">
        <v>500</v>
      </c>
      <c r="Z34" s="184" t="s">
        <v>501</v>
      </c>
      <c r="AA34" s="184" t="s">
        <v>500</v>
      </c>
      <c r="AB34" s="184" t="s">
        <v>501</v>
      </c>
      <c r="AC34" s="184" t="s">
        <v>500</v>
      </c>
      <c r="AD34" s="184" t="s">
        <v>501</v>
      </c>
      <c r="AE34" s="184" t="s">
        <v>500</v>
      </c>
      <c r="AF34" s="184" t="s">
        <v>501</v>
      </c>
      <c r="AG34" s="184" t="s">
        <v>500</v>
      </c>
      <c r="AH34" s="184" t="s">
        <v>501</v>
      </c>
      <c r="DY34" s="136"/>
    </row>
    <row r="35" spans="1:133" s="137" customFormat="1" x14ac:dyDescent="0.2">
      <c r="A35" s="176" t="s">
        <v>976</v>
      </c>
      <c r="B35" s="143" t="s">
        <v>977</v>
      </c>
      <c r="C35" s="137" t="s">
        <v>1787</v>
      </c>
      <c r="DY35" s="136"/>
    </row>
    <row r="36" spans="1:133" s="136" customFormat="1" x14ac:dyDescent="0.2">
      <c r="A36" s="177">
        <v>32013</v>
      </c>
      <c r="B36" s="130" t="str">
        <f>VLOOKUP(A36,Suministros!$A:$B,2,0)</f>
        <v>CINTILLO CORREA DE AMARRE PLASTICO NYLON DE 360mm X 7.6mm  X 1.7 mm (BOLZA 100 UNID)</v>
      </c>
      <c r="C36" s="2" t="str">
        <f>""&amp;VLOOKUP(A36,Suministros!$A:$C,3,0)</f>
        <v>und-0+</v>
      </c>
      <c r="D36" s="136">
        <v>1</v>
      </c>
      <c r="E36" s="136" t="s">
        <v>1054</v>
      </c>
      <c r="F36" s="133">
        <f>4/100</f>
        <v>0.04</v>
      </c>
      <c r="G36" s="136" t="s">
        <v>1053</v>
      </c>
      <c r="H36" s="133">
        <f>4/100</f>
        <v>0.04</v>
      </c>
      <c r="I36" s="136" t="s">
        <v>1052</v>
      </c>
      <c r="J36" s="133">
        <f>4/100</f>
        <v>0.04</v>
      </c>
      <c r="K36" s="136" t="s">
        <v>1049</v>
      </c>
      <c r="L36" s="133">
        <f t="shared" ref="L36:V36" si="16">4/100</f>
        <v>0.04</v>
      </c>
      <c r="M36" s="136" t="s">
        <v>1051</v>
      </c>
      <c r="N36" s="133">
        <f t="shared" si="16"/>
        <v>0.04</v>
      </c>
      <c r="O36" s="136" t="s">
        <v>1048</v>
      </c>
      <c r="P36" s="133">
        <f t="shared" si="16"/>
        <v>0.04</v>
      </c>
      <c r="Q36" s="136" t="s">
        <v>1050</v>
      </c>
      <c r="R36" s="133">
        <f t="shared" si="16"/>
        <v>0.04</v>
      </c>
      <c r="S36" s="136" t="s">
        <v>1047</v>
      </c>
      <c r="T36" s="133">
        <f t="shared" si="16"/>
        <v>0.04</v>
      </c>
      <c r="U36" s="136" t="s">
        <v>1046</v>
      </c>
      <c r="V36" s="133">
        <f t="shared" si="16"/>
        <v>0.04</v>
      </c>
      <c r="W36" s="136" t="s">
        <v>1043</v>
      </c>
      <c r="X36" s="133">
        <f>4/100</f>
        <v>0.04</v>
      </c>
      <c r="Y36" s="136" t="s">
        <v>1045</v>
      </c>
      <c r="Z36" s="133">
        <f>4/100</f>
        <v>0.04</v>
      </c>
      <c r="AA36" s="136" t="s">
        <v>1042</v>
      </c>
      <c r="AB36" s="133">
        <f>4/100</f>
        <v>0.04</v>
      </c>
      <c r="AC36" s="136" t="s">
        <v>1044</v>
      </c>
      <c r="AD36" s="133">
        <f>4/100</f>
        <v>0.04</v>
      </c>
      <c r="AE36" s="136" t="s">
        <v>1041</v>
      </c>
      <c r="AF36" s="133">
        <f>4/100</f>
        <v>0.04</v>
      </c>
      <c r="AG36" s="136" t="s">
        <v>2269</v>
      </c>
      <c r="AH36" s="133">
        <f>4/100</f>
        <v>0.04</v>
      </c>
      <c r="CI36" s="137"/>
      <c r="CJ36" s="137"/>
      <c r="CK36" s="137"/>
      <c r="CL36" s="137"/>
      <c r="CM36" s="137"/>
      <c r="CN36" s="137"/>
      <c r="CO36" s="137"/>
      <c r="CP36" s="137"/>
      <c r="CQ36" s="137"/>
      <c r="CR36" s="137"/>
      <c r="CS36" s="137"/>
      <c r="CT36" s="137"/>
      <c r="CU36" s="137"/>
      <c r="CV36" s="137"/>
      <c r="CW36" s="137"/>
      <c r="CX36" s="137"/>
      <c r="CY36" s="137"/>
      <c r="CZ36" s="137"/>
      <c r="DA36" s="137"/>
      <c r="DB36" s="137"/>
      <c r="DC36" s="137"/>
      <c r="DD36" s="137"/>
      <c r="DE36" s="137"/>
      <c r="DF36" s="137"/>
      <c r="DG36" s="137"/>
      <c r="DH36" s="137"/>
      <c r="DI36" s="137"/>
      <c r="DJ36" s="137"/>
      <c r="DK36" s="137"/>
      <c r="DL36" s="137"/>
      <c r="DM36" s="137"/>
      <c r="DN36" s="137"/>
      <c r="DO36" s="137"/>
      <c r="DP36" s="137"/>
      <c r="DQ36" s="137"/>
      <c r="DR36" s="137"/>
      <c r="DS36" s="137"/>
    </row>
    <row r="37" spans="1:133" s="136" customFormat="1" x14ac:dyDescent="0.2">
      <c r="A37" s="177">
        <v>32014</v>
      </c>
      <c r="B37" s="130" t="str">
        <f>VLOOKUP(A37,Suministros!$A:$B,2,0)</f>
        <v>CONECT. TIPO CUÑA, DE DERIV., TIPO:  I, SIMETRICO</v>
      </c>
      <c r="C37" s="2" t="str">
        <f>""&amp;VLOOKUP(A37,Suministros!$A:$C,3,0)</f>
        <v>und</v>
      </c>
      <c r="D37" s="136">
        <v>2</v>
      </c>
      <c r="E37" s="136" t="s">
        <v>1054</v>
      </c>
      <c r="F37" s="133"/>
      <c r="G37" s="136" t="s">
        <v>1053</v>
      </c>
      <c r="H37" s="133"/>
      <c r="I37" s="136" t="s">
        <v>1052</v>
      </c>
      <c r="J37" s="133"/>
      <c r="K37" s="136" t="s">
        <v>1049</v>
      </c>
      <c r="L37" s="133"/>
      <c r="M37" s="136" t="s">
        <v>1051</v>
      </c>
      <c r="N37" s="133"/>
      <c r="O37" s="136" t="s">
        <v>1048</v>
      </c>
      <c r="P37" s="133"/>
      <c r="Q37" s="136" t="s">
        <v>1050</v>
      </c>
      <c r="R37" s="133"/>
      <c r="S37" s="136" t="s">
        <v>1047</v>
      </c>
      <c r="T37" s="133"/>
      <c r="U37" s="136" t="s">
        <v>1046</v>
      </c>
      <c r="V37" s="133"/>
      <c r="W37" s="136" t="s">
        <v>1043</v>
      </c>
      <c r="X37" s="133"/>
      <c r="Y37" s="136" t="s">
        <v>1045</v>
      </c>
      <c r="Z37" s="133"/>
      <c r="AA37" s="136" t="s">
        <v>1042</v>
      </c>
      <c r="AB37" s="133"/>
      <c r="AC37" s="136" t="s">
        <v>1044</v>
      </c>
      <c r="AD37" s="133"/>
      <c r="AE37" s="136" t="s">
        <v>1041</v>
      </c>
      <c r="AF37" s="133"/>
      <c r="AG37" s="136" t="s">
        <v>2269</v>
      </c>
      <c r="AH37" s="133"/>
      <c r="CI37" s="137"/>
      <c r="CJ37" s="137"/>
      <c r="CK37" s="137"/>
      <c r="CL37" s="137"/>
      <c r="CM37" s="137"/>
      <c r="CN37" s="137"/>
      <c r="CO37" s="137"/>
      <c r="CP37" s="137"/>
      <c r="CQ37" s="137"/>
      <c r="CR37" s="137"/>
      <c r="CS37" s="137"/>
      <c r="CT37" s="137"/>
      <c r="CU37" s="137"/>
      <c r="CV37" s="137"/>
      <c r="CW37" s="137"/>
      <c r="CX37" s="137"/>
      <c r="CY37" s="137"/>
      <c r="CZ37" s="137"/>
      <c r="DA37" s="137"/>
      <c r="DB37" s="137"/>
      <c r="DC37" s="137"/>
      <c r="DD37" s="137"/>
      <c r="DE37" s="137"/>
      <c r="DF37" s="137"/>
      <c r="DG37" s="137"/>
      <c r="DH37" s="137"/>
      <c r="DI37" s="137"/>
      <c r="DJ37" s="137"/>
      <c r="DK37" s="137"/>
      <c r="DL37" s="137"/>
      <c r="DM37" s="137"/>
      <c r="DN37" s="137"/>
      <c r="DO37" s="137"/>
      <c r="DP37" s="137"/>
      <c r="DQ37" s="137"/>
      <c r="DR37" s="137"/>
      <c r="DS37" s="137"/>
    </row>
    <row r="38" spans="1:133" s="136" customFormat="1" x14ac:dyDescent="0.2">
      <c r="A38" s="177">
        <v>32015</v>
      </c>
      <c r="B38" s="130" t="str">
        <f>VLOOKUP(A38,Suministros!$A:$B,2,0)</f>
        <v>CONECT. TIPO CUÑA, DE DERIV., TIPO:  II, SIMETRICO</v>
      </c>
      <c r="C38" s="2" t="str">
        <f>""&amp;VLOOKUP(A38,Suministros!$A:$C,3,0)</f>
        <v>und</v>
      </c>
      <c r="D38" s="136">
        <v>3</v>
      </c>
      <c r="E38" s="136" t="s">
        <v>1054</v>
      </c>
      <c r="F38" s="133">
        <v>1</v>
      </c>
      <c r="G38" s="136" t="s">
        <v>1053</v>
      </c>
      <c r="H38" s="133">
        <v>1</v>
      </c>
      <c r="I38" s="136" t="s">
        <v>1052</v>
      </c>
      <c r="J38" s="133">
        <v>1</v>
      </c>
      <c r="K38" s="136" t="s">
        <v>1049</v>
      </c>
      <c r="L38" s="133">
        <v>1</v>
      </c>
      <c r="M38" s="136" t="s">
        <v>1051</v>
      </c>
      <c r="N38" s="133">
        <v>3</v>
      </c>
      <c r="O38" s="136" t="s">
        <v>1048</v>
      </c>
      <c r="P38" s="133">
        <v>3</v>
      </c>
      <c r="Q38" s="136" t="s">
        <v>1050</v>
      </c>
      <c r="R38" s="133">
        <v>1</v>
      </c>
      <c r="S38" s="136" t="s">
        <v>1047</v>
      </c>
      <c r="T38" s="133">
        <v>1</v>
      </c>
      <c r="U38" s="136" t="s">
        <v>1046</v>
      </c>
      <c r="V38" s="133">
        <v>1</v>
      </c>
      <c r="W38" s="136" t="s">
        <v>1043</v>
      </c>
      <c r="X38" s="133">
        <v>1</v>
      </c>
      <c r="Y38" s="136" t="s">
        <v>1045</v>
      </c>
      <c r="Z38" s="133">
        <v>4</v>
      </c>
      <c r="AA38" s="136" t="s">
        <v>1042</v>
      </c>
      <c r="AB38" s="133">
        <v>4</v>
      </c>
      <c r="AC38" s="136" t="s">
        <v>1044</v>
      </c>
      <c r="AD38" s="133">
        <v>1</v>
      </c>
      <c r="AE38" s="136" t="s">
        <v>1041</v>
      </c>
      <c r="AF38" s="133">
        <v>1</v>
      </c>
      <c r="AG38" s="136" t="s">
        <v>2269</v>
      </c>
      <c r="AH38" s="133">
        <v>1</v>
      </c>
      <c r="CI38" s="137"/>
      <c r="CJ38" s="137"/>
      <c r="CK38" s="137"/>
      <c r="CL38" s="137"/>
      <c r="CM38" s="137"/>
      <c r="CN38" s="137"/>
      <c r="CO38" s="137"/>
      <c r="CP38" s="137"/>
      <c r="CQ38" s="137"/>
      <c r="CR38" s="137"/>
      <c r="CS38" s="137"/>
      <c r="CT38" s="137"/>
      <c r="CU38" s="137"/>
      <c r="CV38" s="137"/>
      <c r="CW38" s="137"/>
      <c r="CX38" s="137"/>
      <c r="CY38" s="137"/>
      <c r="CZ38" s="137"/>
      <c r="DA38" s="137"/>
      <c r="DB38" s="137"/>
      <c r="DC38" s="137"/>
      <c r="DD38" s="137"/>
      <c r="DE38" s="137"/>
      <c r="DF38" s="137"/>
      <c r="DG38" s="137"/>
      <c r="DH38" s="137"/>
      <c r="DI38" s="137"/>
      <c r="DJ38" s="137"/>
      <c r="DK38" s="137"/>
      <c r="DL38" s="137"/>
      <c r="DM38" s="137"/>
      <c r="DN38" s="137"/>
      <c r="DO38" s="137"/>
      <c r="DP38" s="137"/>
      <c r="DQ38" s="137"/>
      <c r="DR38" s="137"/>
      <c r="DS38" s="137"/>
    </row>
    <row r="39" spans="1:133" s="136" customFormat="1" x14ac:dyDescent="0.2">
      <c r="A39" s="177">
        <v>32016</v>
      </c>
      <c r="B39" s="130" t="str">
        <f>VLOOKUP(A39,Suministros!$A:$B,2,0)</f>
        <v>CONECT. TIPO CUÑA, DE DERIV.,TIPO:  III, SIMETRICO</v>
      </c>
      <c r="C39" s="2" t="str">
        <f>""&amp;VLOOKUP(A39,Suministros!$A:$C,3,0)</f>
        <v>und</v>
      </c>
      <c r="D39" s="136">
        <v>4</v>
      </c>
      <c r="E39" s="136" t="s">
        <v>1054</v>
      </c>
      <c r="F39" s="133">
        <v>1</v>
      </c>
      <c r="G39" s="136" t="s">
        <v>1053</v>
      </c>
      <c r="H39" s="133">
        <v>1</v>
      </c>
      <c r="I39" s="136" t="s">
        <v>1052</v>
      </c>
      <c r="J39" s="133">
        <v>2</v>
      </c>
      <c r="K39" s="136" t="s">
        <v>1049</v>
      </c>
      <c r="L39" s="133">
        <v>2</v>
      </c>
      <c r="M39" s="136" t="s">
        <v>1051</v>
      </c>
      <c r="N39" s="133"/>
      <c r="O39" s="136" t="s">
        <v>1048</v>
      </c>
      <c r="P39" s="133"/>
      <c r="Q39" s="136" t="s">
        <v>1050</v>
      </c>
      <c r="R39" s="133"/>
      <c r="S39" s="136" t="s">
        <v>1047</v>
      </c>
      <c r="T39" s="133"/>
      <c r="U39" s="136" t="s">
        <v>1046</v>
      </c>
      <c r="V39" s="133">
        <v>3</v>
      </c>
      <c r="W39" s="136" t="s">
        <v>1043</v>
      </c>
      <c r="X39" s="133">
        <v>3</v>
      </c>
      <c r="Y39" s="136" t="s">
        <v>1045</v>
      </c>
      <c r="Z39" s="133"/>
      <c r="AA39" s="136" t="s">
        <v>1042</v>
      </c>
      <c r="AB39" s="133"/>
      <c r="AC39" s="136" t="s">
        <v>1044</v>
      </c>
      <c r="AD39" s="133"/>
      <c r="AE39" s="136" t="s">
        <v>1041</v>
      </c>
      <c r="AF39" s="133"/>
      <c r="AG39" s="136" t="s">
        <v>2269</v>
      </c>
      <c r="AH39" s="133"/>
      <c r="CI39" s="137"/>
      <c r="CJ39" s="137"/>
      <c r="CK39" s="137"/>
      <c r="CL39" s="137"/>
      <c r="CM39" s="137"/>
      <c r="CN39" s="137"/>
      <c r="CO39" s="137"/>
      <c r="CP39" s="137"/>
      <c r="CQ39" s="137"/>
      <c r="CR39" s="137"/>
      <c r="CS39" s="137"/>
      <c r="CT39" s="137"/>
      <c r="CU39" s="137"/>
      <c r="CV39" s="137"/>
      <c r="CW39" s="137"/>
      <c r="CX39" s="137"/>
      <c r="CY39" s="137"/>
      <c r="CZ39" s="137"/>
      <c r="DA39" s="137"/>
      <c r="DB39" s="137"/>
      <c r="DC39" s="137"/>
      <c r="DD39" s="137"/>
      <c r="DE39" s="137"/>
      <c r="DF39" s="137"/>
      <c r="DG39" s="137"/>
      <c r="DH39" s="137"/>
      <c r="DI39" s="137"/>
      <c r="DJ39" s="137"/>
      <c r="DK39" s="137"/>
      <c r="DL39" s="137"/>
      <c r="DM39" s="137"/>
      <c r="DN39" s="137"/>
      <c r="DO39" s="137"/>
      <c r="DP39" s="137"/>
      <c r="DQ39" s="137"/>
      <c r="DR39" s="137"/>
      <c r="DS39" s="137"/>
    </row>
    <row r="40" spans="1:133" s="136" customFormat="1" x14ac:dyDescent="0.2">
      <c r="A40" s="177">
        <v>32018</v>
      </c>
      <c r="B40" s="130" t="str">
        <f>VLOOKUP(A40,Suministros!$A:$B,2,0)</f>
        <v>CONECT. TIPO CUÑA, DE DERIV.,TIPO:  A, SIMETRICO</v>
      </c>
      <c r="C40" s="2" t="str">
        <f>""&amp;VLOOKUP(A40,Suministros!$A:$C,3,0)</f>
        <v>und</v>
      </c>
      <c r="D40" s="136">
        <v>5</v>
      </c>
      <c r="E40" s="136" t="s">
        <v>1054</v>
      </c>
      <c r="F40" s="133"/>
      <c r="G40" s="136" t="s">
        <v>1053</v>
      </c>
      <c r="H40" s="133"/>
      <c r="I40" s="136" t="s">
        <v>1052</v>
      </c>
      <c r="J40" s="133"/>
      <c r="K40" s="136" t="s">
        <v>1049</v>
      </c>
      <c r="L40" s="133"/>
      <c r="M40" s="136" t="s">
        <v>1051</v>
      </c>
      <c r="N40" s="133"/>
      <c r="O40" s="136" t="s">
        <v>1048</v>
      </c>
      <c r="P40" s="133"/>
      <c r="Q40" s="136" t="s">
        <v>1050</v>
      </c>
      <c r="R40" s="133">
        <v>2</v>
      </c>
      <c r="S40" s="136" t="s">
        <v>1047</v>
      </c>
      <c r="T40" s="133">
        <v>2</v>
      </c>
      <c r="U40" s="136" t="s">
        <v>1046</v>
      </c>
      <c r="V40" s="133"/>
      <c r="W40" s="136" t="s">
        <v>1043</v>
      </c>
      <c r="X40" s="133"/>
      <c r="Y40" s="136" t="s">
        <v>1045</v>
      </c>
      <c r="Z40" s="133"/>
      <c r="AA40" s="136" t="s">
        <v>1042</v>
      </c>
      <c r="AB40" s="133"/>
      <c r="AC40" s="136" t="s">
        <v>1044</v>
      </c>
      <c r="AD40" s="133">
        <v>3</v>
      </c>
      <c r="AE40" s="136" t="s">
        <v>1041</v>
      </c>
      <c r="AF40" s="133">
        <v>3</v>
      </c>
      <c r="AG40" s="136" t="s">
        <v>2269</v>
      </c>
      <c r="AH40" s="133"/>
      <c r="CI40" s="137"/>
      <c r="CJ40" s="137"/>
      <c r="CK40" s="137"/>
      <c r="CL40" s="137"/>
      <c r="CM40" s="137"/>
      <c r="CN40" s="137"/>
      <c r="CO40" s="137"/>
      <c r="CP40" s="137"/>
      <c r="CQ40" s="137"/>
      <c r="CR40" s="137"/>
      <c r="CS40" s="137"/>
      <c r="CT40" s="137"/>
      <c r="CU40" s="137"/>
      <c r="CV40" s="137"/>
      <c r="CW40" s="137"/>
      <c r="CX40" s="137"/>
      <c r="CY40" s="137"/>
      <c r="CZ40" s="137"/>
      <c r="DA40" s="137"/>
      <c r="DB40" s="137"/>
      <c r="DC40" s="137"/>
      <c r="DD40" s="137"/>
      <c r="DE40" s="137"/>
      <c r="DF40" s="137"/>
      <c r="DG40" s="137"/>
      <c r="DH40" s="137"/>
      <c r="DI40" s="137"/>
      <c r="DJ40" s="137"/>
      <c r="DK40" s="137"/>
      <c r="DL40" s="137"/>
      <c r="DM40" s="137"/>
      <c r="DN40" s="137"/>
      <c r="DO40" s="137"/>
      <c r="DP40" s="137"/>
      <c r="DQ40" s="137"/>
      <c r="DR40" s="137"/>
      <c r="DS40" s="137"/>
    </row>
    <row r="41" spans="1:133" s="136" customFormat="1" x14ac:dyDescent="0.2">
      <c r="A41" s="177">
        <v>32019</v>
      </c>
      <c r="B41" s="130" t="str">
        <f>VLOOKUP(A41,Suministros!$A:$B,2,0)</f>
        <v>CONECT. TIPO CUÑA, DE DERIV.,TIPO:  B, SIMETRICO</v>
      </c>
      <c r="C41" s="2" t="str">
        <f>""&amp;VLOOKUP(A41,Suministros!$A:$C,3,0)</f>
        <v>und</v>
      </c>
      <c r="D41" s="136">
        <v>6</v>
      </c>
      <c r="E41" s="136" t="s">
        <v>1054</v>
      </c>
      <c r="F41" s="133"/>
      <c r="G41" s="136" t="s">
        <v>1053</v>
      </c>
      <c r="H41" s="133"/>
      <c r="I41" s="136" t="s">
        <v>1052</v>
      </c>
      <c r="J41" s="133"/>
      <c r="K41" s="136" t="s">
        <v>1049</v>
      </c>
      <c r="L41" s="133"/>
      <c r="M41" s="136" t="s">
        <v>1051</v>
      </c>
      <c r="N41" s="133"/>
      <c r="O41" s="136" t="s">
        <v>1048</v>
      </c>
      <c r="P41" s="133"/>
      <c r="Q41" s="136" t="s">
        <v>1050</v>
      </c>
      <c r="R41" s="133"/>
      <c r="S41" s="136" t="s">
        <v>1047</v>
      </c>
      <c r="T41" s="133"/>
      <c r="U41" s="136" t="s">
        <v>1046</v>
      </c>
      <c r="V41" s="133"/>
      <c r="W41" s="136" t="s">
        <v>1043</v>
      </c>
      <c r="X41" s="133"/>
      <c r="Y41" s="136" t="s">
        <v>1045</v>
      </c>
      <c r="Z41" s="133"/>
      <c r="AA41" s="136" t="s">
        <v>1042</v>
      </c>
      <c r="AB41" s="133"/>
      <c r="AC41" s="136" t="s">
        <v>1044</v>
      </c>
      <c r="AD41" s="133"/>
      <c r="AE41" s="136" t="s">
        <v>1041</v>
      </c>
      <c r="AF41" s="133"/>
      <c r="AG41" s="136" t="s">
        <v>2269</v>
      </c>
      <c r="AH41" s="133">
        <v>3</v>
      </c>
      <c r="CI41" s="137"/>
      <c r="CJ41" s="137"/>
      <c r="CK41" s="137"/>
      <c r="CL41" s="137"/>
      <c r="CM41" s="137"/>
      <c r="CN41" s="137"/>
      <c r="CO41" s="137"/>
      <c r="CP41" s="137"/>
      <c r="CQ41" s="137"/>
      <c r="CR41" s="137"/>
      <c r="CS41" s="137"/>
      <c r="CT41" s="137"/>
      <c r="CU41" s="137"/>
      <c r="CV41" s="137"/>
      <c r="CW41" s="137"/>
      <c r="CX41" s="137"/>
      <c r="CY41" s="137"/>
      <c r="CZ41" s="137"/>
      <c r="DA41" s="137"/>
      <c r="DB41" s="137"/>
      <c r="DC41" s="137"/>
      <c r="DD41" s="137"/>
      <c r="DE41" s="137"/>
      <c r="DF41" s="137"/>
      <c r="DG41" s="137"/>
      <c r="DH41" s="137"/>
      <c r="DI41" s="137"/>
      <c r="DJ41" s="137"/>
      <c r="DK41" s="137"/>
      <c r="DL41" s="137"/>
      <c r="DM41" s="137"/>
      <c r="DN41" s="137"/>
      <c r="DO41" s="137"/>
      <c r="DP41" s="137"/>
      <c r="DQ41" s="137"/>
      <c r="DR41" s="137"/>
      <c r="DS41" s="137"/>
    </row>
    <row r="42" spans="1:133" s="136" customFormat="1" x14ac:dyDescent="0.2">
      <c r="A42" s="177">
        <v>32021</v>
      </c>
      <c r="B42" s="130" t="str">
        <f>VLOOKUP(A42,Suministros!$A:$B,2,0)</f>
        <v>MANTA ABIERTA TERMOCONTRACTIL, 1000V, DE 1.20M, PARA SECCION DE: 10-35 mm2</v>
      </c>
      <c r="C42" s="2" t="str">
        <f>""&amp;VLOOKUP(A42,Suministros!$A:$C,3,0)</f>
        <v>und-0+</v>
      </c>
      <c r="D42" s="136">
        <v>7</v>
      </c>
      <c r="E42" s="136" t="s">
        <v>1054</v>
      </c>
      <c r="F42" s="133">
        <f>ROUND(SUM(F37:F41)*0.12,1)</f>
        <v>0.2</v>
      </c>
      <c r="G42" s="136" t="s">
        <v>1053</v>
      </c>
      <c r="H42" s="133">
        <f>ROUND(SUM(H37:H41)*0.12,1)</f>
        <v>0.2</v>
      </c>
      <c r="I42" s="136" t="s">
        <v>1052</v>
      </c>
      <c r="J42" s="133">
        <f>ROUND(SUM(J37:J41)*0.12,1)</f>
        <v>0.4</v>
      </c>
      <c r="K42" s="136" t="s">
        <v>1049</v>
      </c>
      <c r="L42" s="133">
        <f>ROUND(SUM(L37:L41)*0.12,1)</f>
        <v>0.4</v>
      </c>
      <c r="M42" s="136" t="s">
        <v>1051</v>
      </c>
      <c r="N42" s="133">
        <f>ROUND(SUM(N37:N41)*0.12,1)</f>
        <v>0.4</v>
      </c>
      <c r="O42" s="136" t="s">
        <v>1048</v>
      </c>
      <c r="P42" s="133">
        <f>ROUND(SUM(P37:P41)*0.12,1)</f>
        <v>0.4</v>
      </c>
      <c r="Q42" s="136" t="s">
        <v>1050</v>
      </c>
      <c r="R42" s="133">
        <f>ROUND(SUM(R37:R41)*0.12,1)</f>
        <v>0.4</v>
      </c>
      <c r="S42" s="136" t="s">
        <v>1047</v>
      </c>
      <c r="T42" s="133">
        <f>ROUND(SUM(T37:T41)*0.12,1)</f>
        <v>0.4</v>
      </c>
      <c r="U42" s="136" t="s">
        <v>1046</v>
      </c>
      <c r="V42" s="133">
        <f>ROUND(SUM(V37:V41)*0.12,1)</f>
        <v>0.5</v>
      </c>
      <c r="W42" s="136" t="s">
        <v>1043</v>
      </c>
      <c r="X42" s="133">
        <f>ROUND(SUM(X37:X41)*0.12,1)</f>
        <v>0.5</v>
      </c>
      <c r="Y42" s="136" t="s">
        <v>1045</v>
      </c>
      <c r="Z42" s="133">
        <f>ROUND(SUM(Z37:Z41)*0.12,1)</f>
        <v>0.5</v>
      </c>
      <c r="AA42" s="136" t="s">
        <v>1042</v>
      </c>
      <c r="AB42" s="133">
        <f>ROUND(SUM(AB37:AB41)*0.12,1)</f>
        <v>0.5</v>
      </c>
      <c r="AC42" s="136" t="s">
        <v>1044</v>
      </c>
      <c r="AD42" s="133">
        <f>ROUND(SUM(AD37:AD41)*0.12,1)</f>
        <v>0.5</v>
      </c>
      <c r="AE42" s="136" t="s">
        <v>1041</v>
      </c>
      <c r="AF42" s="133">
        <f>ROUND(SUM(AF37:AF41)*0.12,1)</f>
        <v>0.5</v>
      </c>
      <c r="AG42" s="136" t="s">
        <v>2269</v>
      </c>
      <c r="AH42" s="133">
        <f>ROUND(SUM(AH37:AH41)*0.12,1)</f>
        <v>0.5</v>
      </c>
      <c r="CI42" s="137"/>
      <c r="CJ42" s="137"/>
      <c r="CK42" s="137"/>
      <c r="CL42" s="137"/>
      <c r="CM42" s="137"/>
      <c r="CN42" s="137"/>
      <c r="CO42" s="137"/>
      <c r="CP42" s="137"/>
      <c r="CQ42" s="137"/>
      <c r="CR42" s="137"/>
      <c r="CS42" s="137"/>
      <c r="CT42" s="137"/>
      <c r="CU42" s="137"/>
      <c r="CV42" s="137"/>
      <c r="CW42" s="137"/>
      <c r="CX42" s="137"/>
      <c r="CY42" s="137"/>
      <c r="CZ42" s="137"/>
      <c r="DA42" s="137"/>
      <c r="DB42" s="137"/>
      <c r="DC42" s="137"/>
      <c r="DD42" s="137"/>
      <c r="DE42" s="137"/>
      <c r="DF42" s="137"/>
      <c r="DG42" s="137"/>
      <c r="DH42" s="137"/>
      <c r="DI42" s="137"/>
      <c r="DJ42" s="137"/>
      <c r="DK42" s="137"/>
      <c r="DL42" s="137"/>
      <c r="DM42" s="137"/>
      <c r="DN42" s="137"/>
      <c r="DO42" s="137"/>
      <c r="DP42" s="137"/>
      <c r="DQ42" s="137"/>
      <c r="DR42" s="137"/>
      <c r="DS42" s="137"/>
    </row>
    <row r="43" spans="1:133" s="136" customFormat="1" x14ac:dyDescent="0.2">
      <c r="CI43" s="137"/>
      <c r="CJ43" s="137"/>
      <c r="CK43" s="137"/>
      <c r="CL43" s="137"/>
      <c r="CM43" s="137"/>
      <c r="CN43" s="137"/>
      <c r="CO43" s="137"/>
      <c r="CP43" s="137"/>
      <c r="CQ43" s="137"/>
      <c r="CR43" s="137"/>
      <c r="CS43" s="137"/>
      <c r="CT43" s="137"/>
      <c r="CU43" s="137"/>
      <c r="CV43" s="137"/>
      <c r="CW43" s="137"/>
      <c r="CX43" s="137"/>
      <c r="CY43" s="137"/>
      <c r="CZ43" s="137"/>
      <c r="DA43" s="137"/>
      <c r="DB43" s="137"/>
      <c r="DC43" s="137"/>
      <c r="DD43" s="137"/>
      <c r="DE43" s="137"/>
      <c r="DF43" s="137"/>
      <c r="DG43" s="137"/>
      <c r="DH43" s="137"/>
      <c r="DI43" s="137"/>
      <c r="DJ43" s="137"/>
      <c r="DK43" s="137"/>
      <c r="DL43" s="137"/>
      <c r="DM43" s="137"/>
      <c r="DN43" s="137"/>
      <c r="DO43" s="137"/>
      <c r="DP43" s="137"/>
      <c r="DQ43" s="137"/>
      <c r="DR43" s="137"/>
      <c r="DS43" s="137"/>
    </row>
    <row r="44" spans="1:133" s="137" customFormat="1" x14ac:dyDescent="0.2">
      <c r="A44" s="137" t="s">
        <v>193</v>
      </c>
      <c r="B44" s="137" t="s">
        <v>485</v>
      </c>
      <c r="C44" s="181" t="s">
        <v>2350</v>
      </c>
      <c r="D44" s="181"/>
      <c r="E44" s="181"/>
      <c r="F44" s="181"/>
      <c r="G44" s="181"/>
      <c r="H44" s="181"/>
      <c r="I44" s="136"/>
      <c r="EC44" s="136"/>
    </row>
    <row r="45" spans="1:133" s="137" customFormat="1" x14ac:dyDescent="0.2">
      <c r="A45" s="174" t="s">
        <v>1</v>
      </c>
      <c r="B45" s="174" t="s">
        <v>924</v>
      </c>
      <c r="C45" s="182" t="s">
        <v>2167</v>
      </c>
      <c r="D45" s="183" t="s">
        <v>973</v>
      </c>
      <c r="E45" s="183" t="s">
        <v>974</v>
      </c>
      <c r="DH45" s="136"/>
    </row>
    <row r="46" spans="1:133" s="137" customFormat="1" x14ac:dyDescent="0.2">
      <c r="A46" s="176" t="s">
        <v>1029</v>
      </c>
      <c r="B46" s="143" t="s">
        <v>1030</v>
      </c>
      <c r="DD46" s="136"/>
    </row>
    <row r="47" spans="1:133" s="136" customFormat="1" x14ac:dyDescent="0.2">
      <c r="A47" s="177">
        <v>1</v>
      </c>
      <c r="B47" s="136" t="str">
        <f>+B56</f>
        <v>CONECT. TIPO CUÑA, DE DERIV.,TIPO:  III, SIMETRICO</v>
      </c>
      <c r="C47" s="134" t="str">
        <f t="shared" ref="C47:C51" si="17">+C56</f>
        <v>und</v>
      </c>
      <c r="D47" s="136">
        <v>1</v>
      </c>
      <c r="E47" s="136">
        <v>1</v>
      </c>
      <c r="BN47" s="137"/>
      <c r="BO47" s="137"/>
      <c r="BP47" s="137"/>
      <c r="BQ47" s="137"/>
      <c r="BR47" s="137"/>
      <c r="BS47" s="137"/>
      <c r="BT47" s="137"/>
      <c r="BU47" s="137"/>
      <c r="BV47" s="137"/>
      <c r="BW47" s="137"/>
      <c r="BX47" s="137"/>
      <c r="BY47" s="137"/>
      <c r="BZ47" s="137"/>
      <c r="CA47" s="137"/>
      <c r="CB47" s="137"/>
      <c r="CC47" s="137"/>
      <c r="CD47" s="137"/>
      <c r="CE47" s="137"/>
      <c r="CF47" s="137"/>
      <c r="CG47" s="137"/>
      <c r="CH47" s="137"/>
      <c r="CI47" s="137"/>
      <c r="CJ47" s="137"/>
      <c r="CK47" s="137"/>
      <c r="CL47" s="137"/>
      <c r="CM47" s="137"/>
      <c r="CN47" s="137"/>
      <c r="CO47" s="137"/>
      <c r="CP47" s="137"/>
      <c r="CQ47" s="137"/>
      <c r="CR47" s="137"/>
      <c r="CS47" s="137"/>
      <c r="CT47" s="137"/>
      <c r="CU47" s="137"/>
      <c r="CV47" s="137"/>
      <c r="CW47" s="137"/>
      <c r="CX47" s="137"/>
    </row>
    <row r="48" spans="1:133" s="136" customFormat="1" x14ac:dyDescent="0.2">
      <c r="A48" s="177">
        <f>+A47+1</f>
        <v>2</v>
      </c>
      <c r="B48" s="136" t="str">
        <f t="shared" ref="B48" si="18">+B57</f>
        <v>CONECT. TIPO CUÑA, DE DERIV.,TIPO:  IV, SIMETRICO</v>
      </c>
      <c r="C48" s="134" t="str">
        <f t="shared" si="17"/>
        <v>und</v>
      </c>
      <c r="D48" s="136">
        <v>1</v>
      </c>
      <c r="E48" s="136">
        <v>1</v>
      </c>
      <c r="BN48" s="137"/>
      <c r="BO48" s="137"/>
      <c r="BP48" s="137"/>
      <c r="BQ48" s="137"/>
      <c r="BR48" s="137"/>
      <c r="BS48" s="137"/>
      <c r="BT48" s="137"/>
      <c r="BU48" s="137"/>
      <c r="BV48" s="137"/>
      <c r="BW48" s="137"/>
      <c r="BX48" s="137"/>
      <c r="BY48" s="137"/>
      <c r="BZ48" s="137"/>
      <c r="CA48" s="137"/>
      <c r="CB48" s="137"/>
      <c r="CC48" s="137"/>
      <c r="CD48" s="137"/>
      <c r="CE48" s="137"/>
      <c r="CF48" s="137"/>
      <c r="CG48" s="137"/>
      <c r="CH48" s="137"/>
      <c r="CI48" s="137"/>
      <c r="CJ48" s="137"/>
      <c r="CK48" s="137"/>
      <c r="CL48" s="137"/>
      <c r="CM48" s="137"/>
      <c r="CN48" s="137"/>
      <c r="CO48" s="137"/>
      <c r="CP48" s="137"/>
      <c r="CQ48" s="137"/>
      <c r="CR48" s="137"/>
      <c r="CS48" s="137"/>
      <c r="CT48" s="137"/>
      <c r="CU48" s="137"/>
      <c r="CV48" s="137"/>
      <c r="CW48" s="137"/>
      <c r="CX48" s="137"/>
    </row>
    <row r="49" spans="1:133" s="136" customFormat="1" x14ac:dyDescent="0.2">
      <c r="A49" s="177">
        <f>+A48+1</f>
        <v>3</v>
      </c>
      <c r="B49" s="136" t="str">
        <f t="shared" ref="B49" si="19">+B58</f>
        <v>CONECT. TIPO CUÑA, DE DERIV.,TIPO:  A, SIMETRICO</v>
      </c>
      <c r="C49" s="134" t="str">
        <f t="shared" si="17"/>
        <v>und</v>
      </c>
      <c r="D49" s="136">
        <v>1</v>
      </c>
      <c r="E49" s="136">
        <v>1</v>
      </c>
      <c r="BN49" s="137"/>
      <c r="BO49" s="137"/>
      <c r="BP49" s="137"/>
      <c r="BQ49" s="137"/>
      <c r="BR49" s="137"/>
      <c r="BS49" s="137"/>
      <c r="BT49" s="137"/>
      <c r="BU49" s="137"/>
      <c r="BV49" s="137"/>
      <c r="BW49" s="137"/>
      <c r="BX49" s="137"/>
      <c r="BY49" s="137"/>
      <c r="BZ49" s="137"/>
      <c r="CA49" s="137"/>
      <c r="CB49" s="137"/>
      <c r="CC49" s="137"/>
      <c r="CD49" s="137"/>
      <c r="CE49" s="137"/>
      <c r="CF49" s="137"/>
      <c r="CG49" s="137"/>
      <c r="CH49" s="137"/>
      <c r="CI49" s="137"/>
      <c r="CJ49" s="137"/>
      <c r="CK49" s="137"/>
      <c r="CL49" s="137"/>
      <c r="CM49" s="137"/>
      <c r="CN49" s="137"/>
      <c r="CO49" s="137"/>
      <c r="CP49" s="137"/>
      <c r="CQ49" s="137"/>
      <c r="CR49" s="137"/>
      <c r="CS49" s="137"/>
      <c r="CT49" s="137"/>
      <c r="CU49" s="137"/>
      <c r="CV49" s="137"/>
      <c r="CW49" s="137"/>
      <c r="CX49" s="137"/>
    </row>
    <row r="50" spans="1:133" s="136" customFormat="1" x14ac:dyDescent="0.2">
      <c r="A50" s="177">
        <f>+A49+1</f>
        <v>4</v>
      </c>
      <c r="B50" s="136" t="str">
        <f t="shared" ref="B50" si="20">+B59</f>
        <v>CONECT. TIPO CUÑA, DE DERIV.,TIPO:  G, SIMETRICO</v>
      </c>
      <c r="C50" s="134" t="str">
        <f t="shared" si="17"/>
        <v>und</v>
      </c>
      <c r="D50" s="136">
        <v>1</v>
      </c>
      <c r="E50" s="136">
        <v>1</v>
      </c>
      <c r="BN50" s="137"/>
      <c r="BO50" s="137"/>
      <c r="BP50" s="137"/>
      <c r="BQ50" s="137"/>
      <c r="BR50" s="137"/>
      <c r="BS50" s="137"/>
      <c r="BT50" s="137"/>
      <c r="BU50" s="137"/>
      <c r="BV50" s="137"/>
      <c r="BW50" s="137"/>
      <c r="BX50" s="137"/>
      <c r="BY50" s="137"/>
      <c r="BZ50" s="137"/>
      <c r="CA50" s="137"/>
      <c r="CB50" s="137"/>
      <c r="CC50" s="137"/>
      <c r="CD50" s="137"/>
      <c r="CE50" s="137"/>
      <c r="CF50" s="137"/>
      <c r="CG50" s="137"/>
      <c r="CH50" s="137"/>
      <c r="CI50" s="137"/>
      <c r="CJ50" s="137"/>
      <c r="CK50" s="137"/>
      <c r="CL50" s="137"/>
      <c r="CM50" s="137"/>
      <c r="CN50" s="137"/>
      <c r="CO50" s="137"/>
      <c r="CP50" s="137"/>
      <c r="CQ50" s="137"/>
      <c r="CR50" s="137"/>
      <c r="CS50" s="137"/>
      <c r="CT50" s="137"/>
      <c r="CU50" s="137"/>
      <c r="CV50" s="137"/>
      <c r="CW50" s="137"/>
      <c r="CX50" s="137"/>
    </row>
    <row r="51" spans="1:133" s="136" customFormat="1" x14ac:dyDescent="0.2">
      <c r="A51" s="177">
        <f>+A50+1</f>
        <v>5</v>
      </c>
      <c r="B51" s="136" t="str">
        <f t="shared" ref="B51" si="21">+B60</f>
        <v>MANTA ABIERTA TERMOCONTRACTIL, 1000V, DE 1.20M, PARA SECCION DE: 10-35 mm2</v>
      </c>
      <c r="C51" s="134" t="str">
        <f t="shared" si="17"/>
        <v>und-0+</v>
      </c>
      <c r="D51" s="136">
        <v>1</v>
      </c>
      <c r="E51" s="136">
        <v>1</v>
      </c>
      <c r="BN51" s="137"/>
      <c r="BO51" s="137"/>
      <c r="BP51" s="137"/>
      <c r="BQ51" s="137"/>
      <c r="BR51" s="137"/>
      <c r="BS51" s="137"/>
      <c r="BT51" s="137"/>
      <c r="BU51" s="137"/>
      <c r="BV51" s="137"/>
      <c r="BW51" s="137"/>
      <c r="BX51" s="137"/>
      <c r="BY51" s="137"/>
      <c r="BZ51" s="137"/>
      <c r="CA51" s="137"/>
      <c r="CB51" s="137"/>
      <c r="CC51" s="137"/>
      <c r="CD51" s="137"/>
      <c r="CE51" s="137"/>
      <c r="CF51" s="137"/>
      <c r="CG51" s="137"/>
      <c r="CH51" s="137"/>
      <c r="CI51" s="137"/>
      <c r="CJ51" s="137"/>
      <c r="CK51" s="137"/>
      <c r="CL51" s="137"/>
      <c r="CM51" s="137"/>
      <c r="CN51" s="137"/>
      <c r="CO51" s="137"/>
      <c r="CP51" s="137"/>
      <c r="CQ51" s="137"/>
      <c r="CR51" s="137"/>
      <c r="CS51" s="137"/>
      <c r="CT51" s="137"/>
      <c r="CU51" s="137"/>
      <c r="CV51" s="137"/>
      <c r="CW51" s="137"/>
      <c r="CX51" s="137"/>
    </row>
    <row r="52" spans="1:133" s="137" customFormat="1" x14ac:dyDescent="0.2">
      <c r="A52" s="143"/>
      <c r="EC52" s="136"/>
    </row>
    <row r="53" spans="1:133" s="137" customFormat="1" x14ac:dyDescent="0.2">
      <c r="A53" s="137" t="s">
        <v>193</v>
      </c>
      <c r="B53" s="137" t="s">
        <v>499</v>
      </c>
      <c r="EC53" s="136"/>
    </row>
    <row r="54" spans="1:133" s="137" customFormat="1" x14ac:dyDescent="0.2">
      <c r="A54" s="174" t="s">
        <v>1</v>
      </c>
      <c r="B54" s="174" t="s">
        <v>924</v>
      </c>
      <c r="C54" s="182" t="s">
        <v>2167</v>
      </c>
      <c r="D54" s="184" t="s">
        <v>1</v>
      </c>
      <c r="E54" s="184" t="s">
        <v>500</v>
      </c>
      <c r="F54" s="184" t="s">
        <v>501</v>
      </c>
      <c r="G54" s="184" t="s">
        <v>500</v>
      </c>
      <c r="H54" s="184" t="s">
        <v>501</v>
      </c>
      <c r="I54" s="184" t="s">
        <v>500</v>
      </c>
      <c r="J54" s="184" t="s">
        <v>501</v>
      </c>
      <c r="K54" s="184" t="s">
        <v>500</v>
      </c>
      <c r="L54" s="184" t="s">
        <v>501</v>
      </c>
      <c r="M54" s="184" t="s">
        <v>500</v>
      </c>
      <c r="N54" s="184" t="s">
        <v>501</v>
      </c>
      <c r="O54" s="184" t="s">
        <v>500</v>
      </c>
      <c r="P54" s="184" t="s">
        <v>501</v>
      </c>
      <c r="Q54" s="184" t="s">
        <v>500</v>
      </c>
      <c r="R54" s="184" t="s">
        <v>501</v>
      </c>
      <c r="S54" s="184" t="s">
        <v>500</v>
      </c>
      <c r="T54" s="184" t="s">
        <v>501</v>
      </c>
      <c r="DK54" s="136"/>
    </row>
    <row r="55" spans="1:133" s="137" customFormat="1" x14ac:dyDescent="0.2">
      <c r="A55" s="176" t="s">
        <v>1029</v>
      </c>
      <c r="B55" s="143" t="s">
        <v>1030</v>
      </c>
      <c r="C55" s="137" t="s">
        <v>1787</v>
      </c>
      <c r="DK55" s="136"/>
    </row>
    <row r="56" spans="1:133" x14ac:dyDescent="0.2">
      <c r="A56" s="177">
        <v>32016</v>
      </c>
      <c r="B56" s="140" t="str">
        <f>VLOOKUP(A56,Suministros!$A:$B,2,0)</f>
        <v>CONECT. TIPO CUÑA, DE DERIV.,TIPO:  III, SIMETRICO</v>
      </c>
      <c r="C56" s="134" t="str">
        <f>""&amp;VLOOKUP(A56,Suministros!$A:$C,3,0)</f>
        <v>und</v>
      </c>
      <c r="D56" s="136">
        <v>1</v>
      </c>
      <c r="E56" s="136" t="s">
        <v>1053</v>
      </c>
      <c r="F56" s="142">
        <v>1</v>
      </c>
      <c r="G56" s="136" t="s">
        <v>1049</v>
      </c>
      <c r="H56" s="142">
        <v>1</v>
      </c>
      <c r="I56" s="136" t="s">
        <v>1048</v>
      </c>
      <c r="J56" s="142">
        <v>1</v>
      </c>
      <c r="K56" s="136" t="s">
        <v>1047</v>
      </c>
      <c r="L56" s="142">
        <v>1</v>
      </c>
      <c r="M56" s="136" t="s">
        <v>1043</v>
      </c>
      <c r="N56" s="142">
        <v>1</v>
      </c>
      <c r="O56" s="136" t="s">
        <v>1042</v>
      </c>
      <c r="P56" s="142">
        <v>1</v>
      </c>
      <c r="Q56" s="136" t="s">
        <v>1041</v>
      </c>
      <c r="R56" s="142">
        <v>1</v>
      </c>
      <c r="S56" s="136" t="s">
        <v>2269</v>
      </c>
      <c r="T56" s="142">
        <v>1</v>
      </c>
    </row>
    <row r="57" spans="1:133" x14ac:dyDescent="0.2">
      <c r="A57" s="177">
        <v>32017</v>
      </c>
      <c r="B57" s="140" t="str">
        <f>VLOOKUP(A57,Suministros!$A:$B,2,0)</f>
        <v>CONECT. TIPO CUÑA, DE DERIV.,TIPO:  IV, SIMETRICO</v>
      </c>
      <c r="C57" s="134" t="str">
        <f>""&amp;VLOOKUP(A57,Suministros!$A:$C,3,0)</f>
        <v>und</v>
      </c>
      <c r="D57" s="136">
        <f>+D56+1</f>
        <v>2</v>
      </c>
      <c r="E57" s="136" t="s">
        <v>1053</v>
      </c>
      <c r="F57" s="142">
        <v>1</v>
      </c>
      <c r="G57" s="136" t="s">
        <v>1049</v>
      </c>
      <c r="H57" s="142">
        <v>1</v>
      </c>
      <c r="I57" s="136" t="s">
        <v>1048</v>
      </c>
      <c r="J57" s="142">
        <v>1</v>
      </c>
      <c r="K57" s="136" t="s">
        <v>1047</v>
      </c>
      <c r="L57" s="142">
        <v>1</v>
      </c>
      <c r="M57" s="136" t="s">
        <v>1043</v>
      </c>
      <c r="N57" s="142">
        <v>1</v>
      </c>
      <c r="O57" s="136" t="s">
        <v>1042</v>
      </c>
      <c r="P57" s="142">
        <v>1</v>
      </c>
      <c r="Q57" s="136" t="s">
        <v>1041</v>
      </c>
      <c r="R57" s="142">
        <v>1</v>
      </c>
      <c r="S57" s="136" t="s">
        <v>2269</v>
      </c>
      <c r="T57" s="142">
        <v>1</v>
      </c>
    </row>
    <row r="58" spans="1:133" x14ac:dyDescent="0.2">
      <c r="A58" s="180">
        <v>32018</v>
      </c>
      <c r="B58" s="140" t="str">
        <f>VLOOKUP(A58,Suministros!$A:$B,2,0)</f>
        <v>CONECT. TIPO CUÑA, DE DERIV.,TIPO:  A, SIMETRICO</v>
      </c>
      <c r="C58" s="134" t="str">
        <f>""&amp;VLOOKUP(A58,Suministros!$A:$C,3,0)</f>
        <v>und</v>
      </c>
      <c r="D58" s="136">
        <f>+D57+1</f>
        <v>3</v>
      </c>
      <c r="E58" s="136" t="s">
        <v>1053</v>
      </c>
      <c r="F58" s="142"/>
      <c r="G58" s="136" t="s">
        <v>1049</v>
      </c>
      <c r="H58" s="142"/>
      <c r="I58" s="136" t="s">
        <v>1048</v>
      </c>
      <c r="J58" s="142"/>
      <c r="K58" s="136" t="s">
        <v>1047</v>
      </c>
      <c r="L58" s="142"/>
      <c r="M58" s="136" t="s">
        <v>1043</v>
      </c>
      <c r="N58" s="142"/>
      <c r="O58" s="136" t="s">
        <v>1042</v>
      </c>
      <c r="P58" s="142"/>
      <c r="Q58" s="136" t="s">
        <v>1041</v>
      </c>
      <c r="R58" s="142"/>
      <c r="S58" s="136" t="s">
        <v>2269</v>
      </c>
      <c r="T58" s="142"/>
    </row>
    <row r="59" spans="1:133" x14ac:dyDescent="0.2">
      <c r="A59" s="177">
        <v>32020</v>
      </c>
      <c r="B59" s="140" t="str">
        <f>VLOOKUP(A59,Suministros!$A:$B,2,0)</f>
        <v>CONECT. TIPO CUÑA, DE DERIV.,TIPO:  G, SIMETRICO</v>
      </c>
      <c r="C59" s="134" t="str">
        <f>""&amp;VLOOKUP(A59,Suministros!$A:$C,3,0)</f>
        <v>und</v>
      </c>
      <c r="D59" s="136">
        <f>+D58+1</f>
        <v>4</v>
      </c>
      <c r="E59" s="136" t="s">
        <v>1053</v>
      </c>
      <c r="F59" s="142"/>
      <c r="G59" s="136" t="s">
        <v>1049</v>
      </c>
      <c r="H59" s="142"/>
      <c r="I59" s="136" t="s">
        <v>1048</v>
      </c>
      <c r="J59" s="142"/>
      <c r="K59" s="136" t="s">
        <v>1047</v>
      </c>
      <c r="L59" s="142"/>
      <c r="M59" s="136" t="s">
        <v>1043</v>
      </c>
      <c r="N59" s="142"/>
      <c r="O59" s="136" t="s">
        <v>1042</v>
      </c>
      <c r="P59" s="142"/>
      <c r="Q59" s="136" t="s">
        <v>1041</v>
      </c>
      <c r="R59" s="142"/>
      <c r="S59" s="136" t="s">
        <v>2269</v>
      </c>
      <c r="T59" s="142"/>
    </row>
    <row r="60" spans="1:133" x14ac:dyDescent="0.2">
      <c r="A60" s="177">
        <v>32021</v>
      </c>
      <c r="B60" s="140" t="str">
        <f>VLOOKUP(A60,Suministros!$A:$B,2,0)</f>
        <v>MANTA ABIERTA TERMOCONTRACTIL, 1000V, DE 1.20M, PARA SECCION DE: 10-35 mm2</v>
      </c>
      <c r="C60" s="134" t="str">
        <f>""&amp;VLOOKUP(A60,Suministros!$A:$C,3,0)</f>
        <v>und-0+</v>
      </c>
      <c r="D60" s="136">
        <f>+D59+1</f>
        <v>5</v>
      </c>
      <c r="E60" s="136" t="s">
        <v>1053</v>
      </c>
      <c r="F60" s="142">
        <f>ROUND(SUM(F56:F59)*0.12,1)</f>
        <v>0.2</v>
      </c>
      <c r="G60" s="136" t="s">
        <v>1049</v>
      </c>
      <c r="H60" s="142">
        <f>ROUND(SUM(H56:H59)*0.12,1)</f>
        <v>0.2</v>
      </c>
      <c r="I60" s="136" t="s">
        <v>1048</v>
      </c>
      <c r="J60" s="142">
        <f>ROUND(SUM(J56:J59)*0.12,1)</f>
        <v>0.2</v>
      </c>
      <c r="K60" s="136" t="s">
        <v>1047</v>
      </c>
      <c r="L60" s="142">
        <f>ROUND(SUM(L56:L59)*0.12,1)</f>
        <v>0.2</v>
      </c>
      <c r="M60" s="136" t="s">
        <v>1043</v>
      </c>
      <c r="N60" s="142">
        <f>ROUND(SUM(N56:N59)*0.12,1)</f>
        <v>0.2</v>
      </c>
      <c r="O60" s="136" t="s">
        <v>1042</v>
      </c>
      <c r="P60" s="142">
        <f>ROUND(SUM(P56:P59)*0.12,1)</f>
        <v>0.2</v>
      </c>
      <c r="Q60" s="136" t="s">
        <v>1041</v>
      </c>
      <c r="R60" s="142">
        <f>ROUND(SUM(R56:R59)*0.12,1)</f>
        <v>0.2</v>
      </c>
      <c r="S60" s="136" t="s">
        <v>2269</v>
      </c>
      <c r="T60" s="142">
        <f>ROUND(SUM(T56:T59)*0.12,1)</f>
        <v>0.2</v>
      </c>
    </row>
  </sheetData>
  <phoneticPr fontId="5" type="noConversion"/>
  <pageMargins left="0.7" right="0.7" top="0.75" bottom="0.75" header="0.3" footer="0.3"/>
  <pageSetup paperSize="9" orientation="portrait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Hoja15">
    <tabColor theme="9" tint="-0.249977111117893"/>
  </sheetPr>
  <dimension ref="A1:FZ91"/>
  <sheetViews>
    <sheetView zoomScaleNormal="100" workbookViewId="0"/>
  </sheetViews>
  <sheetFormatPr baseColWidth="10" defaultRowHeight="12.75" x14ac:dyDescent="0.2"/>
  <cols>
    <col min="1" max="1" width="11.28515625" customWidth="1"/>
    <col min="2" max="2" width="66.5703125" customWidth="1"/>
    <col min="3" max="3" width="9.85546875" customWidth="1"/>
    <col min="4" max="5" width="15.7109375" customWidth="1"/>
    <col min="6" max="6" width="12" customWidth="1"/>
    <col min="7" max="7" width="15" customWidth="1"/>
    <col min="8" max="14" width="11" customWidth="1"/>
    <col min="15" max="15" width="11.5703125" customWidth="1"/>
    <col min="16" max="16" width="11.85546875" customWidth="1"/>
    <col min="17" max="18" width="11" customWidth="1"/>
    <col min="19" max="19" width="11.5703125" customWidth="1"/>
    <col min="20" max="20" width="11" customWidth="1"/>
    <col min="21" max="21" width="11.85546875" customWidth="1"/>
    <col min="22" max="26" width="11" customWidth="1"/>
    <col min="27" max="27" width="11.5703125" customWidth="1"/>
    <col min="28" max="29" width="11" customWidth="1"/>
    <col min="30" max="30" width="11.85546875" customWidth="1"/>
    <col min="31" max="35" width="11" customWidth="1"/>
    <col min="36" max="36" width="11.7109375" customWidth="1"/>
    <col min="37" max="50" width="11" customWidth="1"/>
    <col min="51" max="51" width="11.5703125" customWidth="1"/>
    <col min="52" max="54" width="11" customWidth="1"/>
    <col min="55" max="55" width="11.5703125" customWidth="1"/>
    <col min="56" max="57" width="11" customWidth="1"/>
    <col min="58" max="58" width="11.7109375" customWidth="1"/>
    <col min="59" max="62" width="11" customWidth="1"/>
    <col min="63" max="66" width="10.140625" customWidth="1"/>
    <col min="67" max="67" width="12.7109375" customWidth="1"/>
    <col min="68" max="68" width="13.140625" customWidth="1"/>
    <col min="69" max="85" width="10.140625" customWidth="1"/>
    <col min="86" max="86" width="11" customWidth="1"/>
    <col min="87" max="87" width="11.5703125" customWidth="1"/>
    <col min="88" max="89" width="10.140625" customWidth="1"/>
    <col min="90" max="90" width="11.28515625" customWidth="1"/>
    <col min="91" max="92" width="10.140625" customWidth="1"/>
    <col min="93" max="93" width="10.140625" style="6" customWidth="1"/>
    <col min="94" max="94" width="12.42578125" style="6" customWidth="1"/>
    <col min="95" max="95" width="13.7109375" style="6" customWidth="1"/>
    <col min="96" max="97" width="10.140625" style="6" customWidth="1"/>
    <col min="98" max="98" width="10.7109375" style="6" customWidth="1"/>
    <col min="99" max="99" width="11.42578125" style="6" customWidth="1"/>
    <col min="100" max="101" width="10.140625" style="6" customWidth="1"/>
    <col min="102" max="102" width="11.28515625" style="6" customWidth="1"/>
    <col min="103" max="103" width="10.140625" style="6" customWidth="1"/>
    <col min="104" max="104" width="11.42578125" style="6" customWidth="1"/>
    <col min="105" max="105" width="10.140625" style="6" customWidth="1"/>
    <col min="106" max="106" width="11.42578125" style="6" customWidth="1"/>
    <col min="107" max="107" width="11.28515625" style="6" customWidth="1"/>
    <col min="108" max="108" width="10.140625" style="6" customWidth="1"/>
    <col min="109" max="109" width="12.42578125" style="6" customWidth="1"/>
    <col min="110" max="110" width="13.7109375" style="6" customWidth="1"/>
    <col min="111" max="114" width="10.140625" style="6" customWidth="1"/>
    <col min="115" max="115" width="15.28515625" style="6" bestFit="1" customWidth="1"/>
    <col min="116" max="116" width="15.85546875" style="6" bestFit="1" customWidth="1"/>
    <col min="117" max="117" width="11.42578125" style="6" customWidth="1"/>
    <col min="118" max="118" width="18.85546875" style="6" customWidth="1"/>
    <col min="119" max="119" width="15.5703125" style="6" bestFit="1" customWidth="1"/>
    <col min="120" max="120" width="7.5703125" style="6" bestFit="1" customWidth="1"/>
    <col min="121" max="121" width="15.85546875" style="6" bestFit="1" customWidth="1"/>
    <col min="122" max="123" width="11.85546875" style="6" customWidth="1"/>
    <col min="124" max="124" width="7.7109375" style="6" bestFit="1" customWidth="1"/>
    <col min="125" max="125" width="9.140625" style="6" customWidth="1"/>
    <col min="126" max="126" width="10.140625" style="6" bestFit="1" customWidth="1"/>
    <col min="127" max="127" width="8.7109375" style="6" bestFit="1" customWidth="1"/>
    <col min="128" max="128" width="9.5703125" style="6" customWidth="1"/>
    <col min="129" max="129" width="10.28515625" style="6" customWidth="1"/>
    <col min="130" max="130" width="8.85546875" customWidth="1"/>
    <col min="131" max="131" width="9.7109375" customWidth="1"/>
    <col min="132" max="132" width="10.140625" customWidth="1"/>
    <col min="133" max="133" width="10.5703125" customWidth="1"/>
    <col min="134" max="134" width="12.140625" customWidth="1"/>
    <col min="135" max="135" width="9.85546875" customWidth="1"/>
    <col min="136" max="136" width="8.7109375" customWidth="1"/>
    <col min="137" max="138" width="6.140625" bestFit="1" customWidth="1"/>
    <col min="139" max="139" width="8.42578125" bestFit="1" customWidth="1"/>
    <col min="140" max="140" width="8.85546875" bestFit="1" customWidth="1"/>
    <col min="141" max="141" width="8.42578125" bestFit="1" customWidth="1"/>
    <col min="142" max="142" width="8.85546875" bestFit="1" customWidth="1"/>
    <col min="143" max="143" width="8.42578125" bestFit="1" customWidth="1"/>
    <col min="144" max="147" width="9.28515625" bestFit="1" customWidth="1"/>
    <col min="148" max="148" width="11" bestFit="1" customWidth="1"/>
    <col min="150" max="150" width="11" bestFit="1" customWidth="1"/>
    <col min="151" max="156" width="7.85546875" bestFit="1" customWidth="1"/>
    <col min="157" max="164" width="12" bestFit="1" customWidth="1"/>
    <col min="165" max="166" width="12.85546875" bestFit="1" customWidth="1"/>
    <col min="167" max="168" width="19.140625" bestFit="1" customWidth="1"/>
    <col min="169" max="171" width="20.140625" bestFit="1" customWidth="1"/>
    <col min="172" max="173" width="16.85546875" bestFit="1" customWidth="1"/>
    <col min="174" max="175" width="14.7109375" bestFit="1" customWidth="1"/>
    <col min="176" max="178" width="15.7109375" bestFit="1" customWidth="1"/>
    <col min="179" max="183" width="22.7109375" bestFit="1" customWidth="1"/>
    <col min="184" max="188" width="15.5703125" bestFit="1" customWidth="1"/>
  </cols>
  <sheetData>
    <row r="1" spans="1:130" x14ac:dyDescent="0.2">
      <c r="A1" t="s">
        <v>191</v>
      </c>
      <c r="B1">
        <v>1</v>
      </c>
      <c r="C1" s="112" t="s">
        <v>2166</v>
      </c>
      <c r="D1" s="112"/>
      <c r="E1" s="112"/>
      <c r="CJ1" s="6"/>
      <c r="CK1" s="6"/>
      <c r="CL1" s="6"/>
      <c r="CM1" s="6"/>
      <c r="CN1" s="6"/>
      <c r="DU1"/>
      <c r="DV1"/>
      <c r="DW1"/>
      <c r="DX1"/>
      <c r="DY1"/>
    </row>
    <row r="2" spans="1:130" x14ac:dyDescent="0.2">
      <c r="A2" t="s">
        <v>193</v>
      </c>
      <c r="B2" t="s">
        <v>779</v>
      </c>
      <c r="CO2"/>
      <c r="DZ2" s="6"/>
    </row>
    <row r="3" spans="1:130" x14ac:dyDescent="0.2">
      <c r="A3" s="71" t="s">
        <v>1</v>
      </c>
      <c r="B3" s="71" t="s">
        <v>924</v>
      </c>
      <c r="C3" s="89" t="s">
        <v>2167</v>
      </c>
      <c r="D3" s="73" t="s">
        <v>780</v>
      </c>
      <c r="E3" s="73" t="s">
        <v>781</v>
      </c>
      <c r="CN3" s="6"/>
      <c r="DY3"/>
    </row>
    <row r="4" spans="1:130" x14ac:dyDescent="0.2">
      <c r="A4" s="108" t="s">
        <v>1055</v>
      </c>
      <c r="B4" s="49" t="str">
        <f>VLOOKUP(A4,Suministros!$A:$B,2,0)</f>
        <v>CABLES Y CONDUCTORES DE ALUMINIO</v>
      </c>
      <c r="C4" s="2" t="str">
        <f>""&amp;VLOOKUP(A4,Suministros!$A:$C,3,0)</f>
        <v/>
      </c>
      <c r="BT4" s="6"/>
      <c r="BU4" s="6"/>
      <c r="BV4" s="6"/>
      <c r="BW4" s="6"/>
      <c r="BX4" s="6"/>
      <c r="BY4" s="6"/>
      <c r="BZ4" s="6"/>
      <c r="CA4" s="6"/>
      <c r="CB4" s="6"/>
      <c r="CC4" s="6"/>
      <c r="CD4" s="6"/>
      <c r="CE4" s="6"/>
      <c r="CF4" s="6"/>
      <c r="CG4" s="6"/>
      <c r="CH4" s="6"/>
      <c r="CI4" s="6"/>
      <c r="CJ4" s="6"/>
      <c r="CK4" s="6"/>
      <c r="CL4" s="6"/>
      <c r="CM4" s="6"/>
      <c r="CN4" s="6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</row>
    <row r="5" spans="1:130" x14ac:dyDescent="0.2">
      <c r="A5" s="109">
        <v>22001</v>
      </c>
      <c r="B5" t="str">
        <f>VLOOKUP(A5,Suministros!$A:$B,2,0)</f>
        <v>Conductor Autoportante de Aluminio 3x35+16/25 mm²</v>
      </c>
      <c r="C5" s="2" t="str">
        <f>""&amp;VLOOKUP(A5,Suministros!$A:$C,3,0)</f>
        <v>km</v>
      </c>
      <c r="D5" t="s">
        <v>1041</v>
      </c>
      <c r="E5">
        <v>1.01</v>
      </c>
      <c r="BT5" s="6"/>
      <c r="BU5" s="6"/>
      <c r="BV5" s="6"/>
      <c r="BW5" s="6"/>
      <c r="BX5" s="6"/>
      <c r="BY5" s="6"/>
      <c r="BZ5" s="6"/>
      <c r="CA5" s="6"/>
      <c r="CB5" s="6"/>
      <c r="CC5" s="6"/>
      <c r="CD5" s="6"/>
      <c r="CE5" s="6"/>
      <c r="CF5" s="6"/>
      <c r="CG5" s="6"/>
      <c r="CH5" s="6"/>
      <c r="CI5" s="6"/>
      <c r="CJ5" s="6"/>
      <c r="CK5" s="6"/>
      <c r="CL5" s="6"/>
      <c r="CM5" s="6"/>
      <c r="CN5" s="6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</row>
    <row r="6" spans="1:130" x14ac:dyDescent="0.2">
      <c r="A6" s="109">
        <v>22002</v>
      </c>
      <c r="B6" t="str">
        <f>VLOOKUP(A6,Suministros!$A:$B,2,0)</f>
        <v>Conductor Autoportante de Aluminio 3x25+16/25 mm²</v>
      </c>
      <c r="C6" s="2" t="str">
        <f>""&amp;VLOOKUP(A6,Suministros!$A:$C,3,0)</f>
        <v>km</v>
      </c>
      <c r="D6" t="s">
        <v>1042</v>
      </c>
      <c r="E6">
        <v>1.01</v>
      </c>
      <c r="BT6" s="6"/>
      <c r="BU6" s="6"/>
      <c r="BV6" s="6"/>
      <c r="BW6" s="6"/>
      <c r="BX6" s="6"/>
      <c r="BY6" s="6"/>
      <c r="BZ6" s="6"/>
      <c r="CA6" s="6"/>
      <c r="CB6" s="6"/>
      <c r="CC6" s="6"/>
      <c r="CD6" s="6"/>
      <c r="CE6" s="6"/>
      <c r="CF6" s="6"/>
      <c r="CG6" s="6"/>
      <c r="CH6" s="6"/>
      <c r="CI6" s="6"/>
      <c r="CJ6" s="6"/>
      <c r="CK6" s="6"/>
      <c r="CL6" s="6"/>
      <c r="CM6" s="6"/>
      <c r="CN6" s="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</row>
    <row r="7" spans="1:130" x14ac:dyDescent="0.2">
      <c r="A7" s="109">
        <v>22003</v>
      </c>
      <c r="B7" t="str">
        <f>VLOOKUP(A7,Suministros!$A:$B,2,0)</f>
        <v>Conductor Autoportante de Aluminio 3x16+16/25 mm²</v>
      </c>
      <c r="C7" s="2" t="str">
        <f>""&amp;VLOOKUP(A7,Suministros!$A:$C,3,0)</f>
        <v>km</v>
      </c>
      <c r="D7" t="s">
        <v>1043</v>
      </c>
      <c r="E7">
        <v>1.01</v>
      </c>
      <c r="BT7" s="6"/>
      <c r="BU7" s="6"/>
      <c r="BV7" s="6"/>
      <c r="BW7" s="6"/>
      <c r="BX7" s="6"/>
      <c r="BY7" s="6"/>
      <c r="BZ7" s="6"/>
      <c r="CA7" s="6"/>
      <c r="CB7" s="6"/>
      <c r="CC7" s="6"/>
      <c r="CD7" s="6"/>
      <c r="CE7" s="6"/>
      <c r="CF7" s="6"/>
      <c r="CG7" s="6"/>
      <c r="CH7" s="6"/>
      <c r="CI7" s="6"/>
      <c r="CJ7" s="6"/>
      <c r="CK7" s="6"/>
      <c r="CL7" s="6"/>
      <c r="CM7" s="6"/>
      <c r="CN7" s="6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</row>
    <row r="8" spans="1:130" x14ac:dyDescent="0.2">
      <c r="A8" s="109">
        <v>22004</v>
      </c>
      <c r="B8" t="str">
        <f>VLOOKUP(A8,Suministros!$A:$B,2,0)</f>
        <v>Conductor Autoportante de Aluminio 3x35/25 mm²</v>
      </c>
      <c r="C8" s="2" t="str">
        <f>""&amp;VLOOKUP(A8,Suministros!$A:$C,3,0)</f>
        <v>km</v>
      </c>
      <c r="D8" t="s">
        <v>1044</v>
      </c>
      <c r="E8">
        <v>1.01</v>
      </c>
      <c r="BT8" s="6"/>
      <c r="BU8" s="6"/>
      <c r="BV8" s="6"/>
      <c r="BW8" s="6"/>
      <c r="BX8" s="6"/>
      <c r="BY8" s="6"/>
      <c r="BZ8" s="6"/>
      <c r="CA8" s="6"/>
      <c r="CB8" s="6"/>
      <c r="CC8" s="6"/>
      <c r="CD8" s="6"/>
      <c r="CE8" s="6"/>
      <c r="CF8" s="6"/>
      <c r="CG8" s="6"/>
      <c r="CH8" s="6"/>
      <c r="CI8" s="6"/>
      <c r="CJ8" s="6"/>
      <c r="CK8" s="6"/>
      <c r="CL8" s="6"/>
      <c r="CM8" s="6"/>
      <c r="CN8" s="6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</row>
    <row r="9" spans="1:130" x14ac:dyDescent="0.2">
      <c r="A9" s="109">
        <v>22005</v>
      </c>
      <c r="B9" t="str">
        <f>VLOOKUP(A9,Suministros!$A:$B,2,0)</f>
        <v>Conductor Autoportante de Aluminio 3x25/25 mm²</v>
      </c>
      <c r="C9" s="2" t="str">
        <f>""&amp;VLOOKUP(A9,Suministros!$A:$C,3,0)</f>
        <v>km</v>
      </c>
      <c r="D9" t="s">
        <v>1045</v>
      </c>
      <c r="E9">
        <v>1.01</v>
      </c>
      <c r="BT9" s="6"/>
      <c r="BU9" s="6"/>
      <c r="BV9" s="6"/>
      <c r="BW9" s="6"/>
      <c r="BX9" s="6"/>
      <c r="BY9" s="6"/>
      <c r="BZ9" s="6"/>
      <c r="CA9" s="6"/>
      <c r="CB9" s="6"/>
      <c r="CC9" s="6"/>
      <c r="CD9" s="6"/>
      <c r="CE9" s="6"/>
      <c r="CF9" s="6"/>
      <c r="CG9" s="6"/>
      <c r="CH9" s="6"/>
      <c r="CI9" s="6"/>
      <c r="CJ9" s="6"/>
      <c r="CK9" s="6"/>
      <c r="CL9" s="6"/>
      <c r="CM9" s="6"/>
      <c r="CN9" s="6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</row>
    <row r="10" spans="1:130" x14ac:dyDescent="0.2">
      <c r="A10" s="109">
        <v>22006</v>
      </c>
      <c r="B10" t="str">
        <f>VLOOKUP(A10,Suministros!$A:$B,2,0)</f>
        <v>Conductor Autoportante de Aluminio 3x16/25 mm²</v>
      </c>
      <c r="C10" s="2" t="str">
        <f>""&amp;VLOOKUP(A10,Suministros!$A:$C,3,0)</f>
        <v>km</v>
      </c>
      <c r="D10" t="s">
        <v>1046</v>
      </c>
      <c r="E10">
        <v>1.01</v>
      </c>
      <c r="BT10" s="6"/>
      <c r="BU10" s="6"/>
      <c r="BV10" s="6"/>
      <c r="BW10" s="6"/>
      <c r="BX10" s="6"/>
      <c r="BY10" s="6"/>
      <c r="BZ10" s="6"/>
      <c r="CA10" s="6"/>
      <c r="CB10" s="6"/>
      <c r="CC10" s="6"/>
      <c r="CD10" s="6"/>
      <c r="CE10" s="6"/>
      <c r="CF10" s="6"/>
      <c r="CG10" s="6"/>
      <c r="CH10" s="6"/>
      <c r="CI10" s="6"/>
      <c r="CJ10" s="6"/>
      <c r="CK10" s="6"/>
      <c r="CL10" s="6"/>
      <c r="CM10" s="6"/>
      <c r="CN10" s="6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</row>
    <row r="11" spans="1:130" x14ac:dyDescent="0.2">
      <c r="A11" s="109">
        <v>22007</v>
      </c>
      <c r="B11" t="str">
        <f>VLOOKUP(A11,Suministros!$A:$B,2,0)</f>
        <v>Conductor Autoportante de Aluminio 2x35+16/25 mm²</v>
      </c>
      <c r="C11" s="2" t="str">
        <f>""&amp;VLOOKUP(A11,Suministros!$A:$C,3,0)</f>
        <v>km</v>
      </c>
      <c r="D11" t="s">
        <v>1047</v>
      </c>
      <c r="E11">
        <v>1.01</v>
      </c>
      <c r="BT11" s="6"/>
      <c r="BU11" s="6"/>
      <c r="BV11" s="6"/>
      <c r="BW11" s="6"/>
      <c r="BX11" s="6"/>
      <c r="BY11" s="6"/>
      <c r="BZ11" s="6"/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6"/>
      <c r="CM11" s="6"/>
      <c r="CN11" s="6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</row>
    <row r="12" spans="1:130" x14ac:dyDescent="0.2">
      <c r="A12" s="109">
        <v>22008</v>
      </c>
      <c r="B12" t="str">
        <f>VLOOKUP(A12,Suministros!$A:$B,2,0)</f>
        <v>Conductor Autoportante de Aluminio 2x25+16/25 mm²</v>
      </c>
      <c r="C12" s="2" t="str">
        <f>""&amp;VLOOKUP(A12,Suministros!$A:$C,3,0)</f>
        <v>km</v>
      </c>
      <c r="D12" t="s">
        <v>1048</v>
      </c>
      <c r="E12">
        <v>1.01</v>
      </c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6"/>
      <c r="CM12" s="6"/>
      <c r="CN12" s="6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</row>
    <row r="13" spans="1:130" x14ac:dyDescent="0.2">
      <c r="A13" s="109">
        <v>22009</v>
      </c>
      <c r="B13" t="str">
        <f>VLOOKUP(A13,Suministros!$A:$B,2,0)</f>
        <v>Conductor Autoportante de Aluminio 2x16+16/25 mm²</v>
      </c>
      <c r="C13" s="2" t="str">
        <f>""&amp;VLOOKUP(A13,Suministros!$A:$C,3,0)</f>
        <v>km</v>
      </c>
      <c r="D13" t="s">
        <v>1049</v>
      </c>
      <c r="E13">
        <v>1.01</v>
      </c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6"/>
      <c r="CM13" s="6"/>
      <c r="CN13" s="6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</row>
    <row r="14" spans="1:130" x14ac:dyDescent="0.2">
      <c r="A14" s="109">
        <v>22010</v>
      </c>
      <c r="B14" t="str">
        <f>VLOOKUP(A14,Suministros!$A:$B,2,0)</f>
        <v>Conductor Autoportante de Aluminio 2x35/25 mm²</v>
      </c>
      <c r="C14" s="2" t="str">
        <f>""&amp;VLOOKUP(A14,Suministros!$A:$C,3,0)</f>
        <v>km</v>
      </c>
      <c r="D14" t="s">
        <v>1050</v>
      </c>
      <c r="E14">
        <v>1.01</v>
      </c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6"/>
      <c r="CM14" s="6"/>
      <c r="CN14" s="6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</row>
    <row r="15" spans="1:130" x14ac:dyDescent="0.2">
      <c r="A15" s="109">
        <v>22011</v>
      </c>
      <c r="B15" t="str">
        <f>VLOOKUP(A15,Suministros!$A:$B,2,0)</f>
        <v>Conductor Autoportante de Aluminio 2x25/25 mm²</v>
      </c>
      <c r="C15" s="2" t="str">
        <f>""&amp;VLOOKUP(A15,Suministros!$A:$C,3,0)</f>
        <v>km</v>
      </c>
      <c r="D15" t="s">
        <v>1051</v>
      </c>
      <c r="E15">
        <v>1.01</v>
      </c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6"/>
      <c r="CM15" s="6"/>
      <c r="CN15" s="6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</row>
    <row r="16" spans="1:130" x14ac:dyDescent="0.2">
      <c r="A16" s="109">
        <v>22012</v>
      </c>
      <c r="B16" t="str">
        <f>VLOOKUP(A16,Suministros!$A:$B,2,0)</f>
        <v>Conductor Autoportante de Aluminio 2x16/25 mm²</v>
      </c>
      <c r="C16" s="2" t="str">
        <f>""&amp;VLOOKUP(A16,Suministros!$A:$C,3,0)</f>
        <v>km</v>
      </c>
      <c r="D16" t="s">
        <v>1052</v>
      </c>
      <c r="E16">
        <v>1.01</v>
      </c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6"/>
      <c r="CM16" s="6"/>
      <c r="CN16" s="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</row>
    <row r="17" spans="1:129" x14ac:dyDescent="0.2">
      <c r="A17" s="109">
        <v>22013</v>
      </c>
      <c r="B17" t="str">
        <f>VLOOKUP(A17,Suministros!$A:$B,2,0)</f>
        <v>Conductor Autoportante de Aluminio 1x16+16/25 mm²</v>
      </c>
      <c r="C17" s="2" t="str">
        <f>""&amp;VLOOKUP(A17,Suministros!$A:$C,3,0)</f>
        <v>km</v>
      </c>
      <c r="D17" t="s">
        <v>1053</v>
      </c>
      <c r="E17">
        <v>1.01</v>
      </c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6"/>
      <c r="CM17" s="6"/>
      <c r="CN17" s="6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</row>
    <row r="18" spans="1:129" x14ac:dyDescent="0.2">
      <c r="A18" s="109">
        <v>22014</v>
      </c>
      <c r="B18" t="str">
        <f>VLOOKUP(A18,Suministros!$A:$B,2,0)</f>
        <v>Conductor Autoportante de Aluminio 1x16/25 mm²</v>
      </c>
      <c r="C18" s="2" t="str">
        <f>""&amp;VLOOKUP(A18,Suministros!$A:$C,3,0)</f>
        <v>km</v>
      </c>
      <c r="D18" t="s">
        <v>1054</v>
      </c>
      <c r="E18">
        <v>1.01</v>
      </c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6"/>
      <c r="CM18" s="6"/>
      <c r="CN18" s="6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</row>
    <row r="19" spans="1:129" x14ac:dyDescent="0.2">
      <c r="A19" s="109">
        <v>23001</v>
      </c>
      <c r="B19" t="str">
        <f>VLOOKUP(A19,Suministros!$A:$B,2,0)</f>
        <v>Conductor Autoportante de Aluminio 3x35+16+ NA25 mm²</v>
      </c>
      <c r="C19" s="2" t="str">
        <f>""&amp;VLOOKUP(A19,Suministros!$A:$C,3,0)</f>
        <v>km</v>
      </c>
      <c r="D19" t="s">
        <v>1072</v>
      </c>
      <c r="E19">
        <v>1.01</v>
      </c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6"/>
      <c r="CM19" s="6"/>
      <c r="CN19" s="6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</row>
    <row r="20" spans="1:129" x14ac:dyDescent="0.2">
      <c r="A20" s="109">
        <v>23002</v>
      </c>
      <c r="B20" t="str">
        <f>VLOOKUP(A20,Suministros!$A:$B,2,0)</f>
        <v>Conductor Autoportante de Aluminio 3x25+16+ NA25 mm²</v>
      </c>
      <c r="C20" s="2" t="str">
        <f>""&amp;VLOOKUP(A20,Suministros!$A:$C,3,0)</f>
        <v>km</v>
      </c>
      <c r="D20" t="s">
        <v>1074</v>
      </c>
      <c r="E20">
        <v>1.01</v>
      </c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6"/>
      <c r="CM20" s="6"/>
      <c r="CN20" s="6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</row>
    <row r="21" spans="1:129" x14ac:dyDescent="0.2">
      <c r="A21" s="109">
        <v>23003</v>
      </c>
      <c r="B21" t="str">
        <f>VLOOKUP(A21,Suministros!$A:$B,2,0)</f>
        <v>Conductor Autoportante de Aluminio 3x16+16+ NA25 mm²</v>
      </c>
      <c r="C21" s="2" t="str">
        <f>""&amp;VLOOKUP(A21,Suministros!$A:$C,3,0)</f>
        <v>km</v>
      </c>
      <c r="D21" t="s">
        <v>1076</v>
      </c>
      <c r="E21">
        <v>1.01</v>
      </c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DE21"/>
      <c r="DF21"/>
      <c r="DG21"/>
      <c r="DH21"/>
      <c r="DI21"/>
      <c r="DJ21"/>
      <c r="DK21"/>
      <c r="DL21"/>
      <c r="DM21"/>
      <c r="DN21"/>
      <c r="DO21"/>
      <c r="DP21"/>
      <c r="DQ21"/>
      <c r="DR21"/>
      <c r="DS21"/>
      <c r="DT21"/>
      <c r="DU21"/>
      <c r="DV21"/>
      <c r="DW21"/>
      <c r="DX21"/>
      <c r="DY21"/>
    </row>
    <row r="22" spans="1:129" x14ac:dyDescent="0.2">
      <c r="A22" s="109">
        <v>23004</v>
      </c>
      <c r="B22" t="str">
        <f>VLOOKUP(A22,Suministros!$A:$B,2,0)</f>
        <v>Conductor Autoportante de Aluminio 3x35+ NA25 mm²</v>
      </c>
      <c r="C22" s="2" t="str">
        <f>""&amp;VLOOKUP(A22,Suministros!$A:$C,3,0)</f>
        <v>km</v>
      </c>
      <c r="D22" t="s">
        <v>1078</v>
      </c>
      <c r="E22">
        <v>1.01</v>
      </c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DE22"/>
      <c r="DF22"/>
      <c r="DG22"/>
      <c r="DH22"/>
      <c r="DI22"/>
      <c r="DJ22"/>
      <c r="DK22"/>
      <c r="DL22"/>
      <c r="DM22"/>
      <c r="DN22"/>
      <c r="DO22"/>
      <c r="DP22"/>
      <c r="DQ22"/>
      <c r="DR22"/>
      <c r="DS22"/>
      <c r="DT22"/>
      <c r="DU22"/>
      <c r="DV22"/>
      <c r="DW22"/>
      <c r="DX22"/>
      <c r="DY22"/>
    </row>
    <row r="23" spans="1:129" x14ac:dyDescent="0.2">
      <c r="A23" s="109">
        <v>23005</v>
      </c>
      <c r="B23" t="str">
        <f>VLOOKUP(A23,Suministros!$A:$B,2,0)</f>
        <v>Conductor Autoportante de Aluminio 3x25+ NA25 mm²</v>
      </c>
      <c r="C23" s="2" t="str">
        <f>""&amp;VLOOKUP(A23,Suministros!$A:$C,3,0)</f>
        <v>km</v>
      </c>
      <c r="D23" t="s">
        <v>1080</v>
      </c>
      <c r="E23">
        <v>1.01</v>
      </c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6"/>
      <c r="CM23" s="6"/>
      <c r="CN23" s="6"/>
      <c r="DE23"/>
      <c r="DF23"/>
      <c r="DG23"/>
      <c r="DH23"/>
      <c r="DI23"/>
      <c r="DJ23"/>
      <c r="DK23"/>
      <c r="DL23"/>
      <c r="DM23"/>
      <c r="DN23"/>
      <c r="DO23"/>
      <c r="DP23"/>
      <c r="DQ23"/>
      <c r="DR23"/>
      <c r="DS23"/>
      <c r="DT23"/>
      <c r="DU23"/>
      <c r="DV23"/>
      <c r="DW23"/>
      <c r="DX23"/>
      <c r="DY23"/>
    </row>
    <row r="24" spans="1:129" x14ac:dyDescent="0.2">
      <c r="A24" s="109">
        <v>23006</v>
      </c>
      <c r="B24" t="str">
        <f>VLOOKUP(A24,Suministros!$A:$B,2,0)</f>
        <v>Conductor Autoportante de Aluminio 3x16+ NA25 mm²</v>
      </c>
      <c r="C24" s="2" t="str">
        <f>""&amp;VLOOKUP(A24,Suministros!$A:$C,3,0)</f>
        <v>km</v>
      </c>
      <c r="D24" t="s">
        <v>1082</v>
      </c>
      <c r="E24">
        <v>1.01</v>
      </c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6"/>
      <c r="CM24" s="6"/>
      <c r="CN24" s="6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</row>
    <row r="25" spans="1:129" x14ac:dyDescent="0.2">
      <c r="A25" s="109">
        <v>23007</v>
      </c>
      <c r="B25" t="str">
        <f>VLOOKUP(A25,Suministros!$A:$B,2,0)</f>
        <v>Conductor Autoportante de Aluminio 2x35+16+ NA25 mm²</v>
      </c>
      <c r="C25" s="2" t="str">
        <f>""&amp;VLOOKUP(A25,Suministros!$A:$C,3,0)</f>
        <v>km</v>
      </c>
      <c r="D25" t="s">
        <v>1084</v>
      </c>
      <c r="E25">
        <v>1.01</v>
      </c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6"/>
      <c r="CM25" s="6"/>
      <c r="CN25" s="6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</row>
    <row r="26" spans="1:129" x14ac:dyDescent="0.2">
      <c r="A26" s="109">
        <v>23008</v>
      </c>
      <c r="B26" t="str">
        <f>VLOOKUP(A26,Suministros!$A:$B,2,0)</f>
        <v>Conductor Autoportante de Aluminio 2x25+16+ NA25 mm²</v>
      </c>
      <c r="C26" s="2" t="str">
        <f>""&amp;VLOOKUP(A26,Suministros!$A:$C,3,0)</f>
        <v>km</v>
      </c>
      <c r="D26" t="s">
        <v>1086</v>
      </c>
      <c r="E26">
        <v>1.01</v>
      </c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6"/>
      <c r="CM26" s="6"/>
      <c r="CN26" s="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</row>
    <row r="27" spans="1:129" x14ac:dyDescent="0.2">
      <c r="A27" s="109">
        <v>23009</v>
      </c>
      <c r="B27" t="str">
        <f>VLOOKUP(A27,Suministros!$A:$B,2,0)</f>
        <v>Conductor Autoportante de Aluminio 2x16+16+ NA25 mm²</v>
      </c>
      <c r="C27" s="2" t="str">
        <f>""&amp;VLOOKUP(A27,Suministros!$A:$C,3,0)</f>
        <v>km</v>
      </c>
      <c r="D27" t="s">
        <v>1088</v>
      </c>
      <c r="E27">
        <v>1.01</v>
      </c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6"/>
      <c r="CM27" s="6"/>
      <c r="CN27" s="6"/>
      <c r="DE27"/>
      <c r="DF27"/>
      <c r="DG27"/>
      <c r="DH27"/>
      <c r="DI27"/>
      <c r="DJ27"/>
      <c r="DK27"/>
      <c r="DL27"/>
      <c r="DM27"/>
      <c r="DN27"/>
      <c r="DO27"/>
      <c r="DP27"/>
      <c r="DQ27"/>
      <c r="DR27"/>
      <c r="DS27"/>
      <c r="DT27"/>
      <c r="DU27"/>
      <c r="DV27"/>
      <c r="DW27"/>
      <c r="DX27"/>
      <c r="DY27"/>
    </row>
    <row r="28" spans="1:129" x14ac:dyDescent="0.2">
      <c r="A28" s="109">
        <v>23010</v>
      </c>
      <c r="B28" t="str">
        <f>VLOOKUP(A28,Suministros!$A:$B,2,0)</f>
        <v>Conductor Autoportante de Aluminio 2x35+ NA25 mm²</v>
      </c>
      <c r="C28" s="2" t="str">
        <f>""&amp;VLOOKUP(A28,Suministros!$A:$C,3,0)</f>
        <v>km</v>
      </c>
      <c r="D28" t="s">
        <v>1090</v>
      </c>
      <c r="E28">
        <v>1.01</v>
      </c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6"/>
      <c r="CF28" s="6"/>
      <c r="CG28" s="6"/>
      <c r="CH28" s="6"/>
      <c r="CI28" s="6"/>
      <c r="CJ28" s="6"/>
      <c r="CK28" s="6"/>
      <c r="CL28" s="6"/>
      <c r="CM28" s="6"/>
      <c r="CN28" s="6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</row>
    <row r="29" spans="1:129" x14ac:dyDescent="0.2">
      <c r="A29" s="109">
        <v>23011</v>
      </c>
      <c r="B29" t="str">
        <f>VLOOKUP(A29,Suministros!$A:$B,2,0)</f>
        <v>Conductor Autoportante de Aluminio 2x25+ NA25 mm²</v>
      </c>
      <c r="C29" s="2" t="str">
        <f>""&amp;VLOOKUP(A29,Suministros!$A:$C,3,0)</f>
        <v>km</v>
      </c>
      <c r="D29" t="s">
        <v>1092</v>
      </c>
      <c r="E29">
        <v>1.01</v>
      </c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6"/>
      <c r="CF29" s="6"/>
      <c r="CG29" s="6"/>
      <c r="CH29" s="6"/>
      <c r="CI29" s="6"/>
      <c r="CJ29" s="6"/>
      <c r="CK29" s="6"/>
      <c r="CL29" s="6"/>
      <c r="CM29" s="6"/>
      <c r="CN29" s="6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</row>
    <row r="30" spans="1:129" x14ac:dyDescent="0.2">
      <c r="A30" s="109">
        <v>23012</v>
      </c>
      <c r="B30" t="str">
        <f>VLOOKUP(A30,Suministros!$A:$B,2,0)</f>
        <v>Conductor Autoportante de Aluminio 2x16+ NA25 mm²</v>
      </c>
      <c r="C30" s="2" t="str">
        <f>""&amp;VLOOKUP(A30,Suministros!$A:$C,3,0)</f>
        <v>km</v>
      </c>
      <c r="D30" t="s">
        <v>1094</v>
      </c>
      <c r="E30">
        <v>1.01</v>
      </c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6"/>
      <c r="CF30" s="6"/>
      <c r="CG30" s="6"/>
      <c r="CH30" s="6"/>
      <c r="CI30" s="6"/>
      <c r="CJ30" s="6"/>
      <c r="CK30" s="6"/>
      <c r="CL30" s="6"/>
      <c r="CM30" s="6"/>
      <c r="CN30" s="6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</row>
    <row r="31" spans="1:129" x14ac:dyDescent="0.2">
      <c r="A31" s="109">
        <v>23013</v>
      </c>
      <c r="B31" t="str">
        <f>VLOOKUP(A31,Suministros!$A:$B,2,0)</f>
        <v>Conductor Autoportante de Aluminio 1x16+16+ NA25 mm²</v>
      </c>
      <c r="C31" s="2" t="str">
        <f>""&amp;VLOOKUP(A31,Suministros!$A:$C,3,0)</f>
        <v>km</v>
      </c>
      <c r="D31" t="s">
        <v>1096</v>
      </c>
      <c r="E31">
        <v>1.01</v>
      </c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6"/>
      <c r="CM31" s="6"/>
      <c r="CN31" s="6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</row>
    <row r="32" spans="1:129" x14ac:dyDescent="0.2">
      <c r="A32" s="109">
        <v>23014</v>
      </c>
      <c r="B32" t="str">
        <f>VLOOKUP(A32,Suministros!$A:$B,2,0)</f>
        <v>Conductor Autoportante de Aluminio 1x16+ NA25 mm²</v>
      </c>
      <c r="C32" s="2" t="str">
        <f>""&amp;VLOOKUP(A32,Suministros!$A:$C,3,0)</f>
        <v>km</v>
      </c>
      <c r="D32" t="s">
        <v>1098</v>
      </c>
      <c r="E32">
        <v>1.01</v>
      </c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6"/>
      <c r="CM32" s="6"/>
      <c r="CN32" s="6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</row>
    <row r="33" spans="1:177" s="136" customFormat="1" x14ac:dyDescent="0.2">
      <c r="A33" s="133">
        <v>22015</v>
      </c>
      <c r="B33" s="133" t="s">
        <v>2270</v>
      </c>
      <c r="C33" s="134" t="s">
        <v>39</v>
      </c>
      <c r="D33" s="133" t="s">
        <v>2269</v>
      </c>
      <c r="E33" s="3">
        <v>1.01</v>
      </c>
      <c r="BX33" s="137"/>
      <c r="BY33" s="137"/>
      <c r="BZ33" s="137"/>
      <c r="CA33" s="137"/>
      <c r="CB33" s="137"/>
      <c r="CC33" s="137"/>
      <c r="CD33" s="137"/>
      <c r="CE33" s="137"/>
      <c r="CF33" s="137"/>
      <c r="CG33" s="137"/>
      <c r="CH33" s="137"/>
      <c r="CI33" s="137"/>
      <c r="CJ33" s="137"/>
      <c r="CK33" s="137"/>
      <c r="CL33" s="137"/>
      <c r="CM33" s="137"/>
      <c r="CN33" s="137"/>
      <c r="CO33" s="137"/>
      <c r="CP33" s="137"/>
      <c r="CQ33" s="137"/>
      <c r="CR33" s="137"/>
      <c r="CS33" s="137"/>
      <c r="CT33" s="137"/>
      <c r="CU33" s="137"/>
      <c r="CV33" s="137"/>
      <c r="CW33" s="137"/>
      <c r="CX33" s="137"/>
      <c r="CY33" s="137"/>
      <c r="CZ33" s="137"/>
      <c r="DA33" s="137"/>
      <c r="DB33" s="137"/>
      <c r="DC33" s="137"/>
      <c r="DD33" s="137"/>
      <c r="DE33" s="137"/>
      <c r="DF33" s="137"/>
      <c r="DG33" s="137"/>
      <c r="DH33" s="137"/>
      <c r="DI33" s="137"/>
      <c r="DJ33" s="137"/>
      <c r="DK33" s="137"/>
      <c r="DL33" s="137"/>
      <c r="FS33" s="135">
        <v>11694.92</v>
      </c>
      <c r="FT33" s="135">
        <f>+FY5*1.1</f>
        <v>0</v>
      </c>
      <c r="FU33" s="138" t="e">
        <f>IF(#REF!=FT33,"",FS33/FT33)</f>
        <v>#REF!</v>
      </c>
    </row>
    <row r="34" spans="1:177" s="136" customFormat="1" x14ac:dyDescent="0.2">
      <c r="A34" s="133">
        <v>22016</v>
      </c>
      <c r="B34" s="133" t="s">
        <v>2271</v>
      </c>
      <c r="C34" s="134" t="s">
        <v>39</v>
      </c>
      <c r="D34" s="133" t="s">
        <v>2268</v>
      </c>
      <c r="E34" s="3">
        <v>1.01</v>
      </c>
      <c r="BX34" s="137"/>
      <c r="BY34" s="137"/>
      <c r="BZ34" s="137"/>
      <c r="CA34" s="137"/>
      <c r="CB34" s="137"/>
      <c r="CC34" s="137"/>
      <c r="CD34" s="137"/>
      <c r="CE34" s="137"/>
      <c r="CF34" s="137"/>
      <c r="CG34" s="137"/>
      <c r="CH34" s="137"/>
      <c r="CI34" s="137"/>
      <c r="CJ34" s="137"/>
      <c r="CK34" s="137"/>
      <c r="CL34" s="137"/>
      <c r="CM34" s="137"/>
      <c r="CN34" s="137"/>
      <c r="CO34" s="137"/>
      <c r="CP34" s="137"/>
      <c r="CQ34" s="137"/>
      <c r="CR34" s="137"/>
      <c r="CS34" s="137"/>
      <c r="CT34" s="137"/>
      <c r="CU34" s="137"/>
      <c r="CV34" s="137"/>
      <c r="CW34" s="137"/>
      <c r="CX34" s="137"/>
      <c r="CY34" s="137"/>
      <c r="CZ34" s="137"/>
      <c r="DA34" s="137"/>
      <c r="DB34" s="137"/>
      <c r="DC34" s="137"/>
      <c r="DD34" s="137"/>
      <c r="DE34" s="137"/>
      <c r="DF34" s="137"/>
      <c r="DG34" s="137"/>
      <c r="DH34" s="137"/>
      <c r="DI34" s="137"/>
      <c r="DJ34" s="137"/>
      <c r="DK34" s="137"/>
      <c r="DL34" s="137"/>
      <c r="FS34" s="135" t="e">
        <v>#N/A</v>
      </c>
      <c r="FT34" s="135">
        <f>+FY6*1.1</f>
        <v>0</v>
      </c>
      <c r="FU34" s="138" t="e">
        <f>IF(#REF!=FT34,"",FS34/FT34)</f>
        <v>#REF!</v>
      </c>
    </row>
    <row r="35" spans="1:177" x14ac:dyDescent="0.2">
      <c r="A35" s="108" t="s">
        <v>790</v>
      </c>
      <c r="B35" s="49" t="str">
        <f>VLOOKUP(A35,Suministros!$A:$B,2,0)</f>
        <v>POSTES DE CONCRETO ARMADO CENTRIFUGADO</v>
      </c>
      <c r="C35" s="2" t="str">
        <f>""&amp;VLOOKUP(A35,Suministros!$A:$C,3,0)</f>
        <v/>
      </c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6"/>
      <c r="CF35" s="6"/>
      <c r="CG35" s="6"/>
      <c r="CH35" s="6"/>
      <c r="CI35" s="6"/>
      <c r="CJ35" s="6"/>
      <c r="CK35" s="6"/>
      <c r="CL35" s="6"/>
      <c r="CM35" s="6"/>
      <c r="CN35" s="6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</row>
    <row r="36" spans="1:177" x14ac:dyDescent="0.2">
      <c r="A36" s="109">
        <v>2001</v>
      </c>
      <c r="B36" t="str">
        <f>VLOOKUP(A36,Suministros!$A:$B,2,0)</f>
        <v>Poste de C.A.C. de 7 m/200 daN (Incluye perilla)</v>
      </c>
      <c r="C36" s="2" t="str">
        <f>""&amp;VLOOKUP(A36,Suministros!$A:$C,3,0)</f>
        <v>und</v>
      </c>
      <c r="D36" t="s">
        <v>1100</v>
      </c>
      <c r="E36">
        <v>1</v>
      </c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6"/>
      <c r="CF36" s="6"/>
      <c r="CG36" s="6"/>
      <c r="CH36" s="6"/>
      <c r="CI36" s="6"/>
      <c r="CJ36" s="6"/>
      <c r="CK36" s="6"/>
      <c r="CL36" s="6"/>
      <c r="CM36" s="6"/>
      <c r="CN36" s="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</row>
    <row r="37" spans="1:177" x14ac:dyDescent="0.2">
      <c r="A37" s="109">
        <v>2002</v>
      </c>
      <c r="B37" t="str">
        <f>VLOOKUP(A37,Suministros!$A:$B,2,0)</f>
        <v>Poste de C.A.C. de 7 m/300 daN (Incluye perilla)</v>
      </c>
      <c r="C37" s="2" t="str">
        <f>""&amp;VLOOKUP(A37,Suministros!$A:$C,3,0)</f>
        <v>und</v>
      </c>
      <c r="D37" t="s">
        <v>1102</v>
      </c>
      <c r="E37">
        <v>1</v>
      </c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6"/>
      <c r="CF37" s="6"/>
      <c r="CG37" s="6"/>
      <c r="CH37" s="6"/>
      <c r="CI37" s="6"/>
      <c r="CJ37" s="6"/>
      <c r="CK37" s="6"/>
      <c r="CL37" s="6"/>
      <c r="CM37" s="6"/>
      <c r="CN37" s="6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</row>
    <row r="38" spans="1:177" x14ac:dyDescent="0.2">
      <c r="A38" s="109">
        <v>2003</v>
      </c>
      <c r="B38" t="str">
        <f>VLOOKUP(A38,Suministros!$A:$B,2,0)</f>
        <v>Poste de C.A.C. de 8 m/200 daN (Incluye perilla)</v>
      </c>
      <c r="C38" s="2" t="str">
        <f>""&amp;VLOOKUP(A38,Suministros!$A:$C,3,0)</f>
        <v>und</v>
      </c>
      <c r="D38" t="s">
        <v>601</v>
      </c>
      <c r="E38">
        <v>1</v>
      </c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6"/>
      <c r="CM38" s="6"/>
      <c r="CN38" s="6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</row>
    <row r="39" spans="1:177" x14ac:dyDescent="0.2">
      <c r="A39" s="109">
        <v>2004</v>
      </c>
      <c r="B39" t="str">
        <f>VLOOKUP(A39,Suministros!$A:$B,2,0)</f>
        <v>Poste de C.A.C. de 8 m/300 daN (Incluye perilla)</v>
      </c>
      <c r="C39" s="2" t="str">
        <f>""&amp;VLOOKUP(A39,Suministros!$A:$C,3,0)</f>
        <v>und</v>
      </c>
      <c r="D39" t="s">
        <v>602</v>
      </c>
      <c r="E39">
        <v>1</v>
      </c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6"/>
      <c r="CM39" s="6"/>
      <c r="CN39" s="6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</row>
    <row r="40" spans="1:177" x14ac:dyDescent="0.2">
      <c r="A40" s="109">
        <v>2005</v>
      </c>
      <c r="B40" t="str">
        <f>VLOOKUP(A40,Suministros!$A:$B,2,0)</f>
        <v>Poste de C.A.C. de 9 m/200 daN (Incluye perilla)</v>
      </c>
      <c r="C40" s="2" t="str">
        <f>""&amp;VLOOKUP(A40,Suministros!$A:$C,3,0)</f>
        <v>und</v>
      </c>
      <c r="D40" t="s">
        <v>1106</v>
      </c>
      <c r="E40">
        <v>1</v>
      </c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6"/>
      <c r="CM40" s="6"/>
      <c r="CN40" s="6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</row>
    <row r="41" spans="1:177" x14ac:dyDescent="0.2">
      <c r="A41" s="109">
        <v>2006</v>
      </c>
      <c r="B41" t="str">
        <f>VLOOKUP(A41,Suministros!$A:$B,2,0)</f>
        <v>Poste de C.A.C. de 9 m/300 daN (Incluye perilla)</v>
      </c>
      <c r="C41" s="2" t="str">
        <f>""&amp;VLOOKUP(A41,Suministros!$A:$C,3,0)</f>
        <v>und</v>
      </c>
      <c r="D41" t="s">
        <v>1108</v>
      </c>
      <c r="E41">
        <v>1</v>
      </c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6"/>
      <c r="CM41" s="6"/>
      <c r="CN41" s="6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</row>
    <row r="42" spans="1:177" x14ac:dyDescent="0.2">
      <c r="A42" s="109">
        <v>2007</v>
      </c>
      <c r="B42" t="str">
        <f>VLOOKUP(A42,Suministros!$A:$B,2,0)</f>
        <v>Poste de C.A.C. de 10 m/200 daN (Incluye perilla)</v>
      </c>
      <c r="C42" s="2" t="str">
        <f>""&amp;VLOOKUP(A42,Suministros!$A:$C,3,0)</f>
        <v>und</v>
      </c>
      <c r="D42" t="s">
        <v>1110</v>
      </c>
      <c r="E42">
        <v>1</v>
      </c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6"/>
      <c r="CF42" s="6"/>
      <c r="CG42" s="6"/>
      <c r="CH42" s="6"/>
      <c r="CI42" s="6"/>
      <c r="CJ42" s="6"/>
      <c r="CK42" s="6"/>
      <c r="CL42" s="6"/>
      <c r="CM42" s="6"/>
      <c r="CN42" s="6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</row>
    <row r="43" spans="1:177" x14ac:dyDescent="0.2">
      <c r="A43" s="109">
        <v>2008</v>
      </c>
      <c r="B43" t="str">
        <f>VLOOKUP(A43,Suministros!$A:$B,2,0)</f>
        <v>Poste de C.A.C. de 10 m/300 daN (Incluye perilla)</v>
      </c>
      <c r="C43" s="2" t="str">
        <f>""&amp;VLOOKUP(A43,Suministros!$A:$C,3,0)</f>
        <v>und</v>
      </c>
      <c r="D43" t="s">
        <v>1112</v>
      </c>
      <c r="E43">
        <v>1</v>
      </c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6"/>
      <c r="CL43" s="6"/>
      <c r="CM43" s="6"/>
      <c r="CN43" s="6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</row>
    <row r="44" spans="1:177" x14ac:dyDescent="0.2">
      <c r="A44" s="108" t="s">
        <v>800</v>
      </c>
      <c r="B44" s="49" t="str">
        <f>VLOOKUP(A44,Suministros!$A:$B,2,0)</f>
        <v>POSTES DE CONCRETO SECCIONABLE (ALTERNATIVA)</v>
      </c>
      <c r="C44" s="2" t="str">
        <f>""&amp;VLOOKUP(A44,Suministros!$A:$C,3,0)</f>
        <v/>
      </c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6"/>
      <c r="CL44" s="6"/>
      <c r="CM44" s="6"/>
      <c r="CN44" s="6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</row>
    <row r="45" spans="1:177" x14ac:dyDescent="0.2">
      <c r="A45" s="109">
        <v>3001</v>
      </c>
      <c r="B45" t="str">
        <f>VLOOKUP(A45,Suministros!$A:$B,2,0)</f>
        <v>Poste de C.A.C. Seccionable 2 Cuerpos de 7 m/200 daN (Incluye perilla)</v>
      </c>
      <c r="C45" s="2" t="str">
        <f>""&amp;VLOOKUP(A45,Suministros!$A:$C,3,0)</f>
        <v>und</v>
      </c>
      <c r="D45" t="s">
        <v>1114</v>
      </c>
      <c r="E45">
        <v>1</v>
      </c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6"/>
      <c r="CL45" s="6"/>
      <c r="CM45" s="6"/>
      <c r="CN45" s="6"/>
      <c r="DE45"/>
      <c r="DF45"/>
      <c r="DG45"/>
      <c r="DH45"/>
      <c r="DI45"/>
      <c r="DJ45"/>
      <c r="DK45"/>
      <c r="DL45"/>
      <c r="DM45"/>
      <c r="DN45"/>
      <c r="DO45"/>
      <c r="DP45"/>
      <c r="DQ45"/>
      <c r="DR45"/>
      <c r="DS45"/>
      <c r="DT45"/>
      <c r="DU45"/>
      <c r="DV45"/>
      <c r="DW45"/>
      <c r="DX45"/>
      <c r="DY45"/>
    </row>
    <row r="46" spans="1:177" x14ac:dyDescent="0.2">
      <c r="A46" s="109">
        <v>3002</v>
      </c>
      <c r="B46" t="str">
        <f>VLOOKUP(A46,Suministros!$A:$B,2,0)</f>
        <v>Poste de C.A.C. Seccionable 2 Cuerpos de 7 m/300 daN (Incluye perilla)</v>
      </c>
      <c r="C46" s="2" t="str">
        <f>""&amp;VLOOKUP(A46,Suministros!$A:$C,3,0)</f>
        <v>und</v>
      </c>
      <c r="D46" t="s">
        <v>1116</v>
      </c>
      <c r="E46">
        <v>1</v>
      </c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6"/>
      <c r="CL46" s="6"/>
      <c r="CM46" s="6"/>
      <c r="CN46" s="6"/>
      <c r="DE46"/>
      <c r="DF46"/>
      <c r="DG46"/>
      <c r="DH46"/>
      <c r="DI46"/>
      <c r="DJ46"/>
      <c r="DK46"/>
      <c r="DL46"/>
      <c r="DM46"/>
      <c r="DN46"/>
      <c r="DO46"/>
      <c r="DP46"/>
      <c r="DQ46"/>
      <c r="DR46"/>
      <c r="DS46"/>
      <c r="DT46"/>
      <c r="DU46"/>
      <c r="DV46"/>
      <c r="DW46"/>
      <c r="DX46"/>
      <c r="DY46"/>
    </row>
    <row r="47" spans="1:177" x14ac:dyDescent="0.2">
      <c r="A47" s="109">
        <v>3003</v>
      </c>
      <c r="B47" t="str">
        <f>VLOOKUP(A47,Suministros!$A:$B,2,0)</f>
        <v>Poste de C.A.C. Seccionable 2 Cuerpos de 8 m/200 daN (Incluye perilla)</v>
      </c>
      <c r="C47" s="2" t="str">
        <f>""&amp;VLOOKUP(A47,Suministros!$A:$C,3,0)</f>
        <v>und</v>
      </c>
      <c r="D47" t="s">
        <v>1118</v>
      </c>
      <c r="E47">
        <v>1</v>
      </c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6"/>
      <c r="CL47" s="6"/>
      <c r="CM47" s="6"/>
      <c r="CN47" s="6"/>
      <c r="DE47"/>
      <c r="DF47"/>
      <c r="DG47"/>
      <c r="DH47"/>
      <c r="DI47"/>
      <c r="DJ47"/>
      <c r="DK47"/>
      <c r="DL47"/>
      <c r="DM47"/>
      <c r="DN47"/>
      <c r="DO47"/>
      <c r="DP47"/>
      <c r="DQ47"/>
      <c r="DR47"/>
      <c r="DS47"/>
      <c r="DT47"/>
      <c r="DU47"/>
      <c r="DV47"/>
      <c r="DW47"/>
      <c r="DX47"/>
      <c r="DY47"/>
    </row>
    <row r="48" spans="1:177" x14ac:dyDescent="0.2">
      <c r="A48" s="109">
        <v>3004</v>
      </c>
      <c r="B48" t="str">
        <f>VLOOKUP(A48,Suministros!$A:$B,2,0)</f>
        <v>Poste de C.A.C. Seccionable 2 Cuerpos de 8 m/300 daN (Incluye perilla)</v>
      </c>
      <c r="C48" s="2" t="str">
        <f>""&amp;VLOOKUP(A48,Suministros!$A:$C,3,0)</f>
        <v>und</v>
      </c>
      <c r="D48" t="s">
        <v>1120</v>
      </c>
      <c r="E48">
        <v>1</v>
      </c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6"/>
      <c r="CF48" s="6"/>
      <c r="CG48" s="6"/>
      <c r="CH48" s="6"/>
      <c r="CI48" s="6"/>
      <c r="CJ48" s="6"/>
      <c r="CK48" s="6"/>
      <c r="CL48" s="6"/>
      <c r="CM48" s="6"/>
      <c r="CN48" s="6"/>
      <c r="DE48"/>
      <c r="DF48"/>
      <c r="DG48"/>
      <c r="DH48"/>
      <c r="DI48"/>
      <c r="DJ48"/>
      <c r="DK48"/>
      <c r="DL48"/>
      <c r="DM48"/>
      <c r="DN48"/>
      <c r="DO48"/>
      <c r="DP48"/>
      <c r="DQ48"/>
      <c r="DR48"/>
      <c r="DS48"/>
      <c r="DT48"/>
      <c r="DU48"/>
      <c r="DV48"/>
      <c r="DW48"/>
      <c r="DX48"/>
      <c r="DY48"/>
    </row>
    <row r="49" spans="1:129" x14ac:dyDescent="0.2">
      <c r="A49" s="109">
        <v>3005</v>
      </c>
      <c r="B49" t="str">
        <f>VLOOKUP(A49,Suministros!$A:$B,2,0)</f>
        <v>Poste de C.A.C. Seccionable 2 Cuerpos de 9 m/200 daN (Incluye perilla)</v>
      </c>
      <c r="C49" s="2" t="str">
        <f>""&amp;VLOOKUP(A49,Suministros!$A:$C,3,0)</f>
        <v>und</v>
      </c>
      <c r="D49" t="s">
        <v>1122</v>
      </c>
      <c r="E49">
        <v>1</v>
      </c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6"/>
      <c r="CF49" s="6"/>
      <c r="CG49" s="6"/>
      <c r="CH49" s="6"/>
      <c r="CI49" s="6"/>
      <c r="CJ49" s="6"/>
      <c r="CK49" s="6"/>
      <c r="CL49" s="6"/>
      <c r="CM49" s="6"/>
      <c r="CN49" s="6"/>
      <c r="DE49"/>
      <c r="DF49"/>
      <c r="DG49"/>
      <c r="DH49"/>
      <c r="DI49"/>
      <c r="DJ49"/>
      <c r="DK49"/>
      <c r="DL49"/>
      <c r="DM49"/>
      <c r="DN49"/>
      <c r="DO49"/>
      <c r="DP49"/>
      <c r="DQ49"/>
      <c r="DR49"/>
      <c r="DS49"/>
      <c r="DT49"/>
      <c r="DU49"/>
      <c r="DV49"/>
      <c r="DW49"/>
      <c r="DX49"/>
      <c r="DY49"/>
    </row>
    <row r="50" spans="1:129" x14ac:dyDescent="0.2">
      <c r="A50" s="109">
        <v>3006</v>
      </c>
      <c r="B50" t="str">
        <f>VLOOKUP(A50,Suministros!$A:$B,2,0)</f>
        <v>Poste de C.A.C. Seccionable 2 Cuerpos de 9 m/300 daN (Incluye perilla)</v>
      </c>
      <c r="C50" s="2" t="str">
        <f>""&amp;VLOOKUP(A50,Suministros!$A:$C,3,0)</f>
        <v>und</v>
      </c>
      <c r="D50" t="s">
        <v>1124</v>
      </c>
      <c r="E50">
        <v>1</v>
      </c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6"/>
      <c r="CF50" s="6"/>
      <c r="CG50" s="6"/>
      <c r="CH50" s="6"/>
      <c r="CI50" s="6"/>
      <c r="CJ50" s="6"/>
      <c r="CK50" s="6"/>
      <c r="CL50" s="6"/>
      <c r="CM50" s="6"/>
      <c r="CN50" s="6"/>
      <c r="DE50"/>
      <c r="DF50"/>
      <c r="DG50"/>
      <c r="DH50"/>
      <c r="DI50"/>
      <c r="DJ50"/>
      <c r="DK50"/>
      <c r="DL50"/>
      <c r="DM50"/>
      <c r="DN50"/>
      <c r="DO50"/>
      <c r="DP50"/>
      <c r="DQ50"/>
      <c r="DR50"/>
      <c r="DS50"/>
      <c r="DT50"/>
      <c r="DU50"/>
      <c r="DV50"/>
      <c r="DW50"/>
      <c r="DX50"/>
      <c r="DY50"/>
    </row>
    <row r="51" spans="1:129" x14ac:dyDescent="0.2">
      <c r="A51" s="109">
        <v>3007</v>
      </c>
      <c r="B51" t="str">
        <f>VLOOKUP(A51,Suministros!$A:$B,2,0)</f>
        <v>Poste de C.A.C. Seccionable 2 Cuerpos de 10 m/200 daN (Incluye perilla)</v>
      </c>
      <c r="C51" s="2" t="str">
        <f>""&amp;VLOOKUP(A51,Suministros!$A:$C,3,0)</f>
        <v>und</v>
      </c>
      <c r="D51" t="s">
        <v>1126</v>
      </c>
      <c r="E51">
        <v>1</v>
      </c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6"/>
      <c r="CK51" s="6"/>
      <c r="CL51" s="6"/>
      <c r="CM51" s="6"/>
      <c r="CN51" s="6"/>
      <c r="DE51"/>
      <c r="DF51"/>
      <c r="DG51"/>
      <c r="DH51"/>
      <c r="DI51"/>
      <c r="DJ51"/>
      <c r="DK51"/>
      <c r="DL51"/>
      <c r="DM51"/>
      <c r="DN51"/>
      <c r="DO51"/>
      <c r="DP51"/>
      <c r="DQ51"/>
      <c r="DR51"/>
      <c r="DS51"/>
      <c r="DT51"/>
      <c r="DU51"/>
      <c r="DV51"/>
      <c r="DW51"/>
      <c r="DX51"/>
      <c r="DY51"/>
    </row>
    <row r="52" spans="1:129" x14ac:dyDescent="0.2">
      <c r="A52" s="109">
        <v>3008</v>
      </c>
      <c r="B52" t="str">
        <f>VLOOKUP(A52,Suministros!$A:$B,2,0)</f>
        <v>Poste de C.A.C. Seccionable 2 Cuerpos de 10 m/300 daN (Incluye perilla)</v>
      </c>
      <c r="C52" s="2" t="str">
        <f>""&amp;VLOOKUP(A52,Suministros!$A:$C,3,0)</f>
        <v>und</v>
      </c>
      <c r="D52" t="s">
        <v>1128</v>
      </c>
      <c r="E52">
        <v>1</v>
      </c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6"/>
      <c r="CK52" s="6"/>
      <c r="CL52" s="6"/>
      <c r="CM52" s="6"/>
      <c r="CN52" s="6"/>
      <c r="DE52"/>
      <c r="DF52"/>
      <c r="DG52"/>
      <c r="DH52"/>
      <c r="DI52"/>
      <c r="DJ52"/>
      <c r="DK52"/>
      <c r="DL52"/>
      <c r="DM52"/>
      <c r="DN52"/>
      <c r="DO52"/>
      <c r="DP52"/>
      <c r="DQ52"/>
      <c r="DR52"/>
      <c r="DS52"/>
      <c r="DT52"/>
      <c r="DU52"/>
      <c r="DV52"/>
      <c r="DW52"/>
      <c r="DX52"/>
      <c r="DY52"/>
    </row>
    <row r="53" spans="1:129" x14ac:dyDescent="0.2">
      <c r="A53" s="108" t="s">
        <v>814</v>
      </c>
      <c r="B53" s="49" t="str">
        <f>VLOOKUP(A53,Suministros!$A:$B,2,0)</f>
        <v>POSTES DE MADERA DE PROCEDENCIA NACIONAL</v>
      </c>
      <c r="C53" s="2" t="str">
        <f>""&amp;VLOOKUP(A53,Suministros!$A:$C,3,0)</f>
        <v/>
      </c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6"/>
      <c r="CK53" s="6"/>
      <c r="CL53" s="6"/>
      <c r="CM53" s="6"/>
      <c r="CN53" s="6"/>
      <c r="DE53"/>
      <c r="DF53"/>
      <c r="DG53"/>
      <c r="DH53"/>
      <c r="DI53"/>
      <c r="DJ53"/>
      <c r="DK53"/>
      <c r="DL53"/>
      <c r="DM53"/>
      <c r="DN53"/>
      <c r="DO53"/>
      <c r="DP53"/>
      <c r="DQ53"/>
      <c r="DR53"/>
      <c r="DS53"/>
      <c r="DT53"/>
      <c r="DU53"/>
      <c r="DV53"/>
      <c r="DW53"/>
      <c r="DX53"/>
      <c r="DY53"/>
    </row>
    <row r="54" spans="1:129" x14ac:dyDescent="0.2">
      <c r="A54" s="109">
        <v>5001</v>
      </c>
      <c r="B54" t="str">
        <f>VLOOKUP(A54,Suministros!$A:$B,2,0)</f>
        <v>Poste de madera de procedencia nacional de 8 m, Clase 7</v>
      </c>
      <c r="C54" s="2" t="str">
        <f>""&amp;VLOOKUP(A54,Suministros!$A:$C,3,0)</f>
        <v>und</v>
      </c>
      <c r="D54" t="s">
        <v>1130</v>
      </c>
      <c r="E54">
        <v>1</v>
      </c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6"/>
      <c r="CK54" s="6"/>
      <c r="CL54" s="6"/>
      <c r="CM54" s="6"/>
      <c r="CN54" s="6"/>
      <c r="DE54"/>
      <c r="DF54"/>
      <c r="DG54"/>
      <c r="DH54"/>
      <c r="DI54"/>
      <c r="DJ54"/>
      <c r="DK54"/>
      <c r="DL54"/>
      <c r="DM54"/>
      <c r="DN54"/>
      <c r="DO54"/>
      <c r="DP54"/>
      <c r="DQ54"/>
      <c r="DR54"/>
      <c r="DS54"/>
      <c r="DT54"/>
      <c r="DU54"/>
      <c r="DV54"/>
      <c r="DW54"/>
      <c r="DX54"/>
      <c r="DY54"/>
    </row>
    <row r="55" spans="1:129" x14ac:dyDescent="0.2">
      <c r="A55" s="109">
        <v>5002</v>
      </c>
      <c r="B55" t="str">
        <f>VLOOKUP(A55,Suministros!$A:$B,2,0)</f>
        <v>Poste de madera de procedencia nacional de 8 m, Clase 6</v>
      </c>
      <c r="C55" s="2" t="str">
        <f>""&amp;VLOOKUP(A55,Suministros!$A:$C,3,0)</f>
        <v>und</v>
      </c>
      <c r="D55" t="s">
        <v>1132</v>
      </c>
      <c r="E55">
        <v>1</v>
      </c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6"/>
      <c r="CF55" s="6"/>
      <c r="CG55" s="6"/>
      <c r="CH55" s="6"/>
      <c r="CI55" s="6"/>
      <c r="CJ55" s="6"/>
      <c r="CK55" s="6"/>
      <c r="CL55" s="6"/>
      <c r="CM55" s="6"/>
      <c r="CN55" s="6"/>
      <c r="DE55"/>
      <c r="DF55"/>
      <c r="DG55"/>
      <c r="DH55"/>
      <c r="DI55"/>
      <c r="DJ55"/>
      <c r="DK55"/>
      <c r="DL55"/>
      <c r="DM55"/>
      <c r="DN55"/>
      <c r="DO55"/>
      <c r="DP55"/>
      <c r="DQ55"/>
      <c r="DR55"/>
      <c r="DS55"/>
      <c r="DT55"/>
      <c r="DU55"/>
      <c r="DV55"/>
      <c r="DW55"/>
      <c r="DX55"/>
      <c r="DY55"/>
    </row>
    <row r="56" spans="1:129" x14ac:dyDescent="0.2">
      <c r="A56" s="109">
        <v>5003</v>
      </c>
      <c r="B56" t="str">
        <f>VLOOKUP(A56,Suministros!$A:$B,2,0)</f>
        <v>Poste de madera de procedencia nacional de 9 m, Clase 7</v>
      </c>
      <c r="C56" s="2" t="str">
        <f>""&amp;VLOOKUP(A56,Suministros!$A:$C,3,0)</f>
        <v>und</v>
      </c>
      <c r="D56" t="s">
        <v>1134</v>
      </c>
      <c r="E56">
        <v>1</v>
      </c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6"/>
      <c r="CF56" s="6"/>
      <c r="CG56" s="6"/>
      <c r="CH56" s="6"/>
      <c r="CI56" s="6"/>
      <c r="CJ56" s="6"/>
      <c r="CK56" s="6"/>
      <c r="CL56" s="6"/>
      <c r="CM56" s="6"/>
      <c r="CN56" s="6"/>
      <c r="DE56"/>
      <c r="DF56"/>
      <c r="DG56"/>
      <c r="DH56"/>
      <c r="DI56"/>
      <c r="DJ56"/>
      <c r="DK56"/>
      <c r="DL56"/>
      <c r="DM56"/>
      <c r="DN56"/>
      <c r="DO56"/>
      <c r="DP56"/>
      <c r="DQ56"/>
      <c r="DR56"/>
      <c r="DS56"/>
      <c r="DT56"/>
      <c r="DU56"/>
      <c r="DV56"/>
      <c r="DW56"/>
      <c r="DX56"/>
      <c r="DY56"/>
    </row>
    <row r="57" spans="1:129" x14ac:dyDescent="0.2">
      <c r="A57" s="109">
        <v>5004</v>
      </c>
      <c r="B57" t="str">
        <f>VLOOKUP(A57,Suministros!$A:$B,2,0)</f>
        <v>Poste de madera de procedencia nacional de 9 m, Clase 6</v>
      </c>
      <c r="C57" s="2" t="str">
        <f>""&amp;VLOOKUP(A57,Suministros!$A:$C,3,0)</f>
        <v>und</v>
      </c>
      <c r="D57" t="s">
        <v>1136</v>
      </c>
      <c r="E57">
        <v>1</v>
      </c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6"/>
      <c r="CF57" s="6"/>
      <c r="CG57" s="6"/>
      <c r="CH57" s="6"/>
      <c r="CI57" s="6"/>
      <c r="CJ57" s="6"/>
      <c r="CK57" s="6"/>
      <c r="CL57" s="6"/>
      <c r="CM57" s="6"/>
      <c r="CN57" s="6"/>
      <c r="DE57"/>
      <c r="DF57"/>
      <c r="DG57"/>
      <c r="DH57"/>
      <c r="DI57"/>
      <c r="DJ57"/>
      <c r="DK57"/>
      <c r="DL57"/>
      <c r="DM57"/>
      <c r="DN57"/>
      <c r="DO57"/>
      <c r="DP57"/>
      <c r="DQ57"/>
      <c r="DR57"/>
      <c r="DS57"/>
      <c r="DT57"/>
      <c r="DU57"/>
      <c r="DV57"/>
      <c r="DW57"/>
      <c r="DX57"/>
      <c r="DY57"/>
    </row>
    <row r="58" spans="1:129" x14ac:dyDescent="0.2">
      <c r="A58" s="109">
        <v>5005</v>
      </c>
      <c r="B58" t="str">
        <f>VLOOKUP(A58,Suministros!$A:$B,2,0)</f>
        <v>Poste de madera de procedencia nacional de 9 m, Clase 5</v>
      </c>
      <c r="C58" s="2" t="str">
        <f>""&amp;VLOOKUP(A58,Suministros!$A:$C,3,0)</f>
        <v>und</v>
      </c>
      <c r="D58" t="s">
        <v>1138</v>
      </c>
      <c r="E58">
        <v>1</v>
      </c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6"/>
      <c r="CF58" s="6"/>
      <c r="CG58" s="6"/>
      <c r="CH58" s="6"/>
      <c r="CI58" s="6"/>
      <c r="CJ58" s="6"/>
      <c r="CK58" s="6"/>
      <c r="CL58" s="6"/>
      <c r="CM58" s="6"/>
      <c r="CN58" s="6"/>
      <c r="DE58"/>
      <c r="DF58"/>
      <c r="DG58"/>
      <c r="DH58"/>
      <c r="DI58"/>
      <c r="DJ58"/>
      <c r="DK58"/>
      <c r="DL58"/>
      <c r="DM58"/>
      <c r="DN58"/>
      <c r="DO58"/>
      <c r="DP58"/>
      <c r="DQ58"/>
      <c r="DR58"/>
      <c r="DS58"/>
      <c r="DT58"/>
      <c r="DU58"/>
      <c r="DV58"/>
      <c r="DW58"/>
      <c r="DX58"/>
      <c r="DY58"/>
    </row>
    <row r="59" spans="1:129" x14ac:dyDescent="0.2">
      <c r="A59" s="108" t="s">
        <v>832</v>
      </c>
      <c r="B59" s="49" t="str">
        <f>VLOOKUP(A59,Suministros!$A:$B,2,0)</f>
        <v>POSTES DE MADERA IMPORTADA</v>
      </c>
      <c r="C59" s="2" t="str">
        <f>""&amp;VLOOKUP(A59,Suministros!$A:$C,3,0)</f>
        <v/>
      </c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6"/>
      <c r="CF59" s="6"/>
      <c r="CG59" s="6"/>
      <c r="CH59" s="6"/>
      <c r="CI59" s="6"/>
      <c r="CJ59" s="6"/>
      <c r="CK59" s="6"/>
      <c r="CL59" s="6"/>
      <c r="CM59" s="6"/>
      <c r="CN59" s="6"/>
      <c r="DE59"/>
      <c r="DF59"/>
      <c r="DG59"/>
      <c r="DH59"/>
      <c r="DI59"/>
      <c r="DJ59"/>
      <c r="DK59"/>
      <c r="DL59"/>
      <c r="DM59"/>
      <c r="DN59"/>
      <c r="DO59"/>
      <c r="DP59"/>
      <c r="DQ59"/>
      <c r="DR59"/>
      <c r="DS59"/>
      <c r="DT59"/>
      <c r="DU59"/>
      <c r="DV59"/>
      <c r="DW59"/>
      <c r="DX59"/>
      <c r="DY59"/>
    </row>
    <row r="60" spans="1:129" x14ac:dyDescent="0.2">
      <c r="A60" s="109">
        <v>4001</v>
      </c>
      <c r="B60" t="str">
        <f>VLOOKUP(A60,Suministros!$A:$B,2,0)</f>
        <v>Poste de madera importada (Pino Amarillo del Sur) de 8 m, Clase 7</v>
      </c>
      <c r="C60" s="2" t="str">
        <f>""&amp;VLOOKUP(A60,Suministros!$A:$C,3,0)</f>
        <v>und</v>
      </c>
      <c r="D60" t="s">
        <v>1140</v>
      </c>
      <c r="E60">
        <v>1</v>
      </c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6"/>
      <c r="CK60" s="6"/>
      <c r="CL60" s="6"/>
      <c r="CM60" s="6"/>
      <c r="CN60" s="6"/>
      <c r="DE60"/>
      <c r="DF60"/>
      <c r="DG60"/>
      <c r="DH60"/>
      <c r="DI60"/>
      <c r="DJ60"/>
      <c r="DK60"/>
      <c r="DL60"/>
      <c r="DM60"/>
      <c r="DN60"/>
      <c r="DO60"/>
      <c r="DP60"/>
      <c r="DQ60"/>
      <c r="DR60"/>
      <c r="DS60"/>
      <c r="DT60"/>
      <c r="DU60"/>
      <c r="DV60"/>
      <c r="DW60"/>
      <c r="DX60"/>
      <c r="DY60"/>
    </row>
    <row r="61" spans="1:129" x14ac:dyDescent="0.2">
      <c r="A61" s="109">
        <v>4002</v>
      </c>
      <c r="B61" t="str">
        <f>VLOOKUP(A61,Suministros!$A:$B,2,0)</f>
        <v>Poste de madera importada (Pino Amarillo del Sur) de 8 m, Clase 6</v>
      </c>
      <c r="C61" s="2" t="str">
        <f>""&amp;VLOOKUP(A61,Suministros!$A:$C,3,0)</f>
        <v>und</v>
      </c>
      <c r="D61" t="s">
        <v>1142</v>
      </c>
      <c r="E61">
        <v>1</v>
      </c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6"/>
      <c r="CK61" s="6"/>
      <c r="CL61" s="6"/>
      <c r="CM61" s="6"/>
      <c r="CN61" s="6"/>
      <c r="DE61"/>
      <c r="DF61"/>
      <c r="DG61"/>
      <c r="DH61"/>
      <c r="DI61"/>
      <c r="DJ61"/>
      <c r="DK61"/>
      <c r="DL61"/>
      <c r="DM61"/>
      <c r="DN61"/>
      <c r="DO61"/>
      <c r="DP61"/>
      <c r="DQ61"/>
      <c r="DR61"/>
      <c r="DS61"/>
      <c r="DT61"/>
      <c r="DU61"/>
      <c r="DV61"/>
      <c r="DW61"/>
      <c r="DX61"/>
      <c r="DY61"/>
    </row>
    <row r="62" spans="1:129" x14ac:dyDescent="0.2">
      <c r="A62" s="109">
        <v>4003</v>
      </c>
      <c r="B62" t="str">
        <f>VLOOKUP(A62,Suministros!$A:$B,2,0)</f>
        <v>Poste de madera importada (Pino Amarillo del Sur) de 9 m, Clase 7</v>
      </c>
      <c r="C62" s="2" t="str">
        <f>""&amp;VLOOKUP(A62,Suministros!$A:$C,3,0)</f>
        <v>und</v>
      </c>
      <c r="D62" t="s">
        <v>1144</v>
      </c>
      <c r="E62">
        <v>1</v>
      </c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6"/>
      <c r="CK62" s="6"/>
      <c r="CL62" s="6"/>
      <c r="CM62" s="6"/>
      <c r="CN62" s="6"/>
      <c r="DE62"/>
      <c r="DF62"/>
      <c r="DG62"/>
      <c r="DH62"/>
      <c r="DI62"/>
      <c r="DJ62"/>
      <c r="DK62"/>
      <c r="DL62"/>
      <c r="DM62"/>
      <c r="DN62"/>
      <c r="DO62"/>
      <c r="DP62"/>
      <c r="DQ62"/>
      <c r="DR62"/>
      <c r="DS62"/>
      <c r="DT62"/>
      <c r="DU62"/>
      <c r="DV62"/>
      <c r="DW62"/>
      <c r="DX62"/>
      <c r="DY62"/>
    </row>
    <row r="63" spans="1:129" x14ac:dyDescent="0.2">
      <c r="A63" s="109">
        <v>4004</v>
      </c>
      <c r="B63" t="str">
        <f>VLOOKUP(A63,Suministros!$A:$B,2,0)</f>
        <v>Poste de madera importada (Pino Amarillo del Sur) de 9 m, Clase 6</v>
      </c>
      <c r="C63" s="2" t="str">
        <f>""&amp;VLOOKUP(A63,Suministros!$A:$C,3,0)</f>
        <v>und</v>
      </c>
      <c r="D63" t="s">
        <v>1146</v>
      </c>
      <c r="E63">
        <v>1</v>
      </c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6"/>
      <c r="CK63" s="6"/>
      <c r="CL63" s="6"/>
      <c r="CM63" s="6"/>
      <c r="CN63" s="6"/>
      <c r="DE63"/>
      <c r="DF63"/>
      <c r="DG63"/>
      <c r="DH63"/>
      <c r="DI63"/>
      <c r="DJ63"/>
      <c r="DK63"/>
      <c r="DL63"/>
      <c r="DM63"/>
      <c r="DN63"/>
      <c r="DO63"/>
      <c r="DP63"/>
      <c r="DQ63"/>
      <c r="DR63"/>
      <c r="DS63"/>
      <c r="DT63"/>
      <c r="DU63"/>
      <c r="DV63"/>
      <c r="DW63"/>
      <c r="DX63"/>
      <c r="DY63"/>
    </row>
    <row r="64" spans="1:129" x14ac:dyDescent="0.2">
      <c r="A64" s="109">
        <v>4005</v>
      </c>
      <c r="B64" t="str">
        <f>VLOOKUP(A64,Suministros!$A:$B,2,0)</f>
        <v>Poste de madera importada (Pino Amarillo del Sur) de 9 m, Clase 5</v>
      </c>
      <c r="C64" s="2" t="str">
        <f>""&amp;VLOOKUP(A64,Suministros!$A:$C,3,0)</f>
        <v>und</v>
      </c>
      <c r="D64" t="s">
        <v>1148</v>
      </c>
      <c r="E64">
        <v>1</v>
      </c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6"/>
      <c r="CK64" s="6"/>
      <c r="CL64" s="6"/>
      <c r="CM64" s="6"/>
      <c r="CN64" s="6"/>
      <c r="DE64"/>
      <c r="DF64"/>
      <c r="DG64"/>
      <c r="DH64"/>
      <c r="DI64"/>
      <c r="DJ64"/>
      <c r="DK64"/>
      <c r="DL64"/>
      <c r="DM64"/>
      <c r="DN64"/>
      <c r="DO64"/>
      <c r="DP64"/>
      <c r="DQ64"/>
      <c r="DR64"/>
      <c r="DS64"/>
      <c r="DT64"/>
      <c r="DU64"/>
      <c r="DV64"/>
      <c r="DW64"/>
      <c r="DX64"/>
      <c r="DY64"/>
    </row>
    <row r="65" spans="1:182" x14ac:dyDescent="0.2">
      <c r="A65" s="109">
        <v>4006</v>
      </c>
      <c r="B65" t="str">
        <f>VLOOKUP(A65,Suministros!$A:$B,2,0)</f>
        <v>Poste de madera importada (Pino Amarillo del Sur) de 10 m, Clase 6</v>
      </c>
      <c r="C65" s="2" t="str">
        <f>""&amp;VLOOKUP(A65,Suministros!$A:$C,3,0)</f>
        <v>und</v>
      </c>
      <c r="D65" t="s">
        <v>1150</v>
      </c>
      <c r="E65">
        <v>1</v>
      </c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6"/>
      <c r="CK65" s="6"/>
      <c r="CL65" s="6"/>
      <c r="CM65" s="6"/>
      <c r="CN65" s="6"/>
      <c r="DE65"/>
      <c r="DF65"/>
      <c r="DG65"/>
      <c r="DH65"/>
      <c r="DI65"/>
      <c r="DJ65"/>
      <c r="DK65"/>
      <c r="DL65"/>
      <c r="DM65"/>
      <c r="DN65"/>
      <c r="DO65"/>
      <c r="DP65"/>
      <c r="DQ65"/>
      <c r="DR65"/>
      <c r="DS65"/>
      <c r="DT65"/>
      <c r="DU65"/>
      <c r="DV65"/>
      <c r="DW65"/>
      <c r="DX65"/>
      <c r="DY65"/>
    </row>
    <row r="66" spans="1:182" x14ac:dyDescent="0.2">
      <c r="A66" s="109">
        <v>4007</v>
      </c>
      <c r="B66" t="str">
        <f>VLOOKUP(A66,Suministros!$A:$B,2,0)</f>
        <v>Poste de madera importada (Pino Amarillo del Sur) de 10 m, Clase 5</v>
      </c>
      <c r="C66" s="2" t="str">
        <f>""&amp;VLOOKUP(A66,Suministros!$A:$C,3,0)</f>
        <v>und</v>
      </c>
      <c r="D66" t="s">
        <v>1152</v>
      </c>
      <c r="E66">
        <v>1</v>
      </c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6"/>
      <c r="CF66" s="6"/>
      <c r="CG66" s="6"/>
      <c r="CH66" s="6"/>
      <c r="CI66" s="6"/>
      <c r="CJ66" s="6"/>
      <c r="CK66" s="6"/>
      <c r="CL66" s="6"/>
      <c r="CM66" s="6"/>
      <c r="CN66" s="6"/>
      <c r="DE66"/>
      <c r="DF66"/>
      <c r="DG66"/>
      <c r="DH66"/>
      <c r="DI66"/>
      <c r="DJ66"/>
      <c r="DK66"/>
      <c r="DL66"/>
      <c r="DM66"/>
      <c r="DN66"/>
      <c r="DO66"/>
      <c r="DP66"/>
      <c r="DQ66"/>
      <c r="DR66"/>
      <c r="DS66"/>
      <c r="DT66"/>
      <c r="DU66"/>
      <c r="DV66"/>
      <c r="DW66"/>
      <c r="DX66"/>
      <c r="DY66"/>
    </row>
    <row r="67" spans="1:182" x14ac:dyDescent="0.2">
      <c r="A67" s="109">
        <v>4014</v>
      </c>
      <c r="B67" t="str">
        <f>VLOOKUP(A67,Suministros!$A:$B,2,0)</f>
        <v>Poste de madera importada (Pino Amarillo del Sur) de 25pies, Clase 7</v>
      </c>
      <c r="C67" s="2" t="str">
        <f>""&amp;VLOOKUP(A67,Suministros!$A:$C,3,0)</f>
        <v>und</v>
      </c>
      <c r="D67" t="s">
        <v>1154</v>
      </c>
      <c r="E67">
        <v>1</v>
      </c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6"/>
      <c r="CF67" s="6"/>
      <c r="CG67" s="6"/>
      <c r="CH67" s="6"/>
      <c r="CI67" s="6"/>
      <c r="CJ67" s="6"/>
      <c r="CK67" s="6"/>
      <c r="CL67" s="6"/>
      <c r="CM67" s="6"/>
      <c r="CN67" s="6"/>
      <c r="DE67"/>
      <c r="DF67"/>
      <c r="DG67"/>
      <c r="DH67"/>
      <c r="DI67"/>
      <c r="DJ67"/>
      <c r="DK67"/>
      <c r="DL67"/>
      <c r="DM67"/>
      <c r="DN67"/>
      <c r="DO67"/>
      <c r="DP67"/>
      <c r="DQ67"/>
      <c r="DR67"/>
      <c r="DS67"/>
      <c r="DT67"/>
      <c r="DU67"/>
      <c r="DV67"/>
      <c r="DW67"/>
      <c r="DX67"/>
      <c r="DY67"/>
    </row>
    <row r="68" spans="1:182" x14ac:dyDescent="0.2">
      <c r="A68" s="109">
        <v>4015</v>
      </c>
      <c r="B68" t="str">
        <f>VLOOKUP(A68,Suministros!$A:$B,2,0)</f>
        <v>Poste de madera importada (Pino Amarillo del Sur) de 25pies, Clase 6</v>
      </c>
      <c r="C68" s="2" t="str">
        <f>""&amp;VLOOKUP(A68,Suministros!$A:$C,3,0)</f>
        <v>und</v>
      </c>
      <c r="D68" t="s">
        <v>1156</v>
      </c>
      <c r="E68">
        <v>1</v>
      </c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6"/>
      <c r="CF68" s="6"/>
      <c r="CG68" s="6"/>
      <c r="CH68" s="6"/>
      <c r="CI68" s="6"/>
      <c r="CJ68" s="6"/>
      <c r="CK68" s="6"/>
      <c r="CL68" s="6"/>
      <c r="CM68" s="6"/>
      <c r="CN68" s="6"/>
      <c r="DE68"/>
      <c r="DF68"/>
      <c r="DG68"/>
      <c r="DH68"/>
      <c r="DI68"/>
      <c r="DJ68"/>
      <c r="DK68"/>
      <c r="DL68"/>
      <c r="DM68"/>
      <c r="DN68"/>
      <c r="DO68"/>
      <c r="DP68"/>
      <c r="DQ68"/>
      <c r="DR68"/>
      <c r="DS68"/>
      <c r="DT68"/>
      <c r="DU68"/>
      <c r="DV68"/>
      <c r="DW68"/>
      <c r="DX68"/>
      <c r="DY68"/>
    </row>
    <row r="69" spans="1:182" x14ac:dyDescent="0.2">
      <c r="A69" s="109">
        <v>4016</v>
      </c>
      <c r="B69" t="str">
        <f>VLOOKUP(A69,Suministros!$A:$B,2,0)</f>
        <v>Poste de madera importada (Pino Amarillo del Sur) de 30pies, Clase 7</v>
      </c>
      <c r="C69" s="2" t="str">
        <f>""&amp;VLOOKUP(A69,Suministros!$A:$C,3,0)</f>
        <v>und</v>
      </c>
      <c r="D69" t="s">
        <v>1158</v>
      </c>
      <c r="E69">
        <v>1</v>
      </c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6"/>
      <c r="CF69" s="6"/>
      <c r="CG69" s="6"/>
      <c r="CH69" s="6"/>
      <c r="CI69" s="6"/>
      <c r="CJ69" s="6"/>
      <c r="CK69" s="6"/>
      <c r="CL69" s="6"/>
      <c r="CM69" s="6"/>
      <c r="CN69" s="6"/>
      <c r="DE69"/>
      <c r="DF69"/>
      <c r="DG69"/>
      <c r="DH69"/>
      <c r="DI69"/>
      <c r="DJ69"/>
      <c r="DK69"/>
      <c r="DL69"/>
      <c r="DM69"/>
      <c r="DN69"/>
      <c r="DO69"/>
      <c r="DP69"/>
      <c r="DQ69"/>
      <c r="DR69"/>
      <c r="DS69"/>
      <c r="DT69"/>
      <c r="DU69"/>
      <c r="DV69"/>
      <c r="DW69"/>
      <c r="DX69"/>
      <c r="DY69"/>
    </row>
    <row r="70" spans="1:182" x14ac:dyDescent="0.2">
      <c r="A70" s="109">
        <v>4017</v>
      </c>
      <c r="B70" t="str">
        <f>VLOOKUP(A70,Suministros!$A:$B,2,0)</f>
        <v>Poste de madera importada (Pino Amarillo del Sur) de 30pies, Clase 6</v>
      </c>
      <c r="C70" s="2" t="str">
        <f>""&amp;VLOOKUP(A70,Suministros!$A:$C,3,0)</f>
        <v>und</v>
      </c>
      <c r="D70" t="s">
        <v>1160</v>
      </c>
      <c r="E70">
        <v>1</v>
      </c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6"/>
      <c r="CF70" s="6"/>
      <c r="CG70" s="6"/>
      <c r="CH70" s="6"/>
      <c r="CI70" s="6"/>
      <c r="CJ70" s="6"/>
      <c r="CK70" s="6"/>
      <c r="CL70" s="6"/>
      <c r="CM70" s="6"/>
      <c r="CN70" s="6"/>
      <c r="DE70"/>
      <c r="DF70"/>
      <c r="DG70"/>
      <c r="DH70"/>
      <c r="DI70"/>
      <c r="DJ70"/>
      <c r="DK70"/>
      <c r="DL70"/>
      <c r="DM70"/>
      <c r="DN70"/>
      <c r="DO70"/>
      <c r="DP70"/>
      <c r="DQ70"/>
      <c r="DR70"/>
      <c r="DS70"/>
      <c r="DT70"/>
      <c r="DU70"/>
      <c r="DV70"/>
      <c r="DW70"/>
      <c r="DX70"/>
      <c r="DY70"/>
    </row>
    <row r="71" spans="1:182" x14ac:dyDescent="0.2">
      <c r="A71" s="109">
        <v>4018</v>
      </c>
      <c r="B71" t="str">
        <f>VLOOKUP(A71,Suministros!$A:$B,2,0)</f>
        <v>Poste de madera importada (Pino Amarillo del Sur) de 30pies, Clase 5</v>
      </c>
      <c r="C71" s="2" t="str">
        <f>""&amp;VLOOKUP(A71,Suministros!$A:$C,3,0)</f>
        <v>und</v>
      </c>
      <c r="D71" t="s">
        <v>1162</v>
      </c>
      <c r="E71">
        <v>1</v>
      </c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6"/>
      <c r="CI71" s="6"/>
      <c r="CJ71" s="6"/>
      <c r="CK71" s="6"/>
      <c r="CL71" s="6"/>
      <c r="CM71" s="6"/>
      <c r="CN71" s="6"/>
      <c r="DE71"/>
      <c r="DF71"/>
      <c r="DG71"/>
      <c r="DH71"/>
      <c r="DI71"/>
      <c r="DJ71"/>
      <c r="DK71"/>
      <c r="DL71"/>
      <c r="DM71"/>
      <c r="DN71"/>
      <c r="DO71"/>
      <c r="DP71"/>
      <c r="DQ71"/>
      <c r="DR71"/>
      <c r="DS71"/>
      <c r="DT71"/>
      <c r="DU71"/>
      <c r="DV71"/>
      <c r="DW71"/>
      <c r="DX71"/>
      <c r="DY71"/>
    </row>
    <row r="72" spans="1:182" s="136" customFormat="1" x14ac:dyDescent="0.2">
      <c r="A72" s="143" t="s">
        <v>998</v>
      </c>
      <c r="B72" s="143" t="s">
        <v>999</v>
      </c>
      <c r="C72" s="134"/>
      <c r="E72" s="134"/>
      <c r="H72" s="134"/>
      <c r="DF72" s="137"/>
      <c r="DG72" s="137"/>
      <c r="DH72" s="137"/>
      <c r="DI72" s="137"/>
      <c r="DJ72" s="137"/>
      <c r="DK72" s="137"/>
      <c r="DL72" s="137"/>
      <c r="DM72" s="137"/>
      <c r="DN72" s="137"/>
      <c r="DO72" s="137"/>
      <c r="DP72" s="137"/>
      <c r="DQ72" s="137"/>
      <c r="DR72" s="137"/>
      <c r="DS72" s="137"/>
      <c r="DT72" s="137"/>
      <c r="DU72" s="137"/>
      <c r="DV72" s="137"/>
      <c r="DW72" s="137"/>
      <c r="DX72" s="137"/>
      <c r="DY72" s="137"/>
      <c r="DZ72" s="137"/>
      <c r="EA72" s="137"/>
      <c r="EB72" s="137"/>
      <c r="EC72" s="137"/>
      <c r="ED72" s="137"/>
      <c r="EE72" s="137"/>
      <c r="EF72" s="137"/>
      <c r="EG72" s="137"/>
      <c r="EH72" s="137"/>
      <c r="EI72" s="137"/>
      <c r="EJ72" s="137"/>
      <c r="EK72" s="137"/>
      <c r="EL72" s="137"/>
      <c r="EM72" s="137"/>
      <c r="EN72" s="137"/>
      <c r="EO72" s="137"/>
      <c r="EP72" s="137"/>
      <c r="FX72" s="135" t="e">
        <v>#N/A</v>
      </c>
      <c r="FY72" s="135"/>
      <c r="FZ72" s="138" t="str">
        <f>IF(D72=FY72,"",FX72/FY72)</f>
        <v/>
      </c>
    </row>
    <row r="73" spans="1:182" s="136" customFormat="1" x14ac:dyDescent="0.2">
      <c r="A73" s="133">
        <v>25008</v>
      </c>
      <c r="B73" s="133" t="s">
        <v>2272</v>
      </c>
      <c r="C73" s="134" t="s">
        <v>398</v>
      </c>
      <c r="D73" s="136" t="s">
        <v>2273</v>
      </c>
      <c r="E73" s="136">
        <v>1</v>
      </c>
      <c r="DA73" s="137"/>
      <c r="DB73" s="137"/>
      <c r="DC73" s="137"/>
      <c r="DD73" s="137"/>
      <c r="DE73" s="137"/>
      <c r="DF73" s="137"/>
      <c r="DG73" s="137"/>
      <c r="DH73" s="137"/>
      <c r="DI73" s="137"/>
      <c r="DJ73" s="137"/>
      <c r="DK73" s="137"/>
      <c r="DL73" s="137"/>
      <c r="DM73" s="137"/>
      <c r="DN73" s="137"/>
      <c r="DO73" s="137"/>
      <c r="DP73" s="137"/>
      <c r="DQ73" s="137"/>
      <c r="DR73" s="137"/>
      <c r="DS73" s="137"/>
      <c r="DT73" s="137"/>
      <c r="DU73" s="137"/>
      <c r="DV73" s="137"/>
      <c r="DW73" s="137"/>
      <c r="DX73" s="137"/>
      <c r="DY73" s="137"/>
      <c r="DZ73" s="137"/>
      <c r="EA73" s="137"/>
      <c r="EB73" s="137"/>
      <c r="EC73" s="137"/>
      <c r="ED73" s="137"/>
      <c r="EE73" s="137"/>
      <c r="EF73" s="137"/>
      <c r="EG73" s="137"/>
      <c r="EH73" s="137"/>
      <c r="EI73" s="137"/>
      <c r="EJ73" s="137"/>
      <c r="EK73" s="137"/>
      <c r="FS73" s="135" t="e">
        <v>#N/A</v>
      </c>
      <c r="FT73" s="139" t="e">
        <f>+#REF!</f>
        <v>#REF!</v>
      </c>
      <c r="FU73" s="138" t="e">
        <f>IF(#REF!=FT73,"",FS73/FT73)</f>
        <v>#REF!</v>
      </c>
    </row>
    <row r="74" spans="1:182" x14ac:dyDescent="0.2">
      <c r="A74" s="2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6"/>
      <c r="CI74" s="6"/>
      <c r="CJ74" s="6"/>
      <c r="CK74" s="6"/>
      <c r="CL74" s="6"/>
      <c r="CM74" s="6"/>
      <c r="CN74" s="6"/>
      <c r="DE74"/>
      <c r="DF74"/>
      <c r="DG74"/>
      <c r="DH74"/>
      <c r="DI74"/>
      <c r="DJ74"/>
      <c r="DK74"/>
      <c r="DL74"/>
      <c r="DM74"/>
      <c r="DN74"/>
      <c r="DO74"/>
      <c r="DP74"/>
      <c r="DQ74"/>
      <c r="DR74"/>
      <c r="DS74"/>
      <c r="DT74"/>
      <c r="DU74"/>
      <c r="DV74"/>
      <c r="DW74"/>
      <c r="DX74"/>
      <c r="DY74"/>
    </row>
    <row r="75" spans="1:182" x14ac:dyDescent="0.2">
      <c r="A75" s="2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6"/>
      <c r="CF75" s="6"/>
      <c r="CG75" s="6"/>
      <c r="CH75" s="6"/>
      <c r="CI75" s="6"/>
      <c r="CJ75" s="6"/>
      <c r="CK75" s="6"/>
      <c r="CL75" s="6"/>
      <c r="CM75" s="6"/>
      <c r="CN75" s="6"/>
      <c r="DD75"/>
      <c r="DE75"/>
      <c r="DF75"/>
      <c r="DG75"/>
      <c r="DH75"/>
      <c r="DI75"/>
      <c r="DJ75"/>
      <c r="DK75"/>
      <c r="DL75"/>
      <c r="DM75"/>
      <c r="DN75"/>
      <c r="DO75"/>
      <c r="DP75"/>
      <c r="DQ75"/>
      <c r="DR75"/>
      <c r="DS75"/>
      <c r="DT75"/>
      <c r="DU75"/>
      <c r="DV75"/>
      <c r="DW75"/>
      <c r="DX75"/>
      <c r="DY75"/>
    </row>
    <row r="76" spans="1:182" x14ac:dyDescent="0.2">
      <c r="A76" s="2"/>
      <c r="CH76" s="6"/>
      <c r="CI76" s="6"/>
      <c r="CJ76" s="6"/>
      <c r="CK76" s="6"/>
      <c r="CL76" s="6"/>
      <c r="CM76" s="6"/>
      <c r="CN76" s="6"/>
      <c r="DS76"/>
      <c r="DT76"/>
      <c r="DU76"/>
      <c r="DV76"/>
      <c r="DW76"/>
      <c r="DX76"/>
      <c r="DY76"/>
    </row>
    <row r="77" spans="1:182" x14ac:dyDescent="0.2">
      <c r="A77" s="2"/>
      <c r="CH77" s="6"/>
      <c r="CI77" s="6"/>
      <c r="CJ77" s="6"/>
      <c r="CK77" s="6"/>
      <c r="CL77" s="6"/>
      <c r="CM77" s="6"/>
      <c r="CN77" s="6"/>
      <c r="DS77"/>
      <c r="DT77"/>
      <c r="DU77"/>
      <c r="DV77"/>
      <c r="DW77"/>
      <c r="DX77"/>
      <c r="DY77"/>
    </row>
    <row r="78" spans="1:182" x14ac:dyDescent="0.2">
      <c r="CH78" s="6"/>
      <c r="CI78" s="6"/>
      <c r="CJ78" s="6"/>
      <c r="CK78" s="6"/>
      <c r="CL78" s="6"/>
      <c r="CM78" s="6"/>
      <c r="CN78" s="6"/>
      <c r="DS78"/>
      <c r="DT78"/>
      <c r="DU78"/>
      <c r="DV78"/>
      <c r="DW78"/>
      <c r="DX78"/>
      <c r="DY78"/>
    </row>
    <row r="79" spans="1:182" x14ac:dyDescent="0.2">
      <c r="CJ79" s="6"/>
      <c r="CK79" s="6"/>
      <c r="CL79" s="6"/>
      <c r="CM79" s="6"/>
      <c r="CN79" s="6"/>
      <c r="DU79"/>
      <c r="DV79"/>
      <c r="DW79"/>
      <c r="DX79"/>
      <c r="DY79"/>
    </row>
    <row r="80" spans="1:182" x14ac:dyDescent="0.2">
      <c r="CJ80" s="6"/>
      <c r="CK80" s="6"/>
      <c r="CL80" s="6"/>
      <c r="CM80" s="6"/>
      <c r="CN80" s="6"/>
      <c r="DU80"/>
      <c r="DV80"/>
      <c r="DW80"/>
      <c r="DX80"/>
      <c r="DY80"/>
    </row>
    <row r="81" spans="91:129" x14ac:dyDescent="0.2">
      <c r="CM81" s="6"/>
      <c r="CN81" s="6"/>
      <c r="DX81"/>
      <c r="DY81"/>
    </row>
    <row r="82" spans="91:129" x14ac:dyDescent="0.2">
      <c r="CM82" s="6"/>
      <c r="CN82" s="6"/>
      <c r="DX82"/>
      <c r="DY82"/>
    </row>
    <row r="83" spans="91:129" x14ac:dyDescent="0.2">
      <c r="CM83" s="6"/>
      <c r="CN83" s="6"/>
      <c r="DX83"/>
      <c r="DY83"/>
    </row>
    <row r="84" spans="91:129" x14ac:dyDescent="0.2">
      <c r="CM84" s="6"/>
      <c r="CN84" s="6"/>
      <c r="DX84"/>
      <c r="DY84"/>
    </row>
    <row r="85" spans="91:129" x14ac:dyDescent="0.2">
      <c r="CM85" s="6"/>
      <c r="CN85" s="6"/>
      <c r="DX85"/>
      <c r="DY85"/>
    </row>
    <row r="86" spans="91:129" x14ac:dyDescent="0.2">
      <c r="CM86" s="6"/>
      <c r="CN86" s="6"/>
      <c r="DX86"/>
      <c r="DY86"/>
    </row>
    <row r="87" spans="91:129" x14ac:dyDescent="0.2">
      <c r="CM87" s="6"/>
      <c r="CN87" s="6"/>
      <c r="DX87"/>
      <c r="DY87"/>
    </row>
    <row r="88" spans="91:129" x14ac:dyDescent="0.2">
      <c r="CM88" s="6"/>
      <c r="CN88" s="6"/>
      <c r="DX88"/>
      <c r="DY88"/>
    </row>
    <row r="89" spans="91:129" x14ac:dyDescent="0.2">
      <c r="CM89" s="6"/>
      <c r="CN89" s="6"/>
      <c r="DX89"/>
      <c r="DY89"/>
    </row>
    <row r="90" spans="91:129" x14ac:dyDescent="0.2">
      <c r="CM90" s="6"/>
      <c r="CN90" s="6"/>
      <c r="DX90"/>
      <c r="DY90"/>
    </row>
    <row r="91" spans="91:129" x14ac:dyDescent="0.2">
      <c r="CM91" s="6"/>
      <c r="CN91" s="6"/>
      <c r="DX91"/>
      <c r="DY91"/>
    </row>
  </sheetData>
  <pageMargins left="0.7" right="0.7" top="0.75" bottom="0.75" header="0.3" footer="0.3"/>
  <pageSetup paperSize="9" orientation="portrait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Hoja16">
    <tabColor theme="5" tint="0.39997558519241921"/>
    <pageSetUpPr autoPageBreaks="0"/>
  </sheetPr>
  <dimension ref="A1:AD316"/>
  <sheetViews>
    <sheetView zoomScaleNormal="100" zoomScaleSheetLayoutView="90" workbookViewId="0"/>
  </sheetViews>
  <sheetFormatPr baseColWidth="10" defaultColWidth="14.42578125" defaultRowHeight="12.75" customHeight="1" x14ac:dyDescent="0.2"/>
  <cols>
    <col min="1" max="1" width="9.28515625" style="6" customWidth="1"/>
    <col min="2" max="2" width="108" style="6" customWidth="1"/>
    <col min="3" max="3" width="10" style="6" customWidth="1"/>
    <col min="4" max="4" width="10.85546875" style="6" customWidth="1"/>
    <col min="5" max="5" width="14" style="6" customWidth="1"/>
    <col min="6" max="6" width="10" style="6" customWidth="1"/>
    <col min="7" max="7" width="14.5703125" style="6" customWidth="1"/>
    <col min="8" max="142" width="10" style="6" customWidth="1"/>
    <col min="143" max="16384" width="14.42578125" style="6"/>
  </cols>
  <sheetData>
    <row r="1" spans="1:16" ht="12.75" customHeight="1" x14ac:dyDescent="0.2">
      <c r="A1" s="6" t="s">
        <v>1163</v>
      </c>
      <c r="C1" s="114" t="s">
        <v>2168</v>
      </c>
      <c r="D1" s="114"/>
    </row>
    <row r="2" spans="1:16" ht="12.75" customHeight="1" x14ac:dyDescent="0.2">
      <c r="A2" t="s">
        <v>193</v>
      </c>
      <c r="B2" t="s">
        <v>779</v>
      </c>
    </row>
    <row r="3" spans="1:16" ht="12.75" customHeight="1" x14ac:dyDescent="0.2">
      <c r="A3" s="28" t="s">
        <v>1</v>
      </c>
      <c r="B3" s="28" t="s">
        <v>1164</v>
      </c>
      <c r="C3" s="29" t="s">
        <v>2053</v>
      </c>
      <c r="D3" s="29" t="s">
        <v>2054</v>
      </c>
      <c r="E3" s="52" t="s">
        <v>780</v>
      </c>
      <c r="F3" s="52" t="s">
        <v>781</v>
      </c>
      <c r="G3" s="52" t="s">
        <v>780</v>
      </c>
      <c r="H3" s="52" t="s">
        <v>781</v>
      </c>
      <c r="I3" s="52" t="s">
        <v>780</v>
      </c>
      <c r="J3" s="52" t="s">
        <v>781</v>
      </c>
      <c r="K3" s="52" t="s">
        <v>780</v>
      </c>
      <c r="L3" s="52" t="s">
        <v>781</v>
      </c>
      <c r="M3" s="52" t="s">
        <v>780</v>
      </c>
      <c r="N3" s="52" t="s">
        <v>781</v>
      </c>
      <c r="O3" s="52" t="s">
        <v>780</v>
      </c>
      <c r="P3" s="52" t="s">
        <v>781</v>
      </c>
    </row>
    <row r="4" spans="1:16" ht="12.75" customHeight="1" x14ac:dyDescent="0.2">
      <c r="A4" s="108" t="s">
        <v>1166</v>
      </c>
      <c r="B4" s="8" t="s">
        <v>1167</v>
      </c>
    </row>
    <row r="5" spans="1:16" ht="12.75" customHeight="1" x14ac:dyDescent="0.2">
      <c r="A5" s="109">
        <v>1001</v>
      </c>
      <c r="B5" s="6" t="s">
        <v>1168</v>
      </c>
      <c r="C5" s="9" t="s">
        <v>39</v>
      </c>
      <c r="E5" t="s">
        <v>1169</v>
      </c>
      <c r="F5" s="6">
        <v>1</v>
      </c>
      <c r="G5" s="6" t="s">
        <v>1170</v>
      </c>
      <c r="H5" s="6">
        <v>1</v>
      </c>
    </row>
    <row r="6" spans="1:16" ht="12.75" customHeight="1" x14ac:dyDescent="0.2">
      <c r="A6" s="109">
        <v>1002</v>
      </c>
      <c r="B6" s="6" t="s">
        <v>1171</v>
      </c>
      <c r="C6" s="6" t="s">
        <v>1172</v>
      </c>
      <c r="E6" t="s">
        <v>1173</v>
      </c>
      <c r="F6" s="6">
        <v>1</v>
      </c>
    </row>
    <row r="7" spans="1:16" ht="12.75" customHeight="1" x14ac:dyDescent="0.2">
      <c r="A7" s="109">
        <v>1003</v>
      </c>
      <c r="B7" s="6" t="s">
        <v>1174</v>
      </c>
      <c r="C7" s="9" t="s">
        <v>39</v>
      </c>
      <c r="E7" t="s">
        <v>1175</v>
      </c>
      <c r="F7" s="6">
        <v>1</v>
      </c>
    </row>
    <row r="8" spans="1:16" ht="12.75" customHeight="1" x14ac:dyDescent="0.2">
      <c r="A8" s="109">
        <v>1004</v>
      </c>
      <c r="B8" s="6" t="s">
        <v>1176</v>
      </c>
      <c r="C8" s="6" t="s">
        <v>1172</v>
      </c>
      <c r="E8" t="s">
        <v>1177</v>
      </c>
      <c r="F8" s="6">
        <v>1</v>
      </c>
    </row>
    <row r="9" spans="1:16" ht="12.75" customHeight="1" x14ac:dyDescent="0.2">
      <c r="A9" s="109">
        <v>1005</v>
      </c>
      <c r="B9" s="6" t="s">
        <v>1178</v>
      </c>
      <c r="C9" s="2" t="s">
        <v>42</v>
      </c>
      <c r="E9" t="s">
        <v>1179</v>
      </c>
      <c r="F9">
        <v>1</v>
      </c>
    </row>
    <row r="10" spans="1:16" ht="12.75" customHeight="1" x14ac:dyDescent="0.2">
      <c r="A10" s="109">
        <v>1006</v>
      </c>
      <c r="B10" s="6" t="s">
        <v>1180</v>
      </c>
      <c r="C10" s="2" t="s">
        <v>42</v>
      </c>
      <c r="E10" t="s">
        <v>1179</v>
      </c>
      <c r="F10">
        <v>1</v>
      </c>
    </row>
    <row r="11" spans="1:16" ht="12.75" customHeight="1" x14ac:dyDescent="0.2">
      <c r="A11" s="109">
        <v>1007</v>
      </c>
      <c r="B11" s="6" t="s">
        <v>1181</v>
      </c>
      <c r="C11" s="2" t="s">
        <v>42</v>
      </c>
      <c r="E11" t="s">
        <v>1179</v>
      </c>
      <c r="F11">
        <v>1</v>
      </c>
    </row>
    <row r="12" spans="1:16" ht="12.75" customHeight="1" x14ac:dyDescent="0.2">
      <c r="A12" s="109">
        <v>1008</v>
      </c>
      <c r="B12" t="s">
        <v>1182</v>
      </c>
      <c r="C12" s="2" t="s">
        <v>42</v>
      </c>
      <c r="D12"/>
      <c r="E12" t="s">
        <v>1179</v>
      </c>
      <c r="F12"/>
    </row>
    <row r="13" spans="1:16" ht="12.75" customHeight="1" x14ac:dyDescent="0.2">
      <c r="A13" s="109">
        <v>1009</v>
      </c>
      <c r="B13" t="s">
        <v>1182</v>
      </c>
      <c r="C13" s="2" t="s">
        <v>39</v>
      </c>
      <c r="D13"/>
      <c r="E13" t="s">
        <v>1169</v>
      </c>
      <c r="F13">
        <v>1</v>
      </c>
      <c r="G13" s="6" t="s">
        <v>1170</v>
      </c>
      <c r="H13">
        <v>1</v>
      </c>
    </row>
    <row r="14" spans="1:16" ht="12.75" customHeight="1" x14ac:dyDescent="0.2">
      <c r="A14" s="109">
        <v>1010</v>
      </c>
      <c r="B14" t="s">
        <v>1183</v>
      </c>
      <c r="C14" s="2" t="s">
        <v>42</v>
      </c>
      <c r="D14"/>
      <c r="E14" t="s">
        <v>1179</v>
      </c>
      <c r="F14"/>
    </row>
    <row r="15" spans="1:16" ht="12.75" customHeight="1" x14ac:dyDescent="0.2">
      <c r="A15" s="109">
        <v>1011</v>
      </c>
      <c r="B15" t="s">
        <v>1183</v>
      </c>
      <c r="C15" s="2" t="s">
        <v>39</v>
      </c>
      <c r="D15"/>
      <c r="E15" t="s">
        <v>1169</v>
      </c>
      <c r="F15">
        <v>1</v>
      </c>
      <c r="G15" s="6" t="s">
        <v>1170</v>
      </c>
      <c r="H15">
        <v>1</v>
      </c>
    </row>
    <row r="16" spans="1:16" ht="12.75" customHeight="1" x14ac:dyDescent="0.2">
      <c r="A16" s="109">
        <v>1012</v>
      </c>
      <c r="B16" t="s">
        <v>1184</v>
      </c>
      <c r="C16" s="2" t="s">
        <v>42</v>
      </c>
      <c r="D16"/>
      <c r="E16" t="s">
        <v>1179</v>
      </c>
      <c r="F16">
        <v>1</v>
      </c>
    </row>
    <row r="17" spans="1:8" ht="12.75" customHeight="1" x14ac:dyDescent="0.2">
      <c r="A17" s="109">
        <v>1013</v>
      </c>
      <c r="B17" t="s">
        <v>1185</v>
      </c>
      <c r="C17" s="2" t="s">
        <v>42</v>
      </c>
      <c r="D17"/>
      <c r="E17" t="s">
        <v>1179</v>
      </c>
      <c r="F17">
        <v>1</v>
      </c>
    </row>
    <row r="18" spans="1:8" ht="12.75" customHeight="1" x14ac:dyDescent="0.2">
      <c r="A18" s="109">
        <v>1014</v>
      </c>
      <c r="B18" s="6" t="s">
        <v>1186</v>
      </c>
      <c r="C18" s="2" t="s">
        <v>35</v>
      </c>
      <c r="D18"/>
      <c r="E18" s="6" t="s">
        <v>1187</v>
      </c>
      <c r="F18" s="6">
        <v>1</v>
      </c>
    </row>
    <row r="19" spans="1:8" ht="12.75" customHeight="1" x14ac:dyDescent="0.2">
      <c r="A19" s="109">
        <v>1015</v>
      </c>
      <c r="B19" t="s">
        <v>1188</v>
      </c>
      <c r="C19" s="2" t="s">
        <v>1189</v>
      </c>
      <c r="D19"/>
      <c r="E19" t="s">
        <v>1169</v>
      </c>
      <c r="F19">
        <v>0.22</v>
      </c>
      <c r="G19" s="6" t="s">
        <v>1170</v>
      </c>
      <c r="H19" s="6">
        <v>1</v>
      </c>
    </row>
    <row r="20" spans="1:8" ht="12.75" customHeight="1" x14ac:dyDescent="0.2">
      <c r="A20" s="109">
        <v>1016</v>
      </c>
      <c r="B20" t="s">
        <v>1190</v>
      </c>
      <c r="C20" s="2" t="s">
        <v>39</v>
      </c>
      <c r="D20"/>
      <c r="E20" t="s">
        <v>1169</v>
      </c>
      <c r="F20">
        <v>1</v>
      </c>
      <c r="G20" s="6" t="s">
        <v>1170</v>
      </c>
      <c r="H20">
        <v>1</v>
      </c>
    </row>
    <row r="21" spans="1:8" s="137" customFormat="1" ht="12.75" customHeight="1" x14ac:dyDescent="0.2">
      <c r="A21" s="144">
        <v>1017</v>
      </c>
      <c r="B21" s="144" t="s">
        <v>2274</v>
      </c>
      <c r="C21" s="145" t="s">
        <v>42</v>
      </c>
      <c r="D21" s="146"/>
      <c r="E21" s="146" t="s">
        <v>1179</v>
      </c>
      <c r="F21" s="146">
        <v>1</v>
      </c>
      <c r="H21" s="147"/>
    </row>
    <row r="22" spans="1:8" s="137" customFormat="1" ht="12.75" customHeight="1" x14ac:dyDescent="0.2">
      <c r="A22" s="144">
        <v>1018</v>
      </c>
      <c r="B22" s="144" t="s">
        <v>2275</v>
      </c>
      <c r="C22" s="145" t="s">
        <v>42</v>
      </c>
      <c r="D22" s="146"/>
      <c r="E22" s="146" t="s">
        <v>1296</v>
      </c>
      <c r="F22" s="146">
        <v>1</v>
      </c>
      <c r="H22" s="147"/>
    </row>
    <row r="23" spans="1:8" ht="12.75" customHeight="1" x14ac:dyDescent="0.2">
      <c r="A23" s="108" t="s">
        <v>1191</v>
      </c>
      <c r="B23" s="8" t="s">
        <v>1192</v>
      </c>
      <c r="C23" s="9"/>
    </row>
    <row r="24" spans="1:8" ht="12.75" customHeight="1" x14ac:dyDescent="0.2">
      <c r="A24" s="109">
        <v>2001</v>
      </c>
      <c r="B24" s="6" t="s">
        <v>1193</v>
      </c>
      <c r="C24" s="9" t="s">
        <v>35</v>
      </c>
      <c r="E24" s="6" t="s">
        <v>1194</v>
      </c>
      <c r="F24" s="6">
        <v>1</v>
      </c>
    </row>
    <row r="25" spans="1:8" ht="12.75" customHeight="1" x14ac:dyDescent="0.2">
      <c r="A25" s="109">
        <v>2002</v>
      </c>
      <c r="B25" s="6" t="s">
        <v>1195</v>
      </c>
      <c r="C25" s="9" t="s">
        <v>35</v>
      </c>
      <c r="E25" s="6" t="s">
        <v>1196</v>
      </c>
      <c r="F25" s="6">
        <v>1</v>
      </c>
    </row>
    <row r="26" spans="1:8" ht="12.75" customHeight="1" x14ac:dyDescent="0.2">
      <c r="A26" s="109">
        <v>2003</v>
      </c>
      <c r="B26" s="6" t="s">
        <v>1197</v>
      </c>
      <c r="C26" s="9" t="s">
        <v>35</v>
      </c>
      <c r="E26" t="s">
        <v>1198</v>
      </c>
      <c r="F26" s="6">
        <v>1</v>
      </c>
    </row>
    <row r="27" spans="1:8" ht="12.75" customHeight="1" x14ac:dyDescent="0.2">
      <c r="A27" s="109">
        <v>2004</v>
      </c>
      <c r="B27" s="6" t="s">
        <v>1199</v>
      </c>
      <c r="C27" s="9" t="s">
        <v>35</v>
      </c>
      <c r="E27" t="s">
        <v>1200</v>
      </c>
      <c r="F27" s="6">
        <v>1</v>
      </c>
    </row>
    <row r="28" spans="1:8" ht="12.75" customHeight="1" x14ac:dyDescent="0.2">
      <c r="A28" s="109">
        <v>2005</v>
      </c>
      <c r="B28" s="6" t="s">
        <v>1201</v>
      </c>
      <c r="C28" s="9" t="s">
        <v>35</v>
      </c>
      <c r="E28" t="s">
        <v>1202</v>
      </c>
      <c r="F28" s="6">
        <v>1</v>
      </c>
    </row>
    <row r="29" spans="1:8" ht="12.75" customHeight="1" x14ac:dyDescent="0.2">
      <c r="A29" s="109">
        <v>2006</v>
      </c>
      <c r="B29" s="6" t="s">
        <v>1203</v>
      </c>
      <c r="C29" s="9" t="s">
        <v>35</v>
      </c>
      <c r="E29" t="s">
        <v>1204</v>
      </c>
      <c r="F29" s="6">
        <v>1</v>
      </c>
    </row>
    <row r="30" spans="1:8" ht="12.75" customHeight="1" x14ac:dyDescent="0.2">
      <c r="A30" s="109">
        <v>2007</v>
      </c>
      <c r="B30" s="6" t="s">
        <v>1205</v>
      </c>
      <c r="C30" s="9" t="s">
        <v>35</v>
      </c>
      <c r="E30" s="6" t="s">
        <v>1206</v>
      </c>
      <c r="F30" s="6">
        <v>1</v>
      </c>
    </row>
    <row r="31" spans="1:8" ht="12.75" customHeight="1" x14ac:dyDescent="0.2">
      <c r="A31" s="109">
        <v>2008</v>
      </c>
      <c r="B31" s="6" t="s">
        <v>1207</v>
      </c>
      <c r="C31" s="9" t="s">
        <v>35</v>
      </c>
      <c r="E31" s="6" t="s">
        <v>1208</v>
      </c>
      <c r="F31" s="6">
        <v>1</v>
      </c>
    </row>
    <row r="32" spans="1:8" ht="12.75" customHeight="1" x14ac:dyDescent="0.2">
      <c r="A32" s="109">
        <v>2009</v>
      </c>
      <c r="B32" s="6" t="s">
        <v>1209</v>
      </c>
      <c r="C32" s="9" t="s">
        <v>35</v>
      </c>
      <c r="E32" t="s">
        <v>1210</v>
      </c>
      <c r="F32" s="6">
        <v>1</v>
      </c>
    </row>
    <row r="33" spans="1:8" ht="12.75" customHeight="1" x14ac:dyDescent="0.2">
      <c r="A33" s="109">
        <v>2010</v>
      </c>
      <c r="B33" s="6" t="s">
        <v>1211</v>
      </c>
      <c r="C33" s="9" t="s">
        <v>35</v>
      </c>
      <c r="E33" t="s">
        <v>1212</v>
      </c>
      <c r="F33" s="6">
        <v>1</v>
      </c>
    </row>
    <row r="34" spans="1:8" ht="12.75" customHeight="1" x14ac:dyDescent="0.2">
      <c r="A34" s="109">
        <v>2011</v>
      </c>
      <c r="B34" s="6" t="s">
        <v>1213</v>
      </c>
      <c r="C34" s="9" t="s">
        <v>35</v>
      </c>
      <c r="E34" t="s">
        <v>1214</v>
      </c>
      <c r="F34" s="6">
        <v>1</v>
      </c>
    </row>
    <row r="35" spans="1:8" ht="12.75" customHeight="1" x14ac:dyDescent="0.2">
      <c r="A35" s="109">
        <v>2012</v>
      </c>
      <c r="B35" s="6" t="s">
        <v>1215</v>
      </c>
      <c r="C35" s="9" t="s">
        <v>35</v>
      </c>
      <c r="E35" t="s">
        <v>1216</v>
      </c>
      <c r="F35" s="6">
        <v>1</v>
      </c>
    </row>
    <row r="36" spans="1:8" ht="12.75" customHeight="1" x14ac:dyDescent="0.2">
      <c r="A36" s="109">
        <v>2013</v>
      </c>
      <c r="B36" s="6" t="s">
        <v>1217</v>
      </c>
      <c r="C36" s="9" t="s">
        <v>35</v>
      </c>
      <c r="E36" t="s">
        <v>1218</v>
      </c>
      <c r="F36" s="6">
        <v>1</v>
      </c>
    </row>
    <row r="37" spans="1:8" ht="12.75" customHeight="1" x14ac:dyDescent="0.2">
      <c r="A37" s="109">
        <v>2014</v>
      </c>
      <c r="B37" s="6" t="s">
        <v>1219</v>
      </c>
      <c r="C37" s="9" t="s">
        <v>35</v>
      </c>
      <c r="E37" t="s">
        <v>1220</v>
      </c>
      <c r="F37" s="6">
        <v>1</v>
      </c>
    </row>
    <row r="38" spans="1:8" ht="12.75" customHeight="1" x14ac:dyDescent="0.2">
      <c r="A38" s="109">
        <v>2015</v>
      </c>
      <c r="B38" s="6" t="s">
        <v>1221</v>
      </c>
      <c r="C38" s="9" t="s">
        <v>35</v>
      </c>
      <c r="E38" t="s">
        <v>1222</v>
      </c>
      <c r="F38" s="6">
        <v>1</v>
      </c>
    </row>
    <row r="39" spans="1:8" ht="12.75" customHeight="1" x14ac:dyDescent="0.2">
      <c r="A39" s="109">
        <v>2016</v>
      </c>
      <c r="B39" s="6" t="s">
        <v>1223</v>
      </c>
      <c r="C39" s="9" t="s">
        <v>35</v>
      </c>
      <c r="E39" t="s">
        <v>1224</v>
      </c>
      <c r="F39" s="6">
        <v>1</v>
      </c>
    </row>
    <row r="40" spans="1:8" ht="12.75" customHeight="1" x14ac:dyDescent="0.2">
      <c r="A40" s="109">
        <v>2017</v>
      </c>
      <c r="B40" s="6" t="s">
        <v>1225</v>
      </c>
      <c r="C40" s="9" t="s">
        <v>35</v>
      </c>
      <c r="E40" t="s">
        <v>1226</v>
      </c>
      <c r="F40" s="6">
        <v>1</v>
      </c>
    </row>
    <row r="41" spans="1:8" ht="12.75" customHeight="1" x14ac:dyDescent="0.2">
      <c r="A41" s="109">
        <v>2018</v>
      </c>
      <c r="B41" s="6" t="s">
        <v>1227</v>
      </c>
      <c r="C41" s="9" t="s">
        <v>35</v>
      </c>
      <c r="E41" t="s">
        <v>1228</v>
      </c>
      <c r="F41" s="6">
        <v>1</v>
      </c>
    </row>
    <row r="42" spans="1:8" ht="12.75" customHeight="1" x14ac:dyDescent="0.2">
      <c r="A42" s="109">
        <v>2019</v>
      </c>
      <c r="B42" s="6" t="s">
        <v>1229</v>
      </c>
      <c r="C42" s="9" t="s">
        <v>35</v>
      </c>
      <c r="E42" t="s">
        <v>1230</v>
      </c>
      <c r="F42" s="6">
        <v>1</v>
      </c>
    </row>
    <row r="43" spans="1:8" ht="12.75" customHeight="1" x14ac:dyDescent="0.2">
      <c r="A43" s="109">
        <v>2020</v>
      </c>
      <c r="B43" s="6" t="s">
        <v>1231</v>
      </c>
      <c r="C43" s="9" t="s">
        <v>35</v>
      </c>
      <c r="E43" t="s">
        <v>1232</v>
      </c>
      <c r="F43" s="6">
        <v>1</v>
      </c>
    </row>
    <row r="44" spans="1:8" ht="12.75" customHeight="1" x14ac:dyDescent="0.2">
      <c r="A44" s="109">
        <v>2021</v>
      </c>
      <c r="B44" s="6" t="s">
        <v>1233</v>
      </c>
      <c r="C44" s="9" t="s">
        <v>35</v>
      </c>
      <c r="E44" t="s">
        <v>1234</v>
      </c>
      <c r="F44" s="6">
        <v>1</v>
      </c>
    </row>
    <row r="45" spans="1:8" ht="12.75" customHeight="1" x14ac:dyDescent="0.2">
      <c r="A45" s="109">
        <v>2022</v>
      </c>
      <c r="B45" s="6" t="s">
        <v>1235</v>
      </c>
      <c r="C45" s="9" t="s">
        <v>35</v>
      </c>
      <c r="E45" t="s">
        <v>1236</v>
      </c>
      <c r="F45" s="6">
        <v>1</v>
      </c>
    </row>
    <row r="46" spans="1:8" ht="12.75" customHeight="1" x14ac:dyDescent="0.2">
      <c r="A46" s="109">
        <v>2023</v>
      </c>
      <c r="B46" s="6" t="s">
        <v>1237</v>
      </c>
      <c r="C46" s="9" t="s">
        <v>35</v>
      </c>
      <c r="E46" t="s">
        <v>1238</v>
      </c>
      <c r="F46" s="6">
        <v>1</v>
      </c>
    </row>
    <row r="47" spans="1:8" ht="12.75" customHeight="1" x14ac:dyDescent="0.2">
      <c r="A47" s="109">
        <v>2024</v>
      </c>
      <c r="B47" s="6" t="s">
        <v>1239</v>
      </c>
      <c r="C47" s="9" t="s">
        <v>35</v>
      </c>
      <c r="E47" t="s">
        <v>1240</v>
      </c>
      <c r="F47" s="6">
        <v>1</v>
      </c>
    </row>
    <row r="48" spans="1:8" ht="12.75" customHeight="1" x14ac:dyDescent="0.2">
      <c r="A48" s="109">
        <v>2025</v>
      </c>
      <c r="B48" s="6" t="s">
        <v>1241</v>
      </c>
      <c r="C48" s="9" t="s">
        <v>35</v>
      </c>
      <c r="E48" s="6" t="s">
        <v>1242</v>
      </c>
      <c r="F48" s="6">
        <v>1</v>
      </c>
      <c r="G48" s="6" t="s">
        <v>1243</v>
      </c>
      <c r="H48" s="6">
        <v>1</v>
      </c>
    </row>
    <row r="49" spans="1:8" ht="12.75" customHeight="1" x14ac:dyDescent="0.2">
      <c r="A49" s="109">
        <v>2026</v>
      </c>
      <c r="B49" s="6" t="s">
        <v>1244</v>
      </c>
      <c r="C49" s="9" t="s">
        <v>35</v>
      </c>
      <c r="E49" s="6" t="s">
        <v>1245</v>
      </c>
      <c r="F49" s="6">
        <v>1</v>
      </c>
      <c r="G49" s="6" t="s">
        <v>1246</v>
      </c>
      <c r="H49" s="6">
        <v>1</v>
      </c>
    </row>
    <row r="50" spans="1:8" ht="12.75" customHeight="1" x14ac:dyDescent="0.2">
      <c r="A50" s="109">
        <v>2027</v>
      </c>
      <c r="B50" s="6" t="s">
        <v>1247</v>
      </c>
      <c r="C50" s="9" t="s">
        <v>35</v>
      </c>
      <c r="E50" s="6" t="s">
        <v>1248</v>
      </c>
      <c r="F50" s="6">
        <v>1</v>
      </c>
      <c r="G50" s="6" t="s">
        <v>1249</v>
      </c>
      <c r="H50" s="6">
        <v>1</v>
      </c>
    </row>
    <row r="51" spans="1:8" ht="12.75" customHeight="1" x14ac:dyDescent="0.2">
      <c r="A51" s="109">
        <v>2028</v>
      </c>
      <c r="B51" s="6" t="s">
        <v>1250</v>
      </c>
      <c r="C51" s="9" t="s">
        <v>35</v>
      </c>
      <c r="E51" s="6" t="s">
        <v>1251</v>
      </c>
      <c r="F51" s="6">
        <v>1</v>
      </c>
      <c r="G51" s="6" t="s">
        <v>1252</v>
      </c>
      <c r="H51" s="6">
        <v>1</v>
      </c>
    </row>
    <row r="52" spans="1:8" ht="12.75" customHeight="1" x14ac:dyDescent="0.2">
      <c r="A52" s="109">
        <v>2029</v>
      </c>
      <c r="B52" s="6" t="s">
        <v>1253</v>
      </c>
      <c r="C52" s="9" t="s">
        <v>35</v>
      </c>
      <c r="E52" s="6" t="s">
        <v>1254</v>
      </c>
      <c r="F52" s="6">
        <v>1</v>
      </c>
      <c r="G52" s="6" t="s">
        <v>1255</v>
      </c>
      <c r="H52" s="6">
        <v>1</v>
      </c>
    </row>
    <row r="53" spans="1:8" ht="12.75" customHeight="1" x14ac:dyDescent="0.2">
      <c r="A53" s="109">
        <v>2030</v>
      </c>
      <c r="B53" s="6" t="s">
        <v>1256</v>
      </c>
      <c r="C53" s="9" t="s">
        <v>35</v>
      </c>
      <c r="E53" s="6" t="s">
        <v>1257</v>
      </c>
      <c r="F53" s="6">
        <v>1</v>
      </c>
      <c r="G53" s="6" t="s">
        <v>1258</v>
      </c>
      <c r="H53" s="6">
        <v>1</v>
      </c>
    </row>
    <row r="54" spans="1:8" ht="12.75" customHeight="1" x14ac:dyDescent="0.2">
      <c r="A54" s="109">
        <v>2031</v>
      </c>
      <c r="B54" s="6" t="s">
        <v>1259</v>
      </c>
      <c r="C54" s="9" t="s">
        <v>35</v>
      </c>
      <c r="E54" s="6" t="s">
        <v>1260</v>
      </c>
      <c r="F54" s="6">
        <v>1</v>
      </c>
      <c r="G54" s="6" t="s">
        <v>1261</v>
      </c>
      <c r="H54" s="6">
        <v>1</v>
      </c>
    </row>
    <row r="55" spans="1:8" ht="12.75" customHeight="1" x14ac:dyDescent="0.2">
      <c r="A55" s="109">
        <v>2032</v>
      </c>
      <c r="B55" s="6" t="s">
        <v>1262</v>
      </c>
      <c r="C55" s="9" t="s">
        <v>35</v>
      </c>
      <c r="E55" s="6" t="s">
        <v>1263</v>
      </c>
      <c r="F55" s="6">
        <v>1</v>
      </c>
      <c r="G55" s="6" t="s">
        <v>1264</v>
      </c>
      <c r="H55" s="6">
        <v>1</v>
      </c>
    </row>
    <row r="56" spans="1:8" ht="12.75" customHeight="1" x14ac:dyDescent="0.2">
      <c r="A56" s="109">
        <v>2033</v>
      </c>
      <c r="B56" s="6" t="s">
        <v>1265</v>
      </c>
      <c r="C56" s="9" t="s">
        <v>35</v>
      </c>
      <c r="E56" s="6" t="s">
        <v>1266</v>
      </c>
      <c r="F56" s="6">
        <v>1</v>
      </c>
      <c r="G56" s="6" t="s">
        <v>1267</v>
      </c>
      <c r="H56" s="6">
        <v>1</v>
      </c>
    </row>
    <row r="57" spans="1:8" ht="12.75" customHeight="1" x14ac:dyDescent="0.2">
      <c r="A57" s="109">
        <v>2034</v>
      </c>
      <c r="B57" s="6" t="s">
        <v>1268</v>
      </c>
      <c r="C57" s="9" t="s">
        <v>35</v>
      </c>
      <c r="E57" s="6" t="s">
        <v>1269</v>
      </c>
      <c r="F57" s="6">
        <v>1</v>
      </c>
      <c r="G57" s="6" t="s">
        <v>1270</v>
      </c>
      <c r="H57" s="6">
        <v>1</v>
      </c>
    </row>
    <row r="58" spans="1:8" ht="12.75" customHeight="1" x14ac:dyDescent="0.2">
      <c r="A58" s="109">
        <v>2035</v>
      </c>
      <c r="B58" s="6" t="s">
        <v>1271</v>
      </c>
      <c r="C58" s="9" t="s">
        <v>35</v>
      </c>
      <c r="E58" s="6" t="s">
        <v>1272</v>
      </c>
      <c r="F58" s="6">
        <v>1</v>
      </c>
      <c r="G58" s="6" t="s">
        <v>1273</v>
      </c>
      <c r="H58" s="6">
        <v>1</v>
      </c>
    </row>
    <row r="59" spans="1:8" ht="12.75" customHeight="1" x14ac:dyDescent="0.2">
      <c r="A59" s="109">
        <v>2036</v>
      </c>
      <c r="B59" s="6" t="s">
        <v>1274</v>
      </c>
      <c r="C59" s="9" t="s">
        <v>35</v>
      </c>
      <c r="E59" s="6" t="s">
        <v>1275</v>
      </c>
      <c r="F59" s="6">
        <v>1</v>
      </c>
      <c r="G59" s="6" t="s">
        <v>1276</v>
      </c>
      <c r="H59" s="6">
        <v>1</v>
      </c>
    </row>
    <row r="60" spans="1:8" ht="12.75" customHeight="1" x14ac:dyDescent="0.2">
      <c r="A60" s="109">
        <v>2037</v>
      </c>
      <c r="B60" s="6" t="s">
        <v>1277</v>
      </c>
      <c r="C60" s="9" t="s">
        <v>35</v>
      </c>
      <c r="E60" s="6" t="s">
        <v>1278</v>
      </c>
      <c r="F60" s="6">
        <v>1</v>
      </c>
      <c r="G60" s="6" t="s">
        <v>1279</v>
      </c>
      <c r="H60" s="6">
        <v>1</v>
      </c>
    </row>
    <row r="61" spans="1:8" ht="12.75" customHeight="1" x14ac:dyDescent="0.2">
      <c r="A61" s="109">
        <v>2038</v>
      </c>
      <c r="B61" s="6" t="s">
        <v>1280</v>
      </c>
      <c r="C61" s="9" t="s">
        <v>35</v>
      </c>
      <c r="E61" s="6" t="s">
        <v>1281</v>
      </c>
      <c r="F61" s="6">
        <v>1</v>
      </c>
      <c r="G61" s="6" t="s">
        <v>1282</v>
      </c>
      <c r="H61" s="6">
        <v>1</v>
      </c>
    </row>
    <row r="62" spans="1:8" ht="12.75" customHeight="1" x14ac:dyDescent="0.2">
      <c r="A62" s="109">
        <v>2039</v>
      </c>
      <c r="B62" s="6" t="s">
        <v>1283</v>
      </c>
      <c r="C62" s="9" t="s">
        <v>35</v>
      </c>
      <c r="E62" s="6" t="s">
        <v>1284</v>
      </c>
      <c r="F62" s="6">
        <v>1</v>
      </c>
      <c r="G62" s="6" t="s">
        <v>1285</v>
      </c>
      <c r="H62" s="6">
        <v>1</v>
      </c>
    </row>
    <row r="63" spans="1:8" ht="12.75" customHeight="1" x14ac:dyDescent="0.2">
      <c r="A63" s="109">
        <v>2040</v>
      </c>
      <c r="B63" s="6" t="s">
        <v>1286</v>
      </c>
      <c r="C63" s="9" t="s">
        <v>35</v>
      </c>
      <c r="E63" s="6" t="s">
        <v>1287</v>
      </c>
      <c r="F63" s="6">
        <v>1</v>
      </c>
      <c r="G63" s="6" t="s">
        <v>1288</v>
      </c>
      <c r="H63" s="6">
        <v>1</v>
      </c>
    </row>
    <row r="64" spans="1:8" ht="12.75" customHeight="1" x14ac:dyDescent="0.2">
      <c r="A64" s="109">
        <v>2041</v>
      </c>
      <c r="B64" s="6" t="s">
        <v>1289</v>
      </c>
      <c r="C64" s="9" t="s">
        <v>35</v>
      </c>
      <c r="E64" s="6" t="s">
        <v>1290</v>
      </c>
      <c r="F64" s="6">
        <v>1</v>
      </c>
      <c r="G64" s="6" t="s">
        <v>1291</v>
      </c>
      <c r="H64" s="6">
        <v>1</v>
      </c>
    </row>
    <row r="65" spans="1:8" ht="12.75" customHeight="1" x14ac:dyDescent="0.2">
      <c r="A65" s="109">
        <v>2042</v>
      </c>
      <c r="B65" s="6" t="s">
        <v>1292</v>
      </c>
      <c r="C65" s="9" t="s">
        <v>35</v>
      </c>
      <c r="E65" s="6" t="s">
        <v>1293</v>
      </c>
      <c r="F65" s="6">
        <v>1</v>
      </c>
      <c r="G65" s="6" t="s">
        <v>1294</v>
      </c>
      <c r="H65" s="6">
        <v>1</v>
      </c>
    </row>
    <row r="66" spans="1:8" ht="12.75" customHeight="1" x14ac:dyDescent="0.2">
      <c r="A66" s="109">
        <v>2043</v>
      </c>
      <c r="B66" s="6" t="s">
        <v>1295</v>
      </c>
      <c r="C66" s="9" t="s">
        <v>42</v>
      </c>
      <c r="E66" t="s">
        <v>1179</v>
      </c>
      <c r="F66" s="6">
        <v>1</v>
      </c>
      <c r="G66" t="s">
        <v>1296</v>
      </c>
      <c r="H66" s="6">
        <v>1</v>
      </c>
    </row>
    <row r="67" spans="1:8" s="137" customFormat="1" ht="12.75" customHeight="1" x14ac:dyDescent="0.2">
      <c r="A67" s="148">
        <v>2097</v>
      </c>
      <c r="B67" s="148" t="s">
        <v>2276</v>
      </c>
      <c r="C67" s="149" t="s">
        <v>35</v>
      </c>
      <c r="D67" s="148"/>
      <c r="E67" s="146" t="s">
        <v>2277</v>
      </c>
      <c r="F67" s="148">
        <v>1</v>
      </c>
    </row>
    <row r="68" spans="1:8" s="137" customFormat="1" ht="12.75" customHeight="1" x14ac:dyDescent="0.2">
      <c r="A68" s="148">
        <v>2098</v>
      </c>
      <c r="B68" s="148" t="s">
        <v>2278</v>
      </c>
      <c r="C68" s="149" t="s">
        <v>35</v>
      </c>
      <c r="D68" s="148"/>
      <c r="E68" s="146" t="s">
        <v>2279</v>
      </c>
      <c r="F68" s="148">
        <v>1</v>
      </c>
    </row>
    <row r="69" spans="1:8" ht="12.75" customHeight="1" x14ac:dyDescent="0.2">
      <c r="C69" s="9"/>
    </row>
    <row r="70" spans="1:8" ht="12.75" customHeight="1" x14ac:dyDescent="0.2">
      <c r="A70" t="s">
        <v>193</v>
      </c>
      <c r="B70" t="s">
        <v>1297</v>
      </c>
    </row>
    <row r="71" spans="1:8" ht="12.75" customHeight="1" x14ac:dyDescent="0.2">
      <c r="A71" s="28" t="s">
        <v>1</v>
      </c>
      <c r="B71" s="28" t="s">
        <v>1164</v>
      </c>
      <c r="C71" s="28" t="s">
        <v>1298</v>
      </c>
      <c r="D71" s="28" t="s">
        <v>1299</v>
      </c>
      <c r="E71" s="53" t="s">
        <v>1300</v>
      </c>
      <c r="F71" s="52" t="s">
        <v>1</v>
      </c>
      <c r="G71" s="52" t="s">
        <v>1</v>
      </c>
    </row>
    <row r="72" spans="1:8" ht="12.75" customHeight="1" x14ac:dyDescent="0.2">
      <c r="A72" s="108" t="s">
        <v>1191</v>
      </c>
      <c r="B72" s="8" t="s">
        <v>1192</v>
      </c>
    </row>
    <row r="73" spans="1:8" ht="12.75" customHeight="1" x14ac:dyDescent="0.2">
      <c r="A73" s="109">
        <v>2044</v>
      </c>
      <c r="B73" s="6" t="s">
        <v>1301</v>
      </c>
      <c r="C73" s="9" t="s">
        <v>35</v>
      </c>
      <c r="E73" t="s">
        <v>1302</v>
      </c>
      <c r="F73">
        <v>1001</v>
      </c>
    </row>
    <row r="74" spans="1:8" ht="12.75" customHeight="1" x14ac:dyDescent="0.2">
      <c r="A74" s="109">
        <v>2045</v>
      </c>
      <c r="B74" s="6" t="s">
        <v>1303</v>
      </c>
      <c r="C74" s="9" t="s">
        <v>35</v>
      </c>
      <c r="E74" t="s">
        <v>1302</v>
      </c>
      <c r="F74">
        <v>1004</v>
      </c>
    </row>
    <row r="75" spans="1:8" ht="12.75" customHeight="1" x14ac:dyDescent="0.2">
      <c r="A75" s="109">
        <v>2046</v>
      </c>
      <c r="B75" s="6" t="s">
        <v>1304</v>
      </c>
      <c r="C75" s="9" t="s">
        <v>35</v>
      </c>
      <c r="E75" s="6" t="s">
        <v>1302</v>
      </c>
      <c r="F75" s="6">
        <v>7001</v>
      </c>
    </row>
    <row r="76" spans="1:8" ht="12.75" customHeight="1" x14ac:dyDescent="0.2">
      <c r="A76" s="109">
        <v>2047</v>
      </c>
      <c r="B76" s="6" t="s">
        <v>1305</v>
      </c>
      <c r="C76" s="9" t="s">
        <v>35</v>
      </c>
      <c r="E76" s="6" t="s">
        <v>1302</v>
      </c>
      <c r="F76" s="6">
        <v>7002</v>
      </c>
    </row>
    <row r="77" spans="1:8" ht="12.75" customHeight="1" x14ac:dyDescent="0.2">
      <c r="A77" s="109">
        <v>2048</v>
      </c>
      <c r="B77" s="6" t="s">
        <v>1306</v>
      </c>
      <c r="C77" s="9" t="s">
        <v>35</v>
      </c>
      <c r="E77" s="6" t="s">
        <v>1302</v>
      </c>
      <c r="F77" s="6">
        <v>7003</v>
      </c>
    </row>
    <row r="78" spans="1:8" ht="12.75" customHeight="1" x14ac:dyDescent="0.2">
      <c r="A78" s="109">
        <v>2049</v>
      </c>
      <c r="B78" s="6" t="s">
        <v>1307</v>
      </c>
      <c r="C78" s="9" t="s">
        <v>35</v>
      </c>
      <c r="E78" s="6" t="s">
        <v>1302</v>
      </c>
      <c r="F78" s="6">
        <v>8005</v>
      </c>
    </row>
    <row r="79" spans="1:8" ht="12.75" customHeight="1" x14ac:dyDescent="0.2">
      <c r="A79" s="109">
        <v>2050</v>
      </c>
      <c r="B79" s="6" t="s">
        <v>1308</v>
      </c>
      <c r="C79" s="9" t="s">
        <v>35</v>
      </c>
      <c r="E79" s="6" t="s">
        <v>1302</v>
      </c>
      <c r="F79" s="6">
        <v>9002</v>
      </c>
    </row>
    <row r="80" spans="1:8" ht="12.75" customHeight="1" x14ac:dyDescent="0.2">
      <c r="A80" s="109">
        <v>2051</v>
      </c>
      <c r="B80" s="6" t="s">
        <v>1309</v>
      </c>
      <c r="C80" s="9" t="s">
        <v>35</v>
      </c>
      <c r="E80" s="6" t="s">
        <v>1302</v>
      </c>
      <c r="F80" s="6">
        <v>9004</v>
      </c>
    </row>
    <row r="81" spans="1:24" ht="12.75" customHeight="1" x14ac:dyDescent="0.2">
      <c r="A81" s="109">
        <v>2052</v>
      </c>
      <c r="B81" s="6" t="s">
        <v>1310</v>
      </c>
      <c r="C81" s="9" t="s">
        <v>35</v>
      </c>
      <c r="E81" s="6" t="s">
        <v>1302</v>
      </c>
      <c r="F81" s="6">
        <v>16001</v>
      </c>
    </row>
    <row r="82" spans="1:24" ht="12.75" customHeight="1" x14ac:dyDescent="0.2">
      <c r="A82" s="109">
        <v>2053</v>
      </c>
      <c r="B82" s="6" t="s">
        <v>1311</v>
      </c>
      <c r="C82" s="9" t="s">
        <v>35</v>
      </c>
      <c r="E82" s="6" t="s">
        <v>1302</v>
      </c>
      <c r="F82" s="6">
        <v>16025</v>
      </c>
    </row>
    <row r="83" spans="1:24" ht="12.75" customHeight="1" x14ac:dyDescent="0.2">
      <c r="A83" s="109">
        <v>2054</v>
      </c>
      <c r="B83" s="4" t="s">
        <v>1312</v>
      </c>
      <c r="C83" s="74" t="s">
        <v>35</v>
      </c>
      <c r="D83" s="4"/>
      <c r="E83" s="4" t="s">
        <v>1302</v>
      </c>
      <c r="F83" s="4">
        <v>14015</v>
      </c>
      <c r="G83" s="4"/>
    </row>
    <row r="84" spans="1:24" ht="12.75" customHeight="1" x14ac:dyDescent="0.2">
      <c r="A84" s="109">
        <v>2055</v>
      </c>
      <c r="B84" s="6" t="s">
        <v>1313</v>
      </c>
      <c r="C84" s="9" t="s">
        <v>35</v>
      </c>
      <c r="E84" s="6" t="s">
        <v>1302</v>
      </c>
      <c r="F84" s="6">
        <v>15003</v>
      </c>
    </row>
    <row r="85" spans="1:24" ht="12.75" customHeight="1" x14ac:dyDescent="0.2">
      <c r="A85" s="109">
        <v>2056</v>
      </c>
      <c r="B85" s="6" t="s">
        <v>1314</v>
      </c>
      <c r="C85" s="9" t="s">
        <v>35</v>
      </c>
      <c r="E85" s="6" t="s">
        <v>1302</v>
      </c>
      <c r="F85" s="6">
        <v>18001</v>
      </c>
      <c r="G85" s="6">
        <v>20001</v>
      </c>
    </row>
    <row r="86" spans="1:24" ht="12.75" customHeight="1" x14ac:dyDescent="0.2">
      <c r="A86" s="109">
        <v>2057</v>
      </c>
      <c r="B86" s="6" t="s">
        <v>1315</v>
      </c>
      <c r="C86" s="9" t="s">
        <v>35</v>
      </c>
      <c r="E86" s="6" t="s">
        <v>1302</v>
      </c>
      <c r="F86" s="6">
        <v>18002</v>
      </c>
      <c r="G86" s="6">
        <v>20002</v>
      </c>
    </row>
    <row r="87" spans="1:24" ht="12.75" customHeight="1" x14ac:dyDescent="0.2">
      <c r="C87" s="9"/>
    </row>
    <row r="88" spans="1:24" ht="12.75" customHeight="1" x14ac:dyDescent="0.2">
      <c r="A88" t="s">
        <v>193</v>
      </c>
      <c r="B88" t="s">
        <v>779</v>
      </c>
    </row>
    <row r="89" spans="1:24" ht="12.75" customHeight="1" x14ac:dyDescent="0.2">
      <c r="A89" s="28" t="s">
        <v>1</v>
      </c>
      <c r="B89" s="28" t="s">
        <v>1164</v>
      </c>
      <c r="C89" s="29" t="s">
        <v>1165</v>
      </c>
      <c r="D89" s="28" t="s">
        <v>1299</v>
      </c>
      <c r="E89" s="52" t="s">
        <v>780</v>
      </c>
      <c r="F89" s="52" t="s">
        <v>781</v>
      </c>
      <c r="G89" s="52" t="s">
        <v>780</v>
      </c>
      <c r="H89" s="52" t="s">
        <v>781</v>
      </c>
      <c r="I89" s="52" t="s">
        <v>780</v>
      </c>
      <c r="J89" s="52" t="s">
        <v>781</v>
      </c>
      <c r="K89" s="52" t="s">
        <v>780</v>
      </c>
      <c r="L89" s="52" t="s">
        <v>781</v>
      </c>
      <c r="M89" s="52" t="s">
        <v>780</v>
      </c>
      <c r="N89" s="52" t="s">
        <v>781</v>
      </c>
      <c r="O89" s="52" t="s">
        <v>780</v>
      </c>
      <c r="P89" s="52" t="s">
        <v>781</v>
      </c>
      <c r="Q89" s="52" t="s">
        <v>780</v>
      </c>
      <c r="R89" s="52" t="s">
        <v>781</v>
      </c>
      <c r="S89" s="52" t="s">
        <v>780</v>
      </c>
      <c r="T89" s="52" t="s">
        <v>781</v>
      </c>
      <c r="U89" s="52" t="s">
        <v>780</v>
      </c>
      <c r="V89" s="52" t="s">
        <v>781</v>
      </c>
      <c r="W89" s="52" t="s">
        <v>780</v>
      </c>
      <c r="X89" s="52" t="s">
        <v>781</v>
      </c>
    </row>
    <row r="90" spans="1:24" ht="12.75" customHeight="1" x14ac:dyDescent="0.2">
      <c r="A90" s="108" t="s">
        <v>1191</v>
      </c>
      <c r="B90" s="8" t="s">
        <v>1192</v>
      </c>
    </row>
    <row r="91" spans="1:24" ht="12.75" customHeight="1" x14ac:dyDescent="0.2">
      <c r="A91" s="109">
        <v>2058</v>
      </c>
      <c r="B91" t="s">
        <v>1316</v>
      </c>
      <c r="C91" s="2" t="s">
        <v>1317</v>
      </c>
      <c r="D91"/>
      <c r="E91" t="s">
        <v>1318</v>
      </c>
      <c r="F91" s="13">
        <v>0.85</v>
      </c>
      <c r="G91" t="s">
        <v>1319</v>
      </c>
      <c r="H91" s="104">
        <v>1.492</v>
      </c>
      <c r="I91" t="s">
        <v>1320</v>
      </c>
      <c r="J91" s="13">
        <v>0.96</v>
      </c>
      <c r="K91" t="s">
        <v>1357</v>
      </c>
      <c r="L91" s="13">
        <v>0.85</v>
      </c>
      <c r="M91" t="s">
        <v>1363</v>
      </c>
      <c r="N91" s="13">
        <v>0.9</v>
      </c>
      <c r="O91" t="s">
        <v>1369</v>
      </c>
      <c r="P91" s="13">
        <v>0.96</v>
      </c>
    </row>
    <row r="92" spans="1:24" ht="12.75" customHeight="1" x14ac:dyDescent="0.2">
      <c r="A92" s="109">
        <v>2059</v>
      </c>
      <c r="B92" t="s">
        <v>1321</v>
      </c>
      <c r="C92" s="2" t="s">
        <v>1317</v>
      </c>
      <c r="D92"/>
      <c r="E92" t="s">
        <v>1322</v>
      </c>
      <c r="F92" s="13">
        <v>0.75</v>
      </c>
      <c r="G92" t="s">
        <v>1323</v>
      </c>
      <c r="H92" s="104">
        <v>1.4139999999999999</v>
      </c>
      <c r="I92" t="s">
        <v>1324</v>
      </c>
      <c r="J92" s="13">
        <v>0.85</v>
      </c>
      <c r="K92" t="s">
        <v>1359</v>
      </c>
      <c r="L92" s="13">
        <v>0.75</v>
      </c>
      <c r="M92" t="s">
        <v>1365</v>
      </c>
      <c r="N92" s="13">
        <v>0.8</v>
      </c>
      <c r="O92" t="s">
        <v>1371</v>
      </c>
      <c r="P92" s="13">
        <v>0.85</v>
      </c>
    </row>
    <row r="93" spans="1:24" ht="12.75" customHeight="1" x14ac:dyDescent="0.2">
      <c r="A93" s="109">
        <v>2060</v>
      </c>
      <c r="B93" t="s">
        <v>1325</v>
      </c>
      <c r="C93" s="2" t="s">
        <v>1317</v>
      </c>
      <c r="D93"/>
      <c r="E93" t="s">
        <v>1326</v>
      </c>
      <c r="F93" s="13">
        <v>0.7</v>
      </c>
      <c r="G93" t="s">
        <v>1327</v>
      </c>
      <c r="H93" s="104">
        <v>1.4</v>
      </c>
      <c r="I93" t="s">
        <v>1328</v>
      </c>
      <c r="J93" s="13">
        <v>0.8</v>
      </c>
      <c r="K93" t="s">
        <v>1361</v>
      </c>
      <c r="L93" s="13">
        <v>0.7</v>
      </c>
      <c r="M93" t="s">
        <v>1367</v>
      </c>
      <c r="N93" s="13">
        <v>0.75</v>
      </c>
      <c r="O93" t="s">
        <v>1373</v>
      </c>
      <c r="P93" s="13">
        <v>0.8</v>
      </c>
    </row>
    <row r="94" spans="1:24" ht="12.75" customHeight="1" x14ac:dyDescent="0.2">
      <c r="A94" s="109">
        <v>2061</v>
      </c>
      <c r="B94" t="s">
        <v>1329</v>
      </c>
      <c r="C94" s="2" t="s">
        <v>35</v>
      </c>
      <c r="D94"/>
      <c r="E94" t="s">
        <v>603</v>
      </c>
      <c r="F94">
        <v>1</v>
      </c>
    </row>
    <row r="95" spans="1:24" ht="12.75" customHeight="1" x14ac:dyDescent="0.2">
      <c r="A95" s="109">
        <v>2062</v>
      </c>
      <c r="B95" t="s">
        <v>1330</v>
      </c>
      <c r="C95" s="2" t="s">
        <v>35</v>
      </c>
      <c r="D95"/>
      <c r="E95" t="s">
        <v>604</v>
      </c>
      <c r="F95">
        <v>1</v>
      </c>
      <c r="H95"/>
    </row>
    <row r="96" spans="1:24" ht="12.75" customHeight="1" x14ac:dyDescent="0.2">
      <c r="A96" s="109">
        <v>2063</v>
      </c>
      <c r="B96" t="s">
        <v>1331</v>
      </c>
      <c r="C96" s="2" t="s">
        <v>35</v>
      </c>
      <c r="D96"/>
      <c r="E96" t="s">
        <v>605</v>
      </c>
      <c r="F96">
        <v>1</v>
      </c>
      <c r="H96" s="13"/>
      <c r="I96" s="13"/>
      <c r="J96" s="13"/>
      <c r="K96" s="13"/>
      <c r="L96" s="13"/>
      <c r="M96" s="13"/>
    </row>
    <row r="97" spans="1:13" ht="12.75" customHeight="1" x14ac:dyDescent="0.2">
      <c r="A97" s="109">
        <v>2064</v>
      </c>
      <c r="B97" t="s">
        <v>1332</v>
      </c>
      <c r="C97" s="2" t="s">
        <v>35</v>
      </c>
      <c r="D97"/>
      <c r="E97" t="s">
        <v>606</v>
      </c>
      <c r="F97">
        <v>1</v>
      </c>
      <c r="H97" s="13"/>
      <c r="I97" s="13"/>
      <c r="J97" s="13"/>
      <c r="K97" s="13"/>
      <c r="L97" s="13"/>
      <c r="M97" s="13"/>
    </row>
    <row r="98" spans="1:13" ht="12.75" customHeight="1" x14ac:dyDescent="0.2">
      <c r="A98" s="109">
        <v>2065</v>
      </c>
      <c r="B98" t="s">
        <v>1333</v>
      </c>
      <c r="C98" s="2" t="s">
        <v>35</v>
      </c>
      <c r="D98"/>
      <c r="E98" t="s">
        <v>797</v>
      </c>
      <c r="F98">
        <v>1</v>
      </c>
      <c r="H98" s="13"/>
      <c r="I98" s="13"/>
      <c r="J98" s="13"/>
      <c r="K98" s="13"/>
      <c r="L98" s="13"/>
      <c r="M98" s="13"/>
    </row>
    <row r="99" spans="1:13" ht="12.75" customHeight="1" x14ac:dyDescent="0.2">
      <c r="A99" s="109">
        <v>2066</v>
      </c>
      <c r="B99" t="s">
        <v>1334</v>
      </c>
      <c r="C99" s="2" t="s">
        <v>35</v>
      </c>
      <c r="D99"/>
      <c r="E99" t="s">
        <v>799</v>
      </c>
      <c r="F99">
        <v>1</v>
      </c>
    </row>
    <row r="100" spans="1:13" ht="12.75" customHeight="1" x14ac:dyDescent="0.2">
      <c r="A100" s="109">
        <v>2067</v>
      </c>
      <c r="B100" t="s">
        <v>1335</v>
      </c>
      <c r="C100" s="2" t="s">
        <v>35</v>
      </c>
      <c r="D100"/>
      <c r="E100" t="s">
        <v>803</v>
      </c>
      <c r="F100">
        <v>1</v>
      </c>
    </row>
    <row r="101" spans="1:13" ht="12.75" customHeight="1" x14ac:dyDescent="0.2">
      <c r="A101" s="109">
        <v>2068</v>
      </c>
      <c r="B101" t="s">
        <v>1336</v>
      </c>
      <c r="C101" s="2" t="s">
        <v>35</v>
      </c>
      <c r="D101"/>
      <c r="E101" t="s">
        <v>1337</v>
      </c>
      <c r="F101">
        <v>1</v>
      </c>
    </row>
    <row r="102" spans="1:13" ht="12.75" customHeight="1" x14ac:dyDescent="0.2">
      <c r="A102" s="109">
        <v>2069</v>
      </c>
      <c r="B102" t="s">
        <v>1338</v>
      </c>
      <c r="C102" s="2" t="s">
        <v>35</v>
      </c>
      <c r="D102"/>
      <c r="E102" t="s">
        <v>807</v>
      </c>
      <c r="F102">
        <v>1</v>
      </c>
    </row>
    <row r="103" spans="1:13" ht="12.75" customHeight="1" x14ac:dyDescent="0.2">
      <c r="A103" s="109">
        <v>2070</v>
      </c>
      <c r="B103" t="s">
        <v>1339</v>
      </c>
      <c r="C103" s="2" t="s">
        <v>35</v>
      </c>
      <c r="D103"/>
      <c r="E103" t="s">
        <v>809</v>
      </c>
      <c r="F103">
        <v>1</v>
      </c>
    </row>
    <row r="104" spans="1:13" ht="12.75" customHeight="1" x14ac:dyDescent="0.2">
      <c r="A104" s="109">
        <v>2071</v>
      </c>
      <c r="B104" t="s">
        <v>1340</v>
      </c>
      <c r="C104" s="2" t="s">
        <v>35</v>
      </c>
      <c r="D104"/>
      <c r="E104" t="s">
        <v>811</v>
      </c>
      <c r="F104">
        <v>1</v>
      </c>
    </row>
    <row r="105" spans="1:13" ht="12.75" customHeight="1" x14ac:dyDescent="0.2">
      <c r="A105" s="109">
        <v>2072</v>
      </c>
      <c r="B105" t="s">
        <v>1341</v>
      </c>
      <c r="C105" s="2" t="s">
        <v>35</v>
      </c>
      <c r="D105"/>
      <c r="E105" t="s">
        <v>813</v>
      </c>
      <c r="F105">
        <v>1</v>
      </c>
    </row>
    <row r="106" spans="1:13" ht="12.75" customHeight="1" x14ac:dyDescent="0.2">
      <c r="A106" s="109">
        <v>2073</v>
      </c>
      <c r="B106" t="s">
        <v>1342</v>
      </c>
      <c r="C106" s="2" t="s">
        <v>35</v>
      </c>
      <c r="D106"/>
      <c r="E106" t="s">
        <v>835</v>
      </c>
      <c r="F106">
        <v>1</v>
      </c>
    </row>
    <row r="107" spans="1:13" ht="12.75" customHeight="1" x14ac:dyDescent="0.2">
      <c r="A107" s="109">
        <v>2074</v>
      </c>
      <c r="B107" t="s">
        <v>1343</v>
      </c>
      <c r="C107" s="2" t="s">
        <v>35</v>
      </c>
      <c r="D107"/>
      <c r="E107" t="s">
        <v>837</v>
      </c>
      <c r="F107">
        <v>1</v>
      </c>
    </row>
    <row r="108" spans="1:13" ht="12.75" customHeight="1" x14ac:dyDescent="0.2">
      <c r="A108" s="109">
        <v>2075</v>
      </c>
      <c r="B108" t="s">
        <v>1344</v>
      </c>
      <c r="C108" s="2" t="s">
        <v>35</v>
      </c>
      <c r="D108"/>
      <c r="E108" t="s">
        <v>599</v>
      </c>
      <c r="F108">
        <v>1</v>
      </c>
    </row>
    <row r="109" spans="1:13" ht="12.75" customHeight="1" x14ac:dyDescent="0.2">
      <c r="A109" s="109">
        <v>2076</v>
      </c>
      <c r="B109" t="s">
        <v>1345</v>
      </c>
      <c r="C109" s="2" t="s">
        <v>35</v>
      </c>
      <c r="D109"/>
      <c r="E109" t="s">
        <v>840</v>
      </c>
      <c r="F109">
        <v>1</v>
      </c>
    </row>
    <row r="110" spans="1:13" ht="12.75" customHeight="1" x14ac:dyDescent="0.2">
      <c r="A110" s="109">
        <v>2077</v>
      </c>
      <c r="B110" t="s">
        <v>1346</v>
      </c>
      <c r="C110" s="2" t="s">
        <v>35</v>
      </c>
      <c r="D110"/>
      <c r="E110" t="s">
        <v>842</v>
      </c>
      <c r="F110">
        <v>1</v>
      </c>
    </row>
    <row r="111" spans="1:13" ht="12.75" customHeight="1" x14ac:dyDescent="0.2">
      <c r="A111" s="109">
        <v>2078</v>
      </c>
      <c r="B111" t="s">
        <v>1347</v>
      </c>
      <c r="C111" s="2" t="s">
        <v>35</v>
      </c>
      <c r="D111"/>
      <c r="E111" t="s">
        <v>844</v>
      </c>
      <c r="F111">
        <v>1</v>
      </c>
    </row>
    <row r="112" spans="1:13" ht="12.75" customHeight="1" x14ac:dyDescent="0.2">
      <c r="A112" s="109">
        <v>2079</v>
      </c>
      <c r="B112" t="s">
        <v>1348</v>
      </c>
      <c r="C112" s="2" t="s">
        <v>1317</v>
      </c>
      <c r="D112"/>
      <c r="E112" t="s">
        <v>1318</v>
      </c>
      <c r="F112" s="13">
        <v>0.74</v>
      </c>
    </row>
    <row r="113" spans="1:30" ht="12.75" customHeight="1" x14ac:dyDescent="0.2">
      <c r="A113" s="109">
        <v>2080</v>
      </c>
      <c r="B113" t="s">
        <v>1349</v>
      </c>
      <c r="C113" s="2" t="s">
        <v>1317</v>
      </c>
      <c r="D113"/>
      <c r="E113" t="s">
        <v>1322</v>
      </c>
      <c r="F113" s="13">
        <v>0.65</v>
      </c>
    </row>
    <row r="114" spans="1:30" ht="12.75" customHeight="1" x14ac:dyDescent="0.2">
      <c r="A114" s="109">
        <v>2081</v>
      </c>
      <c r="B114" t="s">
        <v>1350</v>
      </c>
      <c r="C114" s="2" t="s">
        <v>1317</v>
      </c>
      <c r="D114"/>
      <c r="E114" t="s">
        <v>1319</v>
      </c>
      <c r="F114" s="13">
        <v>0.78</v>
      </c>
    </row>
    <row r="115" spans="1:30" ht="12.75" customHeight="1" x14ac:dyDescent="0.2">
      <c r="A115" s="109">
        <v>2082</v>
      </c>
      <c r="B115" t="s">
        <v>1351</v>
      </c>
      <c r="C115" s="2" t="s">
        <v>1317</v>
      </c>
      <c r="D115"/>
      <c r="E115" t="s">
        <v>1323</v>
      </c>
      <c r="F115" s="13">
        <v>0.7</v>
      </c>
    </row>
    <row r="116" spans="1:30" ht="12.75" customHeight="1" x14ac:dyDescent="0.2">
      <c r="A116" s="109">
        <v>2083</v>
      </c>
      <c r="B116" t="s">
        <v>1352</v>
      </c>
      <c r="C116" s="2" t="s">
        <v>1317</v>
      </c>
      <c r="D116"/>
      <c r="E116" t="s">
        <v>1320</v>
      </c>
      <c r="F116" s="13">
        <v>0.84</v>
      </c>
    </row>
    <row r="117" spans="1:30" ht="12.75" customHeight="1" x14ac:dyDescent="0.2">
      <c r="A117" s="109">
        <v>2084</v>
      </c>
      <c r="B117" t="s">
        <v>1353</v>
      </c>
      <c r="C117" s="2" t="s">
        <v>1317</v>
      </c>
      <c r="D117"/>
      <c r="E117" t="s">
        <v>1324</v>
      </c>
      <c r="F117" s="13">
        <v>0.74</v>
      </c>
    </row>
    <row r="118" spans="1:30" ht="12.75" customHeight="1" x14ac:dyDescent="0.2">
      <c r="A118" s="109">
        <v>2085</v>
      </c>
      <c r="B118" t="s">
        <v>1354</v>
      </c>
      <c r="C118" s="2" t="s">
        <v>1317</v>
      </c>
      <c r="D118"/>
      <c r="E118" t="s">
        <v>2056</v>
      </c>
      <c r="F118">
        <v>7.0000000000000007E-2</v>
      </c>
      <c r="G118" t="s">
        <v>2057</v>
      </c>
      <c r="H118">
        <v>7.0000000000000007E-2</v>
      </c>
      <c r="I118" t="s">
        <v>2058</v>
      </c>
      <c r="J118">
        <v>7.0000000000000007E-2</v>
      </c>
      <c r="K118" t="s">
        <v>2059</v>
      </c>
      <c r="L118">
        <v>7.0000000000000007E-2</v>
      </c>
      <c r="M118" t="s">
        <v>2060</v>
      </c>
      <c r="N118">
        <v>7.0000000000000007E-2</v>
      </c>
      <c r="O118" t="s">
        <v>2061</v>
      </c>
      <c r="P118">
        <v>7.0000000000000007E-2</v>
      </c>
      <c r="Q118" t="s">
        <v>2062</v>
      </c>
      <c r="R118">
        <v>7.0000000000000007E-2</v>
      </c>
      <c r="S118" t="s">
        <v>2063</v>
      </c>
      <c r="T118">
        <v>7.0000000000000007E-2</v>
      </c>
      <c r="U118" t="s">
        <v>2064</v>
      </c>
      <c r="V118">
        <v>7.0000000000000007E-2</v>
      </c>
    </row>
    <row r="119" spans="1:30" ht="12.75" customHeight="1" x14ac:dyDescent="0.2">
      <c r="A119" s="109">
        <v>2086</v>
      </c>
      <c r="B119" t="s">
        <v>1355</v>
      </c>
      <c r="C119" s="2" t="s">
        <v>1317</v>
      </c>
      <c r="D119"/>
      <c r="E119" t="s">
        <v>2056</v>
      </c>
      <c r="F119">
        <v>0.7</v>
      </c>
      <c r="G119" t="s">
        <v>2057</v>
      </c>
      <c r="H119">
        <v>0.75</v>
      </c>
      <c r="I119" t="s">
        <v>2058</v>
      </c>
      <c r="J119">
        <v>0.8</v>
      </c>
      <c r="K119" t="s">
        <v>2059</v>
      </c>
      <c r="L119">
        <v>0.7</v>
      </c>
      <c r="M119" t="s">
        <v>2060</v>
      </c>
      <c r="N119">
        <v>0.75</v>
      </c>
      <c r="O119" t="s">
        <v>2061</v>
      </c>
      <c r="P119">
        <v>0.8</v>
      </c>
      <c r="Q119" t="s">
        <v>2062</v>
      </c>
      <c r="R119">
        <v>0.7</v>
      </c>
      <c r="S119" t="s">
        <v>2063</v>
      </c>
      <c r="T119">
        <v>0.75</v>
      </c>
      <c r="U119" t="s">
        <v>2064</v>
      </c>
      <c r="V119">
        <v>0.8</v>
      </c>
      <c r="W119"/>
      <c r="X119"/>
      <c r="Y119"/>
      <c r="AA119"/>
      <c r="AB119"/>
      <c r="AC119"/>
      <c r="AD119"/>
    </row>
    <row r="120" spans="1:30" ht="12.75" customHeight="1" x14ac:dyDescent="0.2">
      <c r="A120" s="109">
        <v>2087</v>
      </c>
      <c r="B120" t="s">
        <v>1356</v>
      </c>
      <c r="C120" s="2" t="s">
        <v>35</v>
      </c>
      <c r="D120"/>
      <c r="E120" t="s">
        <v>1357</v>
      </c>
      <c r="F120">
        <v>1</v>
      </c>
    </row>
    <row r="121" spans="1:30" ht="12.75" customHeight="1" x14ac:dyDescent="0.2">
      <c r="A121" s="109">
        <v>2088</v>
      </c>
      <c r="B121" t="s">
        <v>1358</v>
      </c>
      <c r="C121" s="2" t="s">
        <v>35</v>
      </c>
      <c r="D121"/>
      <c r="E121" t="s">
        <v>1359</v>
      </c>
      <c r="F121">
        <v>1</v>
      </c>
    </row>
    <row r="122" spans="1:30" ht="12.75" customHeight="1" x14ac:dyDescent="0.2">
      <c r="A122" s="109">
        <v>2089</v>
      </c>
      <c r="B122" t="s">
        <v>1360</v>
      </c>
      <c r="C122" s="2" t="s">
        <v>35</v>
      </c>
      <c r="D122"/>
      <c r="E122" t="s">
        <v>1361</v>
      </c>
      <c r="F122">
        <v>1</v>
      </c>
    </row>
    <row r="123" spans="1:30" ht="12.75" customHeight="1" x14ac:dyDescent="0.2">
      <c r="A123" s="109">
        <v>2090</v>
      </c>
      <c r="B123" t="s">
        <v>1362</v>
      </c>
      <c r="C123" s="2" t="s">
        <v>35</v>
      </c>
      <c r="D123"/>
      <c r="E123" t="s">
        <v>1363</v>
      </c>
      <c r="F123">
        <v>1</v>
      </c>
    </row>
    <row r="124" spans="1:30" ht="12.75" customHeight="1" x14ac:dyDescent="0.2">
      <c r="A124" s="109">
        <v>2091</v>
      </c>
      <c r="B124" t="s">
        <v>1364</v>
      </c>
      <c r="C124" s="2" t="s">
        <v>35</v>
      </c>
      <c r="D124"/>
      <c r="E124" t="s">
        <v>1365</v>
      </c>
      <c r="F124">
        <v>1</v>
      </c>
    </row>
    <row r="125" spans="1:30" ht="12.75" customHeight="1" x14ac:dyDescent="0.2">
      <c r="A125" s="109">
        <v>2092</v>
      </c>
      <c r="B125" t="s">
        <v>1366</v>
      </c>
      <c r="C125" s="2" t="s">
        <v>35</v>
      </c>
      <c r="D125"/>
      <c r="E125" t="s">
        <v>1367</v>
      </c>
      <c r="F125">
        <v>1</v>
      </c>
    </row>
    <row r="126" spans="1:30" ht="12.75" customHeight="1" x14ac:dyDescent="0.2">
      <c r="A126" s="109">
        <v>2093</v>
      </c>
      <c r="B126" t="s">
        <v>1368</v>
      </c>
      <c r="C126" s="2" t="s">
        <v>35</v>
      </c>
      <c r="D126"/>
      <c r="E126" t="s">
        <v>1369</v>
      </c>
      <c r="F126">
        <v>1</v>
      </c>
    </row>
    <row r="127" spans="1:30" ht="12.75" customHeight="1" x14ac:dyDescent="0.2">
      <c r="A127" s="109">
        <v>2094</v>
      </c>
      <c r="B127" t="s">
        <v>1370</v>
      </c>
      <c r="C127" s="2" t="s">
        <v>35</v>
      </c>
      <c r="D127"/>
      <c r="E127" t="s">
        <v>1371</v>
      </c>
      <c r="F127">
        <v>1</v>
      </c>
    </row>
    <row r="128" spans="1:30" ht="12.75" customHeight="1" x14ac:dyDescent="0.2">
      <c r="A128" s="109">
        <v>2095</v>
      </c>
      <c r="B128" t="s">
        <v>1372</v>
      </c>
      <c r="C128" s="2" t="s">
        <v>35</v>
      </c>
      <c r="D128"/>
      <c r="E128" t="s">
        <v>1373</v>
      </c>
      <c r="F128">
        <v>1</v>
      </c>
    </row>
    <row r="129" spans="1:13" s="137" customFormat="1" ht="12.75" customHeight="1" x14ac:dyDescent="0.2">
      <c r="A129" s="148">
        <v>2096</v>
      </c>
      <c r="B129" s="146" t="s">
        <v>2280</v>
      </c>
      <c r="C129" s="150" t="s">
        <v>35</v>
      </c>
      <c r="D129" s="146"/>
      <c r="E129" s="146" t="s">
        <v>2252</v>
      </c>
      <c r="F129" s="146">
        <v>1</v>
      </c>
      <c r="G129" s="6"/>
      <c r="H129" s="6"/>
      <c r="I129" s="6"/>
      <c r="J129" s="6"/>
      <c r="K129" s="151"/>
      <c r="L129" s="151"/>
      <c r="M129" s="151"/>
    </row>
    <row r="130" spans="1:13" s="137" customFormat="1" ht="12.75" customHeight="1" x14ac:dyDescent="0.2">
      <c r="A130" s="148">
        <v>2099</v>
      </c>
      <c r="B130" s="146" t="s">
        <v>2281</v>
      </c>
      <c r="C130" s="150" t="s">
        <v>35</v>
      </c>
      <c r="D130" s="146"/>
      <c r="E130" s="146" t="s">
        <v>2252</v>
      </c>
      <c r="F130" s="146">
        <v>1</v>
      </c>
      <c r="G130" s="148" t="s">
        <v>605</v>
      </c>
      <c r="H130" s="146">
        <v>1</v>
      </c>
      <c r="I130" s="148" t="s">
        <v>606</v>
      </c>
      <c r="J130" s="146">
        <v>1</v>
      </c>
      <c r="K130" s="151"/>
      <c r="L130" s="151"/>
      <c r="M130" s="151"/>
    </row>
    <row r="131" spans="1:13" s="137" customFormat="1" ht="12.75" customHeight="1" x14ac:dyDescent="0.2">
      <c r="A131" s="148">
        <v>2100</v>
      </c>
      <c r="B131" s="146" t="s">
        <v>2282</v>
      </c>
      <c r="C131" s="150" t="s">
        <v>35</v>
      </c>
      <c r="D131" s="146"/>
      <c r="E131" s="148" t="s">
        <v>2245</v>
      </c>
      <c r="F131" s="146">
        <v>1</v>
      </c>
      <c r="H131" s="151"/>
      <c r="I131" s="151"/>
      <c r="J131" s="151"/>
      <c r="K131" s="151"/>
      <c r="L131" s="151"/>
      <c r="M131" s="151"/>
    </row>
    <row r="132" spans="1:13" s="137" customFormat="1" ht="12.75" customHeight="1" x14ac:dyDescent="0.2">
      <c r="A132" s="148">
        <v>2101</v>
      </c>
      <c r="B132" s="146" t="s">
        <v>2283</v>
      </c>
      <c r="C132" s="150" t="s">
        <v>35</v>
      </c>
      <c r="D132" s="146"/>
      <c r="E132" s="146" t="s">
        <v>2252</v>
      </c>
      <c r="F132" s="146">
        <v>1</v>
      </c>
      <c r="G132" s="148" t="s">
        <v>605</v>
      </c>
      <c r="H132" s="146">
        <v>1</v>
      </c>
      <c r="I132" s="148" t="s">
        <v>606</v>
      </c>
      <c r="J132" s="146">
        <v>1</v>
      </c>
      <c r="K132" s="151"/>
      <c r="L132" s="151"/>
      <c r="M132" s="151"/>
    </row>
    <row r="133" spans="1:13" ht="12.75" customHeight="1" x14ac:dyDescent="0.2">
      <c r="A133" s="108" t="s">
        <v>1374</v>
      </c>
      <c r="B133" s="8" t="s">
        <v>1375</v>
      </c>
      <c r="C133" s="9"/>
    </row>
    <row r="134" spans="1:13" ht="12.75" customHeight="1" x14ac:dyDescent="0.2">
      <c r="A134" s="109">
        <v>2058</v>
      </c>
      <c r="B134" t="s">
        <v>1316</v>
      </c>
      <c r="C134" s="2" t="s">
        <v>1317</v>
      </c>
      <c r="D134"/>
      <c r="E134" t="s">
        <v>1376</v>
      </c>
      <c r="F134">
        <v>1.1179999999999999</v>
      </c>
      <c r="G134" t="s">
        <v>1377</v>
      </c>
      <c r="H134">
        <v>1.0779999999999998</v>
      </c>
      <c r="I134" s="6" t="s">
        <v>1378</v>
      </c>
      <c r="J134" s="6">
        <v>1.1179999999999999</v>
      </c>
      <c r="K134" s="6" t="s">
        <v>1379</v>
      </c>
      <c r="L134" s="6">
        <v>1.0779999999999998</v>
      </c>
    </row>
    <row r="135" spans="1:13" ht="12.75" customHeight="1" x14ac:dyDescent="0.2">
      <c r="A135" s="109">
        <v>2059</v>
      </c>
      <c r="B135" t="s">
        <v>1321</v>
      </c>
      <c r="C135" s="2" t="s">
        <v>1317</v>
      </c>
      <c r="D135"/>
      <c r="E135" t="s">
        <v>1380</v>
      </c>
      <c r="F135">
        <v>1.1179999999999999</v>
      </c>
      <c r="G135" t="s">
        <v>1381</v>
      </c>
      <c r="H135">
        <v>1.0779999999999998</v>
      </c>
      <c r="I135" s="6" t="s">
        <v>1382</v>
      </c>
      <c r="J135" s="6">
        <v>1.1179999999999999</v>
      </c>
      <c r="K135" s="6" t="s">
        <v>1383</v>
      </c>
      <c r="L135" s="6">
        <v>1.0779999999999998</v>
      </c>
    </row>
    <row r="136" spans="1:13" ht="12.75" customHeight="1" x14ac:dyDescent="0.2">
      <c r="A136" s="109">
        <v>2060</v>
      </c>
      <c r="B136" t="s">
        <v>1325</v>
      </c>
      <c r="C136" s="2" t="s">
        <v>1317</v>
      </c>
      <c r="D136"/>
      <c r="E136" t="s">
        <v>1384</v>
      </c>
      <c r="F136">
        <v>1.1179999999999999</v>
      </c>
      <c r="G136" t="s">
        <v>1385</v>
      </c>
      <c r="H136">
        <v>1.0779999999999998</v>
      </c>
      <c r="I136" s="6" t="s">
        <v>1386</v>
      </c>
      <c r="J136" s="6">
        <v>1.1179999999999999</v>
      </c>
      <c r="K136" s="6" t="s">
        <v>1387</v>
      </c>
      <c r="L136" s="6">
        <v>1.0779999999999998</v>
      </c>
    </row>
    <row r="137" spans="1:13" ht="12.75" customHeight="1" x14ac:dyDescent="0.2">
      <c r="A137" s="109">
        <v>3001</v>
      </c>
      <c r="B137" t="s">
        <v>1388</v>
      </c>
      <c r="C137" s="2" t="s">
        <v>35</v>
      </c>
      <c r="D137"/>
      <c r="E137" t="s">
        <v>561</v>
      </c>
      <c r="F137">
        <v>1</v>
      </c>
      <c r="G137" t="s">
        <v>562</v>
      </c>
      <c r="H137">
        <v>1</v>
      </c>
    </row>
    <row r="138" spans="1:13" ht="12.75" customHeight="1" x14ac:dyDescent="0.2">
      <c r="A138" s="109">
        <v>3002</v>
      </c>
      <c r="B138" t="s">
        <v>1389</v>
      </c>
      <c r="C138" s="2" t="s">
        <v>35</v>
      </c>
      <c r="D138"/>
      <c r="E138" t="s">
        <v>563</v>
      </c>
      <c r="F138">
        <v>1</v>
      </c>
      <c r="G138" t="s">
        <v>564</v>
      </c>
      <c r="H138">
        <v>1</v>
      </c>
    </row>
    <row r="139" spans="1:13" ht="12.75" customHeight="1" x14ac:dyDescent="0.2">
      <c r="A139" s="109">
        <v>3003</v>
      </c>
      <c r="B139" t="s">
        <v>1390</v>
      </c>
      <c r="C139" s="2" t="s">
        <v>1317</v>
      </c>
      <c r="D139"/>
      <c r="E139" t="s">
        <v>1376</v>
      </c>
      <c r="F139">
        <v>1.0864</v>
      </c>
      <c r="G139" t="s">
        <v>1377</v>
      </c>
      <c r="H139">
        <v>1.0549999999999999</v>
      </c>
      <c r="I139" s="6" t="s">
        <v>1378</v>
      </c>
      <c r="J139" s="6">
        <v>1.0940000000000001</v>
      </c>
      <c r="K139" s="6" t="s">
        <v>1379</v>
      </c>
      <c r="L139" s="6">
        <v>1.0549999999999999</v>
      </c>
    </row>
    <row r="140" spans="1:13" ht="12.75" customHeight="1" x14ac:dyDescent="0.2">
      <c r="A140" s="109">
        <v>3004</v>
      </c>
      <c r="B140" t="s">
        <v>1391</v>
      </c>
      <c r="C140" s="2" t="s">
        <v>1317</v>
      </c>
      <c r="D140"/>
      <c r="E140" t="s">
        <v>1380</v>
      </c>
      <c r="F140">
        <v>1.0864</v>
      </c>
      <c r="G140" t="s">
        <v>1381</v>
      </c>
      <c r="H140">
        <v>1.0549999999999999</v>
      </c>
      <c r="I140" s="6" t="s">
        <v>1382</v>
      </c>
      <c r="J140" s="6">
        <v>1.0940000000000001</v>
      </c>
      <c r="K140" s="6" t="s">
        <v>1383</v>
      </c>
      <c r="L140" s="6">
        <v>1.0549999999999999</v>
      </c>
    </row>
    <row r="141" spans="1:13" ht="12.75" customHeight="1" x14ac:dyDescent="0.2">
      <c r="A141" s="109">
        <v>3005</v>
      </c>
      <c r="B141" t="s">
        <v>1392</v>
      </c>
      <c r="C141" s="2" t="s">
        <v>1317</v>
      </c>
      <c r="D141"/>
      <c r="E141" t="s">
        <v>1384</v>
      </c>
      <c r="F141">
        <v>1.0940000000000001</v>
      </c>
      <c r="G141" t="s">
        <v>1385</v>
      </c>
      <c r="H141">
        <v>1.0549999999999999</v>
      </c>
      <c r="I141" s="6" t="s">
        <v>1386</v>
      </c>
      <c r="J141" s="6">
        <v>1.0940000000000001</v>
      </c>
      <c r="K141" s="6" t="s">
        <v>1387</v>
      </c>
      <c r="L141" s="6">
        <v>1.0549999999999999</v>
      </c>
    </row>
    <row r="142" spans="1:13" ht="12.75" customHeight="1" x14ac:dyDescent="0.2">
      <c r="A142" s="108" t="s">
        <v>1393</v>
      </c>
      <c r="B142" s="8" t="s">
        <v>1394</v>
      </c>
      <c r="C142" s="9"/>
    </row>
    <row r="143" spans="1:13" ht="12.75" customHeight="1" x14ac:dyDescent="0.2">
      <c r="A143" s="109">
        <v>4001</v>
      </c>
      <c r="B143" t="s">
        <v>1395</v>
      </c>
      <c r="C143" s="2" t="s">
        <v>37</v>
      </c>
      <c r="D143"/>
      <c r="E143" t="s">
        <v>207</v>
      </c>
      <c r="F143">
        <v>1</v>
      </c>
    </row>
    <row r="144" spans="1:13" ht="12.75" customHeight="1" x14ac:dyDescent="0.2">
      <c r="A144" s="109">
        <v>4002</v>
      </c>
      <c r="B144" t="s">
        <v>1396</v>
      </c>
      <c r="C144" s="2" t="s">
        <v>37</v>
      </c>
      <c r="D144"/>
      <c r="E144" s="6" t="s">
        <v>303</v>
      </c>
      <c r="F144">
        <v>1</v>
      </c>
    </row>
    <row r="145" spans="1:8" ht="12.75" customHeight="1" x14ac:dyDescent="0.2">
      <c r="A145" s="109">
        <v>4003</v>
      </c>
      <c r="B145" t="s">
        <v>1397</v>
      </c>
      <c r="C145" s="2" t="s">
        <v>37</v>
      </c>
      <c r="D145"/>
      <c r="E145" s="6" t="s">
        <v>218</v>
      </c>
      <c r="F145">
        <v>1</v>
      </c>
      <c r="G145" s="6" t="s">
        <v>219</v>
      </c>
      <c r="H145" s="6">
        <v>1</v>
      </c>
    </row>
    <row r="146" spans="1:8" ht="12.75" customHeight="1" x14ac:dyDescent="0.2">
      <c r="A146" s="109">
        <v>4004</v>
      </c>
      <c r="B146" t="s">
        <v>1398</v>
      </c>
      <c r="C146" s="2" t="s">
        <v>37</v>
      </c>
      <c r="D146"/>
      <c r="E146" s="6" t="s">
        <v>313</v>
      </c>
      <c r="F146">
        <v>1</v>
      </c>
    </row>
    <row r="147" spans="1:8" ht="12.75" customHeight="1" x14ac:dyDescent="0.2">
      <c r="A147" s="109">
        <v>4005</v>
      </c>
      <c r="B147" t="s">
        <v>1399</v>
      </c>
      <c r="C147" s="2" t="s">
        <v>37</v>
      </c>
      <c r="D147"/>
      <c r="E147" s="6" t="s">
        <v>243</v>
      </c>
      <c r="F147">
        <v>1</v>
      </c>
      <c r="G147" s="6" t="s">
        <v>244</v>
      </c>
      <c r="H147" s="6">
        <v>1</v>
      </c>
    </row>
    <row r="148" spans="1:8" ht="12.75" customHeight="1" x14ac:dyDescent="0.2">
      <c r="A148" s="109">
        <v>4006</v>
      </c>
      <c r="B148" t="s">
        <v>1400</v>
      </c>
      <c r="C148" s="2" t="s">
        <v>37</v>
      </c>
      <c r="D148"/>
      <c r="E148" s="6" t="s">
        <v>325</v>
      </c>
      <c r="F148">
        <v>1</v>
      </c>
    </row>
    <row r="149" spans="1:8" ht="12.75" customHeight="1" x14ac:dyDescent="0.2">
      <c r="A149" s="109">
        <v>4007</v>
      </c>
      <c r="B149" t="s">
        <v>1401</v>
      </c>
      <c r="C149" s="2" t="s">
        <v>37</v>
      </c>
      <c r="D149"/>
      <c r="E149" s="6" t="s">
        <v>208</v>
      </c>
      <c r="F149">
        <v>1</v>
      </c>
    </row>
    <row r="150" spans="1:8" ht="12.75" customHeight="1" x14ac:dyDescent="0.2">
      <c r="A150" s="109">
        <v>4008</v>
      </c>
      <c r="B150" t="s">
        <v>1402</v>
      </c>
      <c r="C150" s="2" t="s">
        <v>37</v>
      </c>
      <c r="D150"/>
      <c r="E150" s="6" t="s">
        <v>304</v>
      </c>
      <c r="F150">
        <v>1</v>
      </c>
    </row>
    <row r="151" spans="1:8" ht="12.75" customHeight="1" x14ac:dyDescent="0.2">
      <c r="A151" s="109">
        <v>4009</v>
      </c>
      <c r="B151" t="s">
        <v>1403</v>
      </c>
      <c r="C151" s="2" t="s">
        <v>37</v>
      </c>
      <c r="D151"/>
      <c r="E151" s="6" t="s">
        <v>220</v>
      </c>
      <c r="F151">
        <v>1</v>
      </c>
      <c r="G151" s="6" t="s">
        <v>221</v>
      </c>
      <c r="H151" s="6">
        <v>1</v>
      </c>
    </row>
    <row r="152" spans="1:8" ht="12.75" customHeight="1" x14ac:dyDescent="0.2">
      <c r="A152" s="109">
        <v>4010</v>
      </c>
      <c r="B152" t="s">
        <v>1404</v>
      </c>
      <c r="C152" s="2" t="s">
        <v>37</v>
      </c>
      <c r="D152"/>
      <c r="E152" s="6" t="s">
        <v>314</v>
      </c>
      <c r="F152">
        <v>1</v>
      </c>
    </row>
    <row r="153" spans="1:8" ht="12.75" customHeight="1" x14ac:dyDescent="0.2">
      <c r="A153" s="109">
        <v>4011</v>
      </c>
      <c r="B153" t="s">
        <v>1405</v>
      </c>
      <c r="C153" s="2" t="s">
        <v>37</v>
      </c>
      <c r="D153"/>
      <c r="E153" s="6" t="s">
        <v>245</v>
      </c>
      <c r="F153">
        <v>1</v>
      </c>
      <c r="G153" s="6" t="s">
        <v>246</v>
      </c>
      <c r="H153" s="6">
        <v>1</v>
      </c>
    </row>
    <row r="154" spans="1:8" ht="12.75" customHeight="1" x14ac:dyDescent="0.2">
      <c r="A154" s="109">
        <v>4012</v>
      </c>
      <c r="B154" t="s">
        <v>1406</v>
      </c>
      <c r="C154" s="2" t="s">
        <v>37</v>
      </c>
      <c r="D154"/>
      <c r="E154" s="6" t="s">
        <v>326</v>
      </c>
      <c r="F154">
        <v>1</v>
      </c>
    </row>
    <row r="155" spans="1:8" ht="12.75" customHeight="1" x14ac:dyDescent="0.2">
      <c r="A155" s="109">
        <v>4013</v>
      </c>
      <c r="B155" t="s">
        <v>1407</v>
      </c>
      <c r="C155" s="2" t="s">
        <v>37</v>
      </c>
      <c r="D155"/>
      <c r="E155" s="6" t="s">
        <v>209</v>
      </c>
      <c r="F155">
        <v>1</v>
      </c>
    </row>
    <row r="156" spans="1:8" ht="12.75" customHeight="1" x14ac:dyDescent="0.2">
      <c r="A156" s="109">
        <v>4014</v>
      </c>
      <c r="B156" t="s">
        <v>1408</v>
      </c>
      <c r="C156" s="2" t="s">
        <v>37</v>
      </c>
      <c r="D156"/>
      <c r="E156" s="6" t="s">
        <v>305</v>
      </c>
      <c r="F156">
        <v>1</v>
      </c>
    </row>
    <row r="157" spans="1:8" ht="12.75" customHeight="1" x14ac:dyDescent="0.2">
      <c r="A157" s="109">
        <v>4015</v>
      </c>
      <c r="B157" t="s">
        <v>1409</v>
      </c>
      <c r="C157" s="2" t="s">
        <v>37</v>
      </c>
      <c r="D157"/>
      <c r="E157" s="6" t="s">
        <v>222</v>
      </c>
      <c r="F157">
        <v>1</v>
      </c>
    </row>
    <row r="158" spans="1:8" ht="12.75" customHeight="1" x14ac:dyDescent="0.2">
      <c r="A158" s="109">
        <v>4016</v>
      </c>
      <c r="B158" t="s">
        <v>1410</v>
      </c>
      <c r="C158" s="2" t="s">
        <v>37</v>
      </c>
      <c r="D158"/>
      <c r="E158" s="6" t="s">
        <v>315</v>
      </c>
      <c r="F158">
        <v>1</v>
      </c>
    </row>
    <row r="159" spans="1:8" ht="12.75" customHeight="1" x14ac:dyDescent="0.2">
      <c r="A159" s="109">
        <v>4017</v>
      </c>
      <c r="B159" t="s">
        <v>1411</v>
      </c>
      <c r="C159" s="2" t="s">
        <v>37</v>
      </c>
      <c r="D159"/>
      <c r="E159" s="6" t="s">
        <v>247</v>
      </c>
      <c r="F159">
        <v>1</v>
      </c>
    </row>
    <row r="160" spans="1:8" ht="12.75" customHeight="1" x14ac:dyDescent="0.2">
      <c r="A160" s="109">
        <v>4018</v>
      </c>
      <c r="B160" t="s">
        <v>1412</v>
      </c>
      <c r="C160" s="2" t="s">
        <v>37</v>
      </c>
      <c r="D160"/>
      <c r="E160" s="6" t="s">
        <v>327</v>
      </c>
      <c r="F160">
        <v>1</v>
      </c>
    </row>
    <row r="161" spans="1:8" ht="12.75" customHeight="1" x14ac:dyDescent="0.2">
      <c r="A161" s="109">
        <v>4019</v>
      </c>
      <c r="B161" t="s">
        <v>1413</v>
      </c>
      <c r="C161" s="2" t="s">
        <v>37</v>
      </c>
      <c r="D161"/>
      <c r="E161" s="6" t="s">
        <v>210</v>
      </c>
      <c r="F161">
        <v>1</v>
      </c>
    </row>
    <row r="162" spans="1:8" ht="12.75" customHeight="1" x14ac:dyDescent="0.2">
      <c r="A162" s="109">
        <v>4020</v>
      </c>
      <c r="B162" t="s">
        <v>1414</v>
      </c>
      <c r="C162" s="2" t="s">
        <v>37</v>
      </c>
      <c r="D162"/>
      <c r="E162" s="6" t="s">
        <v>306</v>
      </c>
      <c r="F162">
        <v>1</v>
      </c>
    </row>
    <row r="163" spans="1:8" ht="12.75" customHeight="1" x14ac:dyDescent="0.2">
      <c r="A163" s="109">
        <v>4021</v>
      </c>
      <c r="B163" t="s">
        <v>1415</v>
      </c>
      <c r="C163" s="2" t="s">
        <v>37</v>
      </c>
      <c r="D163"/>
      <c r="E163" s="6" t="s">
        <v>223</v>
      </c>
      <c r="F163">
        <v>1</v>
      </c>
    </row>
    <row r="164" spans="1:8" ht="12.75" customHeight="1" x14ac:dyDescent="0.2">
      <c r="A164" s="109">
        <v>4022</v>
      </c>
      <c r="B164" t="s">
        <v>1416</v>
      </c>
      <c r="C164" s="2" t="s">
        <v>37</v>
      </c>
      <c r="D164"/>
      <c r="E164" s="6" t="s">
        <v>316</v>
      </c>
      <c r="F164">
        <v>1</v>
      </c>
    </row>
    <row r="165" spans="1:8" ht="12.75" customHeight="1" x14ac:dyDescent="0.2">
      <c r="A165" s="109">
        <v>4023</v>
      </c>
      <c r="B165" t="s">
        <v>1417</v>
      </c>
      <c r="C165" s="2" t="s">
        <v>37</v>
      </c>
      <c r="D165"/>
      <c r="E165" s="6" t="s">
        <v>248</v>
      </c>
      <c r="F165">
        <v>1</v>
      </c>
    </row>
    <row r="166" spans="1:8" ht="12.75" customHeight="1" x14ac:dyDescent="0.2">
      <c r="A166" s="109">
        <v>4024</v>
      </c>
      <c r="B166" t="s">
        <v>1418</v>
      </c>
      <c r="C166" s="2" t="s">
        <v>37</v>
      </c>
      <c r="D166"/>
      <c r="E166" s="6" t="s">
        <v>328</v>
      </c>
      <c r="F166">
        <v>1</v>
      </c>
    </row>
    <row r="167" spans="1:8" ht="12.75" customHeight="1" x14ac:dyDescent="0.2">
      <c r="A167" s="109">
        <v>4025</v>
      </c>
      <c r="B167" t="s">
        <v>1419</v>
      </c>
      <c r="C167" s="2" t="s">
        <v>37</v>
      </c>
      <c r="D167"/>
      <c r="E167" s="6" t="s">
        <v>211</v>
      </c>
      <c r="F167">
        <v>1</v>
      </c>
      <c r="G167" s="6" t="s">
        <v>351</v>
      </c>
      <c r="H167">
        <v>2</v>
      </c>
    </row>
    <row r="168" spans="1:8" ht="12.75" customHeight="1" x14ac:dyDescent="0.2">
      <c r="A168" s="109">
        <v>4026</v>
      </c>
      <c r="B168" t="s">
        <v>1420</v>
      </c>
      <c r="C168" s="2" t="s">
        <v>37</v>
      </c>
      <c r="D168"/>
      <c r="E168" s="6" t="s">
        <v>307</v>
      </c>
      <c r="F168">
        <v>1</v>
      </c>
    </row>
    <row r="169" spans="1:8" ht="12.75" customHeight="1" x14ac:dyDescent="0.2">
      <c r="A169" s="109">
        <v>4027</v>
      </c>
      <c r="B169" t="s">
        <v>1421</v>
      </c>
      <c r="C169" s="2" t="s">
        <v>37</v>
      </c>
      <c r="D169"/>
      <c r="E169" s="6" t="s">
        <v>224</v>
      </c>
      <c r="F169">
        <v>1</v>
      </c>
      <c r="G169" s="6" t="s">
        <v>225</v>
      </c>
      <c r="H169" s="6">
        <v>1</v>
      </c>
    </row>
    <row r="170" spans="1:8" ht="12.75" customHeight="1" x14ac:dyDescent="0.2">
      <c r="A170" s="109">
        <v>4028</v>
      </c>
      <c r="B170" t="s">
        <v>1422</v>
      </c>
      <c r="C170" s="2" t="s">
        <v>37</v>
      </c>
      <c r="D170"/>
      <c r="E170" s="6" t="s">
        <v>317</v>
      </c>
      <c r="F170">
        <v>1</v>
      </c>
    </row>
    <row r="171" spans="1:8" ht="12.75" customHeight="1" x14ac:dyDescent="0.2">
      <c r="A171" s="109">
        <v>4029</v>
      </c>
      <c r="B171" t="s">
        <v>1423</v>
      </c>
      <c r="C171" s="2" t="s">
        <v>37</v>
      </c>
      <c r="D171"/>
      <c r="E171" s="6" t="s">
        <v>249</v>
      </c>
      <c r="F171">
        <v>1</v>
      </c>
      <c r="G171" s="6" t="s">
        <v>250</v>
      </c>
      <c r="H171" s="6">
        <v>1</v>
      </c>
    </row>
    <row r="172" spans="1:8" ht="12.75" customHeight="1" x14ac:dyDescent="0.2">
      <c r="A172" s="109">
        <v>4030</v>
      </c>
      <c r="B172" t="s">
        <v>1424</v>
      </c>
      <c r="C172" s="2" t="s">
        <v>37</v>
      </c>
      <c r="D172"/>
      <c r="E172" s="6" t="s">
        <v>329</v>
      </c>
      <c r="F172">
        <v>1</v>
      </c>
    </row>
    <row r="173" spans="1:8" ht="12.75" customHeight="1" x14ac:dyDescent="0.2">
      <c r="A173" s="109">
        <v>4031</v>
      </c>
      <c r="B173" t="s">
        <v>1425</v>
      </c>
      <c r="C173" s="2" t="s">
        <v>37</v>
      </c>
      <c r="D173"/>
      <c r="E173" s="6" t="s">
        <v>212</v>
      </c>
      <c r="F173">
        <v>1</v>
      </c>
    </row>
    <row r="174" spans="1:8" ht="12.75" customHeight="1" x14ac:dyDescent="0.2">
      <c r="A174" s="109">
        <v>4032</v>
      </c>
      <c r="B174" t="s">
        <v>1426</v>
      </c>
      <c r="C174" s="2" t="s">
        <v>37</v>
      </c>
      <c r="D174"/>
      <c r="E174" s="6" t="s">
        <v>308</v>
      </c>
      <c r="F174">
        <v>1</v>
      </c>
    </row>
    <row r="175" spans="1:8" ht="12.75" customHeight="1" x14ac:dyDescent="0.2">
      <c r="A175" s="109">
        <v>4033</v>
      </c>
      <c r="B175" t="s">
        <v>1427</v>
      </c>
      <c r="C175" s="2" t="s">
        <v>37</v>
      </c>
      <c r="D175"/>
      <c r="E175" s="6" t="s">
        <v>226</v>
      </c>
      <c r="F175">
        <v>1</v>
      </c>
    </row>
    <row r="176" spans="1:8" ht="12.75" customHeight="1" x14ac:dyDescent="0.2">
      <c r="A176" s="109">
        <v>4034</v>
      </c>
      <c r="B176" t="s">
        <v>1428</v>
      </c>
      <c r="C176" s="2" t="s">
        <v>37</v>
      </c>
      <c r="D176"/>
      <c r="E176" s="6" t="s">
        <v>318</v>
      </c>
      <c r="F176">
        <v>1</v>
      </c>
    </row>
    <row r="177" spans="1:8" ht="12.75" customHeight="1" x14ac:dyDescent="0.2">
      <c r="A177" s="109">
        <v>4035</v>
      </c>
      <c r="B177" t="s">
        <v>1429</v>
      </c>
      <c r="C177" s="2" t="s">
        <v>37</v>
      </c>
      <c r="D177"/>
      <c r="E177" s="6" t="s">
        <v>251</v>
      </c>
      <c r="F177">
        <v>1</v>
      </c>
    </row>
    <row r="178" spans="1:8" ht="12.75" customHeight="1" x14ac:dyDescent="0.2">
      <c r="A178" s="109">
        <v>4036</v>
      </c>
      <c r="B178" t="s">
        <v>1430</v>
      </c>
      <c r="C178" s="2" t="s">
        <v>37</v>
      </c>
      <c r="D178"/>
      <c r="E178" s="6" t="s">
        <v>330</v>
      </c>
      <c r="F178">
        <v>1</v>
      </c>
    </row>
    <row r="179" spans="1:8" ht="12.75" customHeight="1" x14ac:dyDescent="0.2">
      <c r="A179" s="109">
        <v>4037</v>
      </c>
      <c r="B179" t="s">
        <v>1431</v>
      </c>
      <c r="C179" s="2" t="s">
        <v>37</v>
      </c>
      <c r="D179"/>
      <c r="E179" s="6" t="s">
        <v>227</v>
      </c>
      <c r="F179">
        <v>1</v>
      </c>
      <c r="G179" s="6" t="s">
        <v>228</v>
      </c>
      <c r="H179">
        <v>1</v>
      </c>
    </row>
    <row r="180" spans="1:8" ht="12.75" customHeight="1" x14ac:dyDescent="0.2">
      <c r="A180" s="109">
        <v>4038</v>
      </c>
      <c r="B180" t="s">
        <v>1432</v>
      </c>
      <c r="C180" s="2" t="s">
        <v>37</v>
      </c>
      <c r="D180"/>
      <c r="E180" s="6" t="s">
        <v>319</v>
      </c>
      <c r="F180">
        <v>1</v>
      </c>
    </row>
    <row r="181" spans="1:8" ht="12.75" customHeight="1" x14ac:dyDescent="0.2">
      <c r="A181" s="109">
        <v>4039</v>
      </c>
      <c r="B181" t="s">
        <v>1433</v>
      </c>
      <c r="C181" s="2" t="s">
        <v>37</v>
      </c>
      <c r="D181"/>
      <c r="E181" s="6" t="s">
        <v>252</v>
      </c>
      <c r="F181">
        <v>1</v>
      </c>
      <c r="G181" s="6" t="s">
        <v>253</v>
      </c>
      <c r="H181" s="6">
        <v>1</v>
      </c>
    </row>
    <row r="182" spans="1:8" ht="12.75" customHeight="1" x14ac:dyDescent="0.2">
      <c r="A182" s="109">
        <v>4040</v>
      </c>
      <c r="B182" t="s">
        <v>1434</v>
      </c>
      <c r="C182" s="2" t="s">
        <v>37</v>
      </c>
      <c r="D182"/>
      <c r="E182" s="6" t="s">
        <v>331</v>
      </c>
      <c r="F182">
        <v>1</v>
      </c>
    </row>
    <row r="183" spans="1:8" ht="12.75" customHeight="1" x14ac:dyDescent="0.2">
      <c r="A183" s="109">
        <v>4041</v>
      </c>
      <c r="B183" t="s">
        <v>1435</v>
      </c>
      <c r="C183" s="2" t="s">
        <v>37</v>
      </c>
      <c r="D183"/>
      <c r="E183" s="6" t="s">
        <v>254</v>
      </c>
      <c r="F183">
        <v>1</v>
      </c>
    </row>
    <row r="184" spans="1:8" ht="12.75" customHeight="1" x14ac:dyDescent="0.2">
      <c r="A184" s="109">
        <v>4042</v>
      </c>
      <c r="B184" t="s">
        <v>1436</v>
      </c>
      <c r="C184" s="2" t="s">
        <v>37</v>
      </c>
      <c r="D184"/>
      <c r="E184" s="6" t="s">
        <v>332</v>
      </c>
      <c r="F184">
        <v>1</v>
      </c>
    </row>
    <row r="185" spans="1:8" ht="12.75" customHeight="1" x14ac:dyDescent="0.2">
      <c r="A185" s="109">
        <v>4043</v>
      </c>
      <c r="B185" t="s">
        <v>1437</v>
      </c>
      <c r="C185" s="2" t="s">
        <v>37</v>
      </c>
      <c r="D185"/>
      <c r="E185" s="6" t="s">
        <v>255</v>
      </c>
      <c r="F185">
        <v>1</v>
      </c>
    </row>
    <row r="186" spans="1:8" ht="12.75" customHeight="1" x14ac:dyDescent="0.2">
      <c r="A186" s="109">
        <v>4044</v>
      </c>
      <c r="B186" t="s">
        <v>1438</v>
      </c>
      <c r="C186" s="2" t="s">
        <v>37</v>
      </c>
      <c r="D186"/>
      <c r="E186" s="6" t="s">
        <v>333</v>
      </c>
      <c r="F186">
        <v>1</v>
      </c>
    </row>
    <row r="187" spans="1:8" ht="12.75" customHeight="1" x14ac:dyDescent="0.2">
      <c r="A187" s="109">
        <v>4045</v>
      </c>
      <c r="B187" t="s">
        <v>1439</v>
      </c>
      <c r="C187" s="2" t="s">
        <v>37</v>
      </c>
      <c r="D187"/>
      <c r="E187" s="6" t="s">
        <v>256</v>
      </c>
      <c r="F187">
        <v>1</v>
      </c>
    </row>
    <row r="188" spans="1:8" ht="12.75" customHeight="1" x14ac:dyDescent="0.2">
      <c r="A188" s="109">
        <v>4046</v>
      </c>
      <c r="B188" t="s">
        <v>1440</v>
      </c>
      <c r="C188" s="2" t="s">
        <v>37</v>
      </c>
      <c r="D188"/>
      <c r="E188" s="6" t="s">
        <v>334</v>
      </c>
      <c r="F188">
        <v>1</v>
      </c>
    </row>
    <row r="189" spans="1:8" ht="12.75" customHeight="1" x14ac:dyDescent="0.2">
      <c r="A189" s="109">
        <v>4047</v>
      </c>
      <c r="B189" t="s">
        <v>1441</v>
      </c>
      <c r="C189" s="2" t="s">
        <v>37</v>
      </c>
      <c r="D189"/>
      <c r="E189" s="6" t="s">
        <v>257</v>
      </c>
      <c r="F189">
        <v>1</v>
      </c>
    </row>
    <row r="190" spans="1:8" ht="12.75" customHeight="1" x14ac:dyDescent="0.2">
      <c r="A190" s="109">
        <v>4048</v>
      </c>
      <c r="B190" t="s">
        <v>1442</v>
      </c>
      <c r="C190" s="2" t="s">
        <v>37</v>
      </c>
      <c r="D190"/>
      <c r="E190" s="6" t="s">
        <v>280</v>
      </c>
      <c r="F190">
        <v>1</v>
      </c>
    </row>
    <row r="191" spans="1:8" ht="12.75" customHeight="1" x14ac:dyDescent="0.2">
      <c r="A191" s="109">
        <v>4049</v>
      </c>
      <c r="B191" t="s">
        <v>1443</v>
      </c>
      <c r="C191" s="2" t="s">
        <v>37</v>
      </c>
      <c r="D191"/>
      <c r="E191" s="6" t="s">
        <v>281</v>
      </c>
      <c r="F191">
        <v>1</v>
      </c>
    </row>
    <row r="192" spans="1:8" ht="12.75" customHeight="1" x14ac:dyDescent="0.2">
      <c r="A192" s="109">
        <v>4050</v>
      </c>
      <c r="B192" t="s">
        <v>1444</v>
      </c>
      <c r="C192" s="2" t="s">
        <v>37</v>
      </c>
      <c r="D192"/>
      <c r="E192" s="6" t="s">
        <v>258</v>
      </c>
      <c r="F192">
        <v>1</v>
      </c>
    </row>
    <row r="193" spans="1:8" ht="12.75" customHeight="1" x14ac:dyDescent="0.2">
      <c r="A193" s="109">
        <v>4051</v>
      </c>
      <c r="B193" t="s">
        <v>1445</v>
      </c>
      <c r="C193" s="2" t="s">
        <v>37</v>
      </c>
      <c r="D193"/>
      <c r="E193" s="6" t="s">
        <v>259</v>
      </c>
      <c r="F193">
        <v>1</v>
      </c>
    </row>
    <row r="194" spans="1:8" ht="12.75" customHeight="1" x14ac:dyDescent="0.2">
      <c r="A194" s="109">
        <v>4052</v>
      </c>
      <c r="B194" t="s">
        <v>1446</v>
      </c>
      <c r="C194" s="2" t="s">
        <v>37</v>
      </c>
      <c r="D194"/>
      <c r="E194" s="6" t="s">
        <v>213</v>
      </c>
      <c r="F194">
        <v>1</v>
      </c>
      <c r="G194" s="6" t="s">
        <v>352</v>
      </c>
      <c r="H194" s="6">
        <v>2</v>
      </c>
    </row>
    <row r="195" spans="1:8" ht="12.75" customHeight="1" x14ac:dyDescent="0.2">
      <c r="A195" s="109">
        <v>4053</v>
      </c>
      <c r="B195" t="s">
        <v>1447</v>
      </c>
      <c r="C195" s="2" t="s">
        <v>37</v>
      </c>
      <c r="D195"/>
      <c r="E195" s="6" t="s">
        <v>229</v>
      </c>
      <c r="F195">
        <v>1</v>
      </c>
      <c r="G195" s="6" t="s">
        <v>230</v>
      </c>
      <c r="H195" s="6">
        <v>1</v>
      </c>
    </row>
    <row r="196" spans="1:8" ht="12.75" customHeight="1" x14ac:dyDescent="0.2">
      <c r="A196" s="109">
        <v>4054</v>
      </c>
      <c r="B196" t="s">
        <v>1448</v>
      </c>
      <c r="C196" s="2" t="s">
        <v>37</v>
      </c>
      <c r="D196"/>
      <c r="E196" s="6" t="s">
        <v>260</v>
      </c>
      <c r="F196">
        <v>1</v>
      </c>
      <c r="G196" s="6" t="s">
        <v>261</v>
      </c>
      <c r="H196" s="6">
        <v>1</v>
      </c>
    </row>
    <row r="197" spans="1:8" ht="12.75" customHeight="1" x14ac:dyDescent="0.2">
      <c r="A197" s="109">
        <v>4055</v>
      </c>
      <c r="B197" t="s">
        <v>1449</v>
      </c>
      <c r="C197" s="2" t="s">
        <v>37</v>
      </c>
      <c r="D197"/>
      <c r="E197" s="6" t="s">
        <v>231</v>
      </c>
      <c r="F197">
        <v>1</v>
      </c>
    </row>
    <row r="198" spans="1:8" ht="12.75" customHeight="1" x14ac:dyDescent="0.2">
      <c r="A198" s="109">
        <v>4056</v>
      </c>
      <c r="B198" t="s">
        <v>1450</v>
      </c>
      <c r="C198" s="2" t="s">
        <v>37</v>
      </c>
      <c r="D198"/>
      <c r="E198" s="6" t="s">
        <v>320</v>
      </c>
      <c r="F198">
        <v>1</v>
      </c>
    </row>
    <row r="199" spans="1:8" ht="12.75" customHeight="1" x14ac:dyDescent="0.2">
      <c r="A199" s="109">
        <v>4057</v>
      </c>
      <c r="B199" t="s">
        <v>1451</v>
      </c>
      <c r="C199" s="2" t="s">
        <v>37</v>
      </c>
      <c r="D199"/>
      <c r="E199" s="6" t="s">
        <v>262</v>
      </c>
      <c r="F199">
        <v>1</v>
      </c>
    </row>
    <row r="200" spans="1:8" ht="12.75" customHeight="1" x14ac:dyDescent="0.2">
      <c r="A200" s="109">
        <v>4058</v>
      </c>
      <c r="B200" t="s">
        <v>1452</v>
      </c>
      <c r="C200" s="2" t="s">
        <v>37</v>
      </c>
      <c r="D200"/>
      <c r="E200" s="6" t="s">
        <v>335</v>
      </c>
      <c r="F200">
        <v>1</v>
      </c>
    </row>
    <row r="201" spans="1:8" ht="12.75" customHeight="1" x14ac:dyDescent="0.2">
      <c r="A201" s="109">
        <v>4059</v>
      </c>
      <c r="B201" t="s">
        <v>1453</v>
      </c>
      <c r="C201" s="2" t="s">
        <v>37</v>
      </c>
      <c r="D201"/>
      <c r="E201" s="6" t="s">
        <v>291</v>
      </c>
      <c r="F201">
        <v>1</v>
      </c>
    </row>
    <row r="202" spans="1:8" ht="12.75" customHeight="1" x14ac:dyDescent="0.2">
      <c r="A202" s="109">
        <v>4060</v>
      </c>
      <c r="B202" t="s">
        <v>1454</v>
      </c>
      <c r="C202" s="2" t="s">
        <v>37</v>
      </c>
      <c r="D202"/>
      <c r="E202" s="6" t="s">
        <v>292</v>
      </c>
      <c r="F202">
        <v>1</v>
      </c>
    </row>
    <row r="203" spans="1:8" ht="12.75" customHeight="1" x14ac:dyDescent="0.2">
      <c r="A203" s="109">
        <v>4061</v>
      </c>
      <c r="B203" t="s">
        <v>1455</v>
      </c>
      <c r="C203" s="2" t="s">
        <v>37</v>
      </c>
      <c r="D203"/>
      <c r="E203" s="6" t="s">
        <v>214</v>
      </c>
      <c r="F203">
        <v>1</v>
      </c>
    </row>
    <row r="204" spans="1:8" ht="12.75" customHeight="1" x14ac:dyDescent="0.2">
      <c r="A204" s="109">
        <v>4062</v>
      </c>
      <c r="B204" t="s">
        <v>1456</v>
      </c>
      <c r="C204" s="2" t="s">
        <v>37</v>
      </c>
      <c r="D204"/>
      <c r="E204" s="6" t="s">
        <v>232</v>
      </c>
      <c r="F204">
        <v>1</v>
      </c>
    </row>
    <row r="205" spans="1:8" ht="12.75" customHeight="1" x14ac:dyDescent="0.2">
      <c r="A205" s="109">
        <v>4063</v>
      </c>
      <c r="B205" t="s">
        <v>1457</v>
      </c>
      <c r="C205" s="2" t="s">
        <v>37</v>
      </c>
      <c r="D205"/>
      <c r="E205" s="6" t="s">
        <v>264</v>
      </c>
      <c r="F205">
        <v>1</v>
      </c>
    </row>
    <row r="206" spans="1:8" ht="12.75" customHeight="1" x14ac:dyDescent="0.2">
      <c r="A206" s="109">
        <v>4064</v>
      </c>
      <c r="B206" t="s">
        <v>1458</v>
      </c>
      <c r="C206" s="2" t="s">
        <v>37</v>
      </c>
      <c r="D206"/>
      <c r="E206" s="6" t="s">
        <v>215</v>
      </c>
      <c r="F206">
        <v>1</v>
      </c>
    </row>
    <row r="207" spans="1:8" ht="12.75" customHeight="1" x14ac:dyDescent="0.2">
      <c r="A207" s="109">
        <v>4065</v>
      </c>
      <c r="B207" t="s">
        <v>1459</v>
      </c>
      <c r="C207" s="2" t="s">
        <v>37</v>
      </c>
      <c r="D207"/>
      <c r="E207" s="6" t="s">
        <v>233</v>
      </c>
      <c r="F207">
        <v>1</v>
      </c>
    </row>
    <row r="208" spans="1:8" ht="12.75" customHeight="1" x14ac:dyDescent="0.2">
      <c r="A208" s="109">
        <v>4066</v>
      </c>
      <c r="B208" t="s">
        <v>1460</v>
      </c>
      <c r="C208" s="2" t="s">
        <v>37</v>
      </c>
      <c r="D208"/>
      <c r="E208" s="6" t="s">
        <v>263</v>
      </c>
      <c r="F208">
        <v>1</v>
      </c>
    </row>
    <row r="209" spans="1:8" ht="12.75" customHeight="1" x14ac:dyDescent="0.2">
      <c r="A209" s="109">
        <v>4067</v>
      </c>
      <c r="B209" t="s">
        <v>1461</v>
      </c>
      <c r="C209" s="2" t="s">
        <v>37</v>
      </c>
      <c r="D209"/>
      <c r="E209" s="6" t="s">
        <v>216</v>
      </c>
      <c r="F209">
        <v>1</v>
      </c>
      <c r="G209" s="148" t="s">
        <v>2246</v>
      </c>
      <c r="H209" s="148">
        <v>2</v>
      </c>
    </row>
    <row r="210" spans="1:8" ht="12.75" customHeight="1" x14ac:dyDescent="0.2">
      <c r="A210" s="109">
        <v>4068</v>
      </c>
      <c r="B210" t="s">
        <v>1462</v>
      </c>
      <c r="C210" s="2" t="s">
        <v>37</v>
      </c>
      <c r="D210"/>
      <c r="E210" s="6" t="s">
        <v>217</v>
      </c>
      <c r="F210">
        <v>1</v>
      </c>
    </row>
    <row r="211" spans="1:8" ht="12.75" customHeight="1" x14ac:dyDescent="0.2">
      <c r="A211" s="109">
        <v>4069</v>
      </c>
      <c r="B211" t="s">
        <v>1463</v>
      </c>
      <c r="C211" s="2" t="s">
        <v>37</v>
      </c>
      <c r="D211"/>
      <c r="E211" s="6" t="s">
        <v>309</v>
      </c>
      <c r="F211">
        <v>1</v>
      </c>
    </row>
    <row r="212" spans="1:8" ht="12.75" customHeight="1" x14ac:dyDescent="0.2">
      <c r="A212" s="109">
        <v>4070</v>
      </c>
      <c r="B212" t="s">
        <v>1464</v>
      </c>
      <c r="C212" s="2" t="s">
        <v>37</v>
      </c>
      <c r="D212"/>
      <c r="E212" s="6" t="s">
        <v>310</v>
      </c>
      <c r="F212">
        <v>1</v>
      </c>
    </row>
    <row r="213" spans="1:8" ht="12.75" customHeight="1" x14ac:dyDescent="0.2">
      <c r="A213" s="109">
        <v>4071</v>
      </c>
      <c r="B213" t="s">
        <v>1465</v>
      </c>
      <c r="C213" s="2" t="s">
        <v>37</v>
      </c>
      <c r="D213"/>
      <c r="E213" s="6" t="s">
        <v>321</v>
      </c>
      <c r="F213">
        <v>1</v>
      </c>
    </row>
    <row r="214" spans="1:8" ht="12.75" customHeight="1" x14ac:dyDescent="0.2">
      <c r="A214" s="109">
        <v>4072</v>
      </c>
      <c r="B214" t="s">
        <v>1466</v>
      </c>
      <c r="C214" s="2" t="s">
        <v>37</v>
      </c>
      <c r="D214"/>
      <c r="E214" s="6" t="s">
        <v>322</v>
      </c>
      <c r="F214">
        <v>1</v>
      </c>
    </row>
    <row r="215" spans="1:8" ht="12.75" customHeight="1" x14ac:dyDescent="0.2">
      <c r="A215" s="109">
        <v>4073</v>
      </c>
      <c r="B215" t="s">
        <v>1467</v>
      </c>
      <c r="C215" s="2" t="s">
        <v>37</v>
      </c>
      <c r="D215"/>
      <c r="E215" s="6" t="s">
        <v>234</v>
      </c>
      <c r="F215">
        <v>1</v>
      </c>
      <c r="G215" s="6" t="s">
        <v>235</v>
      </c>
      <c r="H215" s="6">
        <v>1</v>
      </c>
    </row>
    <row r="216" spans="1:8" ht="12.75" customHeight="1" x14ac:dyDescent="0.2">
      <c r="A216" s="109">
        <v>4074</v>
      </c>
      <c r="B216" t="s">
        <v>1468</v>
      </c>
      <c r="C216" s="2" t="s">
        <v>37</v>
      </c>
      <c r="D216"/>
      <c r="E216" s="6" t="s">
        <v>288</v>
      </c>
      <c r="F216">
        <v>1</v>
      </c>
    </row>
    <row r="217" spans="1:8" ht="12.75" customHeight="1" x14ac:dyDescent="0.2">
      <c r="A217" s="109">
        <v>4075</v>
      </c>
      <c r="B217" t="s">
        <v>1469</v>
      </c>
      <c r="C217" s="2" t="s">
        <v>37</v>
      </c>
      <c r="D217"/>
      <c r="E217" s="6" t="s">
        <v>289</v>
      </c>
      <c r="F217">
        <v>1</v>
      </c>
    </row>
    <row r="218" spans="1:8" ht="12.75" customHeight="1" x14ac:dyDescent="0.2">
      <c r="A218" s="109">
        <v>4076</v>
      </c>
      <c r="B218" t="s">
        <v>1470</v>
      </c>
      <c r="C218" s="2" t="s">
        <v>37</v>
      </c>
      <c r="D218"/>
      <c r="E218" s="6" t="s">
        <v>236</v>
      </c>
      <c r="F218">
        <v>1</v>
      </c>
      <c r="G218" s="6" t="s">
        <v>237</v>
      </c>
      <c r="H218">
        <v>1</v>
      </c>
    </row>
    <row r="219" spans="1:8" ht="12.75" customHeight="1" x14ac:dyDescent="0.2">
      <c r="A219" s="109">
        <v>4077</v>
      </c>
      <c r="B219" t="s">
        <v>1471</v>
      </c>
      <c r="C219" s="2" t="s">
        <v>37</v>
      </c>
      <c r="D219"/>
      <c r="E219" s="6" t="s">
        <v>1472</v>
      </c>
      <c r="F219">
        <v>1</v>
      </c>
    </row>
    <row r="220" spans="1:8" ht="12.75" customHeight="1" x14ac:dyDescent="0.2">
      <c r="A220" s="109">
        <v>4078</v>
      </c>
      <c r="B220" t="s">
        <v>1473</v>
      </c>
      <c r="C220" s="2" t="s">
        <v>37</v>
      </c>
      <c r="D220"/>
      <c r="E220" s="6" t="s">
        <v>336</v>
      </c>
      <c r="F220">
        <v>1</v>
      </c>
    </row>
    <row r="221" spans="1:8" ht="12.75" customHeight="1" x14ac:dyDescent="0.2">
      <c r="A221" s="109">
        <v>4079</v>
      </c>
      <c r="B221" t="s">
        <v>1474</v>
      </c>
      <c r="C221" s="2" t="s">
        <v>37</v>
      </c>
      <c r="D221"/>
      <c r="E221" s="6" t="s">
        <v>337</v>
      </c>
      <c r="F221">
        <v>1</v>
      </c>
    </row>
    <row r="222" spans="1:8" ht="12.75" customHeight="1" x14ac:dyDescent="0.2">
      <c r="A222" s="109">
        <v>4080</v>
      </c>
      <c r="B222" t="s">
        <v>1475</v>
      </c>
      <c r="C222" s="2" t="s">
        <v>37</v>
      </c>
      <c r="D222"/>
      <c r="E222" s="6" t="s">
        <v>265</v>
      </c>
      <c r="F222">
        <v>1</v>
      </c>
      <c r="G222" s="6" t="s">
        <v>266</v>
      </c>
      <c r="H222">
        <v>1</v>
      </c>
    </row>
    <row r="223" spans="1:8" ht="12.75" customHeight="1" x14ac:dyDescent="0.2">
      <c r="A223" s="109">
        <v>4081</v>
      </c>
      <c r="B223" t="s">
        <v>1476</v>
      </c>
      <c r="C223" s="2" t="s">
        <v>37</v>
      </c>
      <c r="D223"/>
      <c r="E223" s="6" t="s">
        <v>267</v>
      </c>
      <c r="F223">
        <v>1</v>
      </c>
      <c r="G223" s="6" t="s">
        <v>268</v>
      </c>
      <c r="H223">
        <v>1</v>
      </c>
    </row>
    <row r="224" spans="1:8" ht="12.75" customHeight="1" x14ac:dyDescent="0.2">
      <c r="A224" s="109">
        <v>4082</v>
      </c>
      <c r="B224" t="s">
        <v>1477</v>
      </c>
      <c r="C224" s="2" t="s">
        <v>37</v>
      </c>
      <c r="D224"/>
      <c r="E224" s="6" t="s">
        <v>290</v>
      </c>
      <c r="F224">
        <v>1</v>
      </c>
    </row>
    <row r="225" spans="1:6" ht="12.75" customHeight="1" x14ac:dyDescent="0.2">
      <c r="A225" s="109">
        <v>4083</v>
      </c>
      <c r="B225" t="s">
        <v>1478</v>
      </c>
      <c r="C225" s="2" t="s">
        <v>37</v>
      </c>
      <c r="D225"/>
      <c r="E225" s="6" t="s">
        <v>286</v>
      </c>
      <c r="F225">
        <v>1</v>
      </c>
    </row>
    <row r="226" spans="1:6" ht="12.75" customHeight="1" x14ac:dyDescent="0.2">
      <c r="A226" s="109">
        <v>4084</v>
      </c>
      <c r="B226" t="s">
        <v>1479</v>
      </c>
      <c r="C226" s="2" t="s">
        <v>37</v>
      </c>
      <c r="D226"/>
      <c r="E226" s="6" t="s">
        <v>282</v>
      </c>
      <c r="F226">
        <v>1</v>
      </c>
    </row>
    <row r="227" spans="1:6" ht="12.75" customHeight="1" x14ac:dyDescent="0.2">
      <c r="A227" s="109">
        <v>4085</v>
      </c>
      <c r="B227" t="s">
        <v>1480</v>
      </c>
      <c r="C227" s="2" t="s">
        <v>37</v>
      </c>
      <c r="D227"/>
      <c r="E227" s="6" t="s">
        <v>1481</v>
      </c>
      <c r="F227">
        <v>1</v>
      </c>
    </row>
    <row r="228" spans="1:6" ht="12.75" customHeight="1" x14ac:dyDescent="0.2">
      <c r="A228" s="109">
        <v>4086</v>
      </c>
      <c r="B228" t="s">
        <v>1482</v>
      </c>
      <c r="C228" s="2" t="s">
        <v>37</v>
      </c>
      <c r="D228"/>
      <c r="E228" s="6" t="s">
        <v>1483</v>
      </c>
      <c r="F228">
        <v>1</v>
      </c>
    </row>
    <row r="229" spans="1:6" ht="12.75" customHeight="1" x14ac:dyDescent="0.2">
      <c r="A229" s="109">
        <v>4087</v>
      </c>
      <c r="B229" t="s">
        <v>2376</v>
      </c>
      <c r="C229" s="2" t="s">
        <v>35</v>
      </c>
      <c r="D229"/>
      <c r="E229" s="6" t="s">
        <v>1485</v>
      </c>
      <c r="F229">
        <v>1</v>
      </c>
    </row>
    <row r="230" spans="1:6" ht="12.75" customHeight="1" x14ac:dyDescent="0.2">
      <c r="A230" s="109">
        <v>4088</v>
      </c>
      <c r="B230" t="s">
        <v>1486</v>
      </c>
      <c r="C230" s="2" t="s">
        <v>35</v>
      </c>
      <c r="D230"/>
      <c r="E230" s="6" t="s">
        <v>1487</v>
      </c>
      <c r="F230">
        <v>1</v>
      </c>
    </row>
    <row r="231" spans="1:6" ht="12.75" customHeight="1" x14ac:dyDescent="0.2">
      <c r="A231" s="109">
        <v>4089</v>
      </c>
      <c r="B231" t="s">
        <v>1488</v>
      </c>
      <c r="C231" s="2" t="s">
        <v>35</v>
      </c>
      <c r="D231"/>
      <c r="E231" s="6" t="s">
        <v>1489</v>
      </c>
      <c r="F231">
        <v>1</v>
      </c>
    </row>
    <row r="232" spans="1:6" ht="12.75" customHeight="1" x14ac:dyDescent="0.2">
      <c r="A232" s="109">
        <v>4090</v>
      </c>
      <c r="B232" t="s">
        <v>1490</v>
      </c>
      <c r="C232" s="2" t="s">
        <v>37</v>
      </c>
      <c r="D232"/>
      <c r="E232" s="6" t="s">
        <v>340</v>
      </c>
      <c r="F232">
        <v>1</v>
      </c>
    </row>
    <row r="233" spans="1:6" ht="12.75" customHeight="1" x14ac:dyDescent="0.2">
      <c r="A233" s="109">
        <v>4091</v>
      </c>
      <c r="B233" t="s">
        <v>1491</v>
      </c>
      <c r="C233" s="2" t="s">
        <v>37</v>
      </c>
      <c r="D233"/>
      <c r="E233" s="6" t="s">
        <v>341</v>
      </c>
      <c r="F233">
        <v>1</v>
      </c>
    </row>
    <row r="234" spans="1:6" ht="12.75" customHeight="1" x14ac:dyDescent="0.2">
      <c r="A234" s="109">
        <v>4092</v>
      </c>
      <c r="B234" t="s">
        <v>1492</v>
      </c>
      <c r="C234" s="2" t="s">
        <v>37</v>
      </c>
      <c r="D234"/>
      <c r="E234" s="6" t="s">
        <v>311</v>
      </c>
      <c r="F234">
        <v>1</v>
      </c>
    </row>
    <row r="235" spans="1:6" ht="12.75" customHeight="1" x14ac:dyDescent="0.2">
      <c r="A235" s="109">
        <v>4093</v>
      </c>
      <c r="B235" t="s">
        <v>1493</v>
      </c>
      <c r="C235" s="2" t="s">
        <v>37</v>
      </c>
      <c r="D235"/>
      <c r="E235" s="6" t="s">
        <v>312</v>
      </c>
      <c r="F235">
        <v>1</v>
      </c>
    </row>
    <row r="236" spans="1:6" ht="12.75" customHeight="1" x14ac:dyDescent="0.2">
      <c r="A236" s="109">
        <v>4094</v>
      </c>
      <c r="B236" t="s">
        <v>1494</v>
      </c>
      <c r="C236" s="2" t="s">
        <v>37</v>
      </c>
      <c r="D236"/>
      <c r="E236" s="6" t="s">
        <v>323</v>
      </c>
      <c r="F236">
        <v>1</v>
      </c>
    </row>
    <row r="237" spans="1:6" ht="12.75" customHeight="1" x14ac:dyDescent="0.2">
      <c r="A237" s="109">
        <v>4095</v>
      </c>
      <c r="B237" t="s">
        <v>1495</v>
      </c>
      <c r="C237" s="2" t="s">
        <v>37</v>
      </c>
      <c r="D237"/>
      <c r="E237" s="6" t="s">
        <v>324</v>
      </c>
      <c r="F237">
        <v>1</v>
      </c>
    </row>
    <row r="238" spans="1:6" ht="12.75" customHeight="1" x14ac:dyDescent="0.2">
      <c r="A238" s="109">
        <v>4096</v>
      </c>
      <c r="B238" t="s">
        <v>1496</v>
      </c>
      <c r="C238" s="2" t="s">
        <v>37</v>
      </c>
      <c r="D238"/>
      <c r="E238" s="6" t="s">
        <v>342</v>
      </c>
      <c r="F238">
        <v>1</v>
      </c>
    </row>
    <row r="239" spans="1:6" ht="12.75" customHeight="1" x14ac:dyDescent="0.2">
      <c r="A239" s="109">
        <v>4097</v>
      </c>
      <c r="B239" t="s">
        <v>1497</v>
      </c>
      <c r="C239" s="2" t="s">
        <v>37</v>
      </c>
      <c r="D239"/>
      <c r="E239" s="6" t="s">
        <v>343</v>
      </c>
      <c r="F239">
        <v>1</v>
      </c>
    </row>
    <row r="240" spans="1:6" ht="12.75" customHeight="1" x14ac:dyDescent="0.2">
      <c r="A240" s="109">
        <v>4098</v>
      </c>
      <c r="B240" t="s">
        <v>1498</v>
      </c>
      <c r="C240" s="2" t="s">
        <v>37</v>
      </c>
      <c r="D240"/>
      <c r="E240" s="6" t="s">
        <v>338</v>
      </c>
      <c r="F240">
        <v>1</v>
      </c>
    </row>
    <row r="241" spans="1:8" ht="12.75" customHeight="1" x14ac:dyDescent="0.2">
      <c r="A241" s="109">
        <v>4099</v>
      </c>
      <c r="B241" t="s">
        <v>1499</v>
      </c>
      <c r="C241" s="2" t="s">
        <v>37</v>
      </c>
      <c r="D241"/>
      <c r="E241" s="6" t="s">
        <v>339</v>
      </c>
      <c r="F241">
        <v>1</v>
      </c>
    </row>
    <row r="242" spans="1:8" ht="12.75" customHeight="1" x14ac:dyDescent="0.2">
      <c r="A242" s="109">
        <v>4100</v>
      </c>
      <c r="B242" t="s">
        <v>1500</v>
      </c>
      <c r="C242" s="2" t="s">
        <v>37</v>
      </c>
      <c r="D242"/>
      <c r="E242" s="6" t="s">
        <v>344</v>
      </c>
      <c r="F242">
        <v>1</v>
      </c>
    </row>
    <row r="243" spans="1:8" ht="12.75" customHeight="1" x14ac:dyDescent="0.2">
      <c r="A243" s="109">
        <v>4101</v>
      </c>
      <c r="B243" t="s">
        <v>1501</v>
      </c>
      <c r="C243" s="2" t="s">
        <v>37</v>
      </c>
      <c r="D243"/>
      <c r="E243" s="6" t="s">
        <v>345</v>
      </c>
      <c r="F243">
        <v>1</v>
      </c>
    </row>
    <row r="244" spans="1:8" ht="12.75" customHeight="1" x14ac:dyDescent="0.2">
      <c r="A244" s="109">
        <v>4102</v>
      </c>
      <c r="B244" t="s">
        <v>1502</v>
      </c>
      <c r="C244" s="2" t="s">
        <v>37</v>
      </c>
      <c r="D244"/>
      <c r="E244" s="6" t="s">
        <v>346</v>
      </c>
      <c r="F244">
        <v>1</v>
      </c>
      <c r="G244" s="6" t="s">
        <v>348</v>
      </c>
      <c r="H244" s="6">
        <v>1</v>
      </c>
    </row>
    <row r="245" spans="1:8" ht="12.75" customHeight="1" x14ac:dyDescent="0.2">
      <c r="A245" s="109">
        <v>4103</v>
      </c>
      <c r="B245" t="s">
        <v>1503</v>
      </c>
      <c r="C245" s="2" t="s">
        <v>37</v>
      </c>
      <c r="D245"/>
      <c r="E245" s="6" t="s">
        <v>347</v>
      </c>
      <c r="F245">
        <v>1</v>
      </c>
      <c r="G245" s="6" t="s">
        <v>349</v>
      </c>
      <c r="H245" s="6">
        <v>1</v>
      </c>
    </row>
    <row r="246" spans="1:8" ht="12.75" customHeight="1" x14ac:dyDescent="0.2">
      <c r="A246" s="109">
        <v>4104</v>
      </c>
      <c r="B246" t="s">
        <v>1504</v>
      </c>
      <c r="C246" s="2" t="s">
        <v>37</v>
      </c>
      <c r="D246"/>
      <c r="E246" s="6" t="s">
        <v>269</v>
      </c>
      <c r="F246">
        <v>1</v>
      </c>
    </row>
    <row r="247" spans="1:8" ht="12.75" customHeight="1" x14ac:dyDescent="0.2">
      <c r="A247" s="109">
        <v>4105</v>
      </c>
      <c r="B247" t="s">
        <v>1505</v>
      </c>
      <c r="C247" s="2" t="s">
        <v>37</v>
      </c>
      <c r="D247"/>
      <c r="E247" s="6" t="s">
        <v>270</v>
      </c>
      <c r="F247">
        <v>1</v>
      </c>
    </row>
    <row r="248" spans="1:8" ht="12.75" customHeight="1" x14ac:dyDescent="0.2">
      <c r="A248" s="109">
        <v>4106</v>
      </c>
      <c r="B248" t="s">
        <v>1506</v>
      </c>
      <c r="C248" s="2" t="s">
        <v>37</v>
      </c>
      <c r="D248"/>
      <c r="E248" s="6" t="s">
        <v>271</v>
      </c>
      <c r="F248">
        <v>1</v>
      </c>
    </row>
    <row r="249" spans="1:8" ht="12.75" customHeight="1" x14ac:dyDescent="0.2">
      <c r="A249" s="109">
        <v>4107</v>
      </c>
      <c r="B249" t="s">
        <v>1507</v>
      </c>
      <c r="C249" s="2" t="s">
        <v>37</v>
      </c>
      <c r="D249"/>
      <c r="E249" s="6" t="s">
        <v>272</v>
      </c>
      <c r="F249">
        <v>1</v>
      </c>
    </row>
    <row r="250" spans="1:8" ht="12.75" customHeight="1" x14ac:dyDescent="0.2">
      <c r="A250" s="109">
        <v>4108</v>
      </c>
      <c r="B250" t="s">
        <v>1508</v>
      </c>
      <c r="C250" s="2" t="s">
        <v>37</v>
      </c>
      <c r="D250"/>
      <c r="E250" s="6" t="s">
        <v>273</v>
      </c>
      <c r="F250">
        <v>1</v>
      </c>
    </row>
    <row r="251" spans="1:8" ht="12.75" customHeight="1" x14ac:dyDescent="0.2">
      <c r="A251" s="109">
        <v>4109</v>
      </c>
      <c r="B251" t="s">
        <v>1509</v>
      </c>
      <c r="C251" s="2" t="s">
        <v>37</v>
      </c>
      <c r="D251"/>
      <c r="E251" s="6" t="s">
        <v>274</v>
      </c>
      <c r="F251">
        <v>1</v>
      </c>
    </row>
    <row r="252" spans="1:8" ht="12.75" customHeight="1" x14ac:dyDescent="0.2">
      <c r="A252" s="109">
        <v>4110</v>
      </c>
      <c r="B252" t="s">
        <v>1510</v>
      </c>
      <c r="C252" s="2" t="s">
        <v>37</v>
      </c>
      <c r="D252"/>
      <c r="E252" s="6" t="s">
        <v>238</v>
      </c>
      <c r="F252">
        <v>1</v>
      </c>
    </row>
    <row r="253" spans="1:8" ht="12.75" customHeight="1" x14ac:dyDescent="0.2">
      <c r="A253" s="109">
        <v>4111</v>
      </c>
      <c r="B253" t="s">
        <v>1511</v>
      </c>
      <c r="C253" s="2" t="s">
        <v>37</v>
      </c>
      <c r="D253"/>
      <c r="E253" s="6" t="s">
        <v>275</v>
      </c>
      <c r="F253">
        <v>1</v>
      </c>
    </row>
    <row r="254" spans="1:8" ht="12.75" customHeight="1" x14ac:dyDescent="0.2">
      <c r="A254" s="109">
        <v>4112</v>
      </c>
      <c r="B254" t="s">
        <v>1512</v>
      </c>
      <c r="C254" s="2" t="s">
        <v>37</v>
      </c>
      <c r="D254"/>
      <c r="E254" s="6" t="s">
        <v>239</v>
      </c>
      <c r="F254">
        <v>1</v>
      </c>
    </row>
    <row r="255" spans="1:8" ht="12.75" customHeight="1" x14ac:dyDescent="0.2">
      <c r="A255" s="109">
        <v>4113</v>
      </c>
      <c r="B255" t="s">
        <v>1513</v>
      </c>
      <c r="C255" s="2" t="s">
        <v>37</v>
      </c>
      <c r="D255"/>
      <c r="E255" s="6" t="s">
        <v>276</v>
      </c>
      <c r="F255">
        <v>1</v>
      </c>
    </row>
    <row r="256" spans="1:8" ht="12.75" customHeight="1" x14ac:dyDescent="0.2">
      <c r="A256" s="109">
        <v>4114</v>
      </c>
      <c r="B256" t="s">
        <v>1514</v>
      </c>
      <c r="C256" s="2" t="s">
        <v>37</v>
      </c>
      <c r="D256"/>
      <c r="E256" s="6" t="s">
        <v>240</v>
      </c>
      <c r="F256">
        <v>1</v>
      </c>
    </row>
    <row r="257" spans="1:8" ht="12.75" customHeight="1" x14ac:dyDescent="0.2">
      <c r="A257" s="109">
        <v>4115</v>
      </c>
      <c r="B257" t="s">
        <v>1515</v>
      </c>
      <c r="C257" s="2" t="s">
        <v>37</v>
      </c>
      <c r="D257"/>
      <c r="E257" s="6" t="s">
        <v>277</v>
      </c>
      <c r="F257">
        <v>1</v>
      </c>
    </row>
    <row r="258" spans="1:8" ht="12.75" customHeight="1" x14ac:dyDescent="0.2">
      <c r="A258" s="109">
        <v>4116</v>
      </c>
      <c r="B258" t="s">
        <v>1516</v>
      </c>
      <c r="C258" s="2" t="s">
        <v>37</v>
      </c>
      <c r="D258"/>
      <c r="E258" s="6" t="s">
        <v>241</v>
      </c>
      <c r="F258">
        <v>1</v>
      </c>
    </row>
    <row r="259" spans="1:8" ht="12.75" customHeight="1" x14ac:dyDescent="0.2">
      <c r="A259" s="109">
        <v>4117</v>
      </c>
      <c r="B259" t="s">
        <v>1517</v>
      </c>
      <c r="C259" s="2" t="s">
        <v>37</v>
      </c>
      <c r="D259"/>
      <c r="E259" s="6" t="s">
        <v>278</v>
      </c>
      <c r="F259">
        <v>1</v>
      </c>
    </row>
    <row r="260" spans="1:8" ht="12.75" customHeight="1" x14ac:dyDescent="0.2">
      <c r="A260" s="109">
        <v>4118</v>
      </c>
      <c r="B260" t="s">
        <v>1518</v>
      </c>
      <c r="C260" s="2" t="s">
        <v>37</v>
      </c>
      <c r="D260"/>
      <c r="E260" s="6" t="s">
        <v>350</v>
      </c>
      <c r="F260">
        <v>1</v>
      </c>
    </row>
    <row r="261" spans="1:8" ht="12.75" customHeight="1" x14ac:dyDescent="0.2">
      <c r="A261" s="109">
        <v>4119</v>
      </c>
      <c r="B261" t="s">
        <v>1519</v>
      </c>
      <c r="C261" s="2" t="s">
        <v>37</v>
      </c>
      <c r="D261"/>
      <c r="E261" s="6" t="s">
        <v>242</v>
      </c>
      <c r="F261">
        <v>1</v>
      </c>
    </row>
    <row r="262" spans="1:8" ht="12.75" customHeight="1" x14ac:dyDescent="0.2">
      <c r="A262" s="109">
        <v>4120</v>
      </c>
      <c r="B262" t="s">
        <v>1520</v>
      </c>
      <c r="C262" s="2" t="s">
        <v>37</v>
      </c>
      <c r="D262"/>
      <c r="E262" s="6" t="s">
        <v>279</v>
      </c>
      <c r="F262">
        <v>1</v>
      </c>
    </row>
    <row r="263" spans="1:8" ht="12.75" customHeight="1" x14ac:dyDescent="0.2">
      <c r="A263" s="109">
        <v>4121</v>
      </c>
      <c r="B263" t="s">
        <v>1521</v>
      </c>
      <c r="C263" s="2" t="s">
        <v>37</v>
      </c>
      <c r="D263"/>
      <c r="E263" s="6" t="s">
        <v>293</v>
      </c>
      <c r="F263">
        <v>1</v>
      </c>
    </row>
    <row r="264" spans="1:8" ht="12.75" customHeight="1" x14ac:dyDescent="0.2">
      <c r="A264" s="109">
        <v>4122</v>
      </c>
      <c r="B264" t="s">
        <v>1522</v>
      </c>
      <c r="C264" s="2" t="s">
        <v>37</v>
      </c>
      <c r="D264"/>
      <c r="E264" s="6" t="s">
        <v>294</v>
      </c>
      <c r="F264">
        <v>1</v>
      </c>
      <c r="G264" s="6" t="s">
        <v>359</v>
      </c>
      <c r="H264">
        <v>1</v>
      </c>
    </row>
    <row r="265" spans="1:8" ht="12.75" customHeight="1" x14ac:dyDescent="0.2">
      <c r="A265" s="109">
        <v>4123</v>
      </c>
      <c r="B265" t="s">
        <v>1523</v>
      </c>
      <c r="C265" s="2" t="s">
        <v>37</v>
      </c>
      <c r="D265"/>
      <c r="E265" s="6" t="s">
        <v>295</v>
      </c>
      <c r="F265">
        <v>1</v>
      </c>
    </row>
    <row r="266" spans="1:8" ht="12.75" customHeight="1" x14ac:dyDescent="0.2">
      <c r="A266" s="109">
        <v>4124</v>
      </c>
      <c r="B266" t="s">
        <v>1524</v>
      </c>
      <c r="C266" s="2" t="s">
        <v>37</v>
      </c>
      <c r="D266"/>
      <c r="E266" s="6" t="s">
        <v>296</v>
      </c>
      <c r="F266">
        <v>1</v>
      </c>
    </row>
    <row r="267" spans="1:8" ht="12.75" customHeight="1" x14ac:dyDescent="0.2">
      <c r="A267" s="109">
        <v>4125</v>
      </c>
      <c r="B267" t="s">
        <v>1525</v>
      </c>
      <c r="C267" s="2" t="s">
        <v>37</v>
      </c>
      <c r="D267"/>
      <c r="E267" s="6" t="s">
        <v>297</v>
      </c>
      <c r="F267">
        <v>1</v>
      </c>
    </row>
    <row r="268" spans="1:8" ht="12.75" customHeight="1" x14ac:dyDescent="0.2">
      <c r="A268" s="109">
        <v>4126</v>
      </c>
      <c r="B268" t="s">
        <v>1526</v>
      </c>
      <c r="C268" s="2" t="s">
        <v>37</v>
      </c>
      <c r="D268"/>
      <c r="E268" s="6" t="s">
        <v>298</v>
      </c>
      <c r="F268">
        <v>1</v>
      </c>
    </row>
    <row r="269" spans="1:8" ht="12.75" customHeight="1" x14ac:dyDescent="0.2">
      <c r="A269" s="109">
        <v>4127</v>
      </c>
      <c r="B269" t="s">
        <v>1527</v>
      </c>
      <c r="C269" s="2" t="s">
        <v>37</v>
      </c>
      <c r="D269"/>
      <c r="E269" s="6" t="s">
        <v>299</v>
      </c>
      <c r="F269">
        <v>1</v>
      </c>
    </row>
    <row r="270" spans="1:8" ht="12.75" customHeight="1" x14ac:dyDescent="0.2">
      <c r="A270" s="109">
        <v>4128</v>
      </c>
      <c r="B270" t="s">
        <v>1528</v>
      </c>
      <c r="C270" s="2" t="s">
        <v>37</v>
      </c>
      <c r="D270"/>
      <c r="E270" s="6" t="s">
        <v>300</v>
      </c>
      <c r="F270">
        <v>1</v>
      </c>
    </row>
    <row r="271" spans="1:8" ht="12.75" customHeight="1" x14ac:dyDescent="0.2">
      <c r="A271" s="109">
        <v>4129</v>
      </c>
      <c r="B271" t="s">
        <v>1529</v>
      </c>
      <c r="C271" s="2" t="s">
        <v>37</v>
      </c>
      <c r="D271"/>
      <c r="E271" s="6" t="s">
        <v>301</v>
      </c>
      <c r="F271">
        <v>1</v>
      </c>
    </row>
    <row r="272" spans="1:8" ht="12.75" customHeight="1" x14ac:dyDescent="0.2">
      <c r="A272" s="109">
        <v>4130</v>
      </c>
      <c r="B272" t="s">
        <v>1530</v>
      </c>
      <c r="C272" s="2" t="s">
        <v>37</v>
      </c>
      <c r="D272"/>
      <c r="E272" s="6" t="s">
        <v>353</v>
      </c>
      <c r="F272">
        <v>1</v>
      </c>
    </row>
    <row r="273" spans="1:6" ht="12.75" customHeight="1" x14ac:dyDescent="0.2">
      <c r="A273" s="109">
        <v>4131</v>
      </c>
      <c r="B273" t="s">
        <v>1531</v>
      </c>
      <c r="C273" s="2" t="s">
        <v>37</v>
      </c>
      <c r="D273"/>
      <c r="E273" s="6" t="s">
        <v>354</v>
      </c>
      <c r="F273">
        <v>1</v>
      </c>
    </row>
    <row r="274" spans="1:6" ht="12.75" customHeight="1" x14ac:dyDescent="0.2">
      <c r="A274" s="109">
        <v>4132</v>
      </c>
      <c r="B274" t="s">
        <v>1532</v>
      </c>
      <c r="C274" s="2" t="s">
        <v>37</v>
      </c>
      <c r="D274"/>
      <c r="E274" s="6" t="s">
        <v>355</v>
      </c>
      <c r="F274">
        <v>1</v>
      </c>
    </row>
    <row r="275" spans="1:6" ht="12.75" customHeight="1" x14ac:dyDescent="0.2">
      <c r="A275" s="109">
        <v>4133</v>
      </c>
      <c r="B275" t="s">
        <v>1533</v>
      </c>
      <c r="C275" s="2" t="s">
        <v>37</v>
      </c>
      <c r="D275"/>
      <c r="E275" s="6" t="s">
        <v>1534</v>
      </c>
      <c r="F275">
        <v>1</v>
      </c>
    </row>
    <row r="276" spans="1:6" ht="12.75" customHeight="1" x14ac:dyDescent="0.2">
      <c r="A276" s="109">
        <v>4134</v>
      </c>
      <c r="B276" t="s">
        <v>1535</v>
      </c>
      <c r="C276" s="2" t="s">
        <v>37</v>
      </c>
      <c r="D276"/>
      <c r="E276" s="6" t="s">
        <v>356</v>
      </c>
      <c r="F276">
        <v>1</v>
      </c>
    </row>
    <row r="277" spans="1:6" ht="12.75" customHeight="1" x14ac:dyDescent="0.2">
      <c r="A277" s="109">
        <v>4135</v>
      </c>
      <c r="B277" t="s">
        <v>1536</v>
      </c>
      <c r="C277" s="2" t="s">
        <v>37</v>
      </c>
      <c r="D277"/>
      <c r="E277" s="6" t="s">
        <v>357</v>
      </c>
      <c r="F277">
        <v>1</v>
      </c>
    </row>
    <row r="278" spans="1:6" ht="12.75" customHeight="1" x14ac:dyDescent="0.2">
      <c r="A278" s="109">
        <v>4136</v>
      </c>
      <c r="B278" t="s">
        <v>1537</v>
      </c>
      <c r="C278" s="2" t="s">
        <v>37</v>
      </c>
      <c r="D278"/>
      <c r="E278" s="6" t="s">
        <v>358</v>
      </c>
      <c r="F278">
        <v>1</v>
      </c>
    </row>
    <row r="279" spans="1:6" ht="12.75" customHeight="1" x14ac:dyDescent="0.2">
      <c r="A279" s="109">
        <v>4137</v>
      </c>
      <c r="B279" t="s">
        <v>1538</v>
      </c>
      <c r="C279" s="2" t="s">
        <v>37</v>
      </c>
      <c r="D279"/>
      <c r="E279" s="6" t="s">
        <v>302</v>
      </c>
      <c r="F279">
        <v>1</v>
      </c>
    </row>
    <row r="280" spans="1:6" s="137" customFormat="1" ht="12.75" customHeight="1" x14ac:dyDescent="0.2">
      <c r="A280" s="148">
        <v>4138</v>
      </c>
      <c r="B280" s="146" t="s">
        <v>2284</v>
      </c>
      <c r="C280" s="150" t="s">
        <v>37</v>
      </c>
      <c r="D280" s="146"/>
      <c r="E280" s="148" t="s">
        <v>2245</v>
      </c>
      <c r="F280" s="146">
        <v>1</v>
      </c>
    </row>
    <row r="281" spans="1:6" ht="12.75" customHeight="1" x14ac:dyDescent="0.2">
      <c r="A281" s="109">
        <v>4139</v>
      </c>
      <c r="B281" t="s">
        <v>2306</v>
      </c>
      <c r="C281" s="2" t="s">
        <v>37</v>
      </c>
      <c r="D281"/>
      <c r="E281" s="6" t="s">
        <v>2305</v>
      </c>
      <c r="F281">
        <v>1</v>
      </c>
    </row>
    <row r="282" spans="1:6" ht="12.75" customHeight="1" x14ac:dyDescent="0.2">
      <c r="A282" s="108" t="s">
        <v>1539</v>
      </c>
      <c r="B282" s="49" t="s">
        <v>1540</v>
      </c>
      <c r="C282" s="9"/>
    </row>
    <row r="283" spans="1:6" ht="12.75" customHeight="1" x14ac:dyDescent="0.2">
      <c r="A283" s="109">
        <v>5001</v>
      </c>
      <c r="B283" t="s">
        <v>1541</v>
      </c>
      <c r="C283" s="2" t="s">
        <v>39</v>
      </c>
      <c r="D283"/>
      <c r="E283" t="s">
        <v>1542</v>
      </c>
      <c r="F283">
        <v>1</v>
      </c>
    </row>
    <row r="284" spans="1:6" ht="12.75" customHeight="1" x14ac:dyDescent="0.2">
      <c r="A284" s="109">
        <v>5002</v>
      </c>
      <c r="B284" t="s">
        <v>1543</v>
      </c>
      <c r="C284" s="2" t="s">
        <v>39</v>
      </c>
      <c r="D284"/>
      <c r="E284" t="s">
        <v>503</v>
      </c>
      <c r="F284">
        <v>1</v>
      </c>
    </row>
    <row r="285" spans="1:6" ht="12.75" customHeight="1" x14ac:dyDescent="0.2">
      <c r="A285" s="109">
        <v>5003</v>
      </c>
      <c r="B285" t="s">
        <v>1544</v>
      </c>
      <c r="C285" s="2" t="s">
        <v>39</v>
      </c>
      <c r="D285"/>
      <c r="E285" t="s">
        <v>505</v>
      </c>
      <c r="F285">
        <v>1.0249999999999999</v>
      </c>
    </row>
    <row r="286" spans="1:6" ht="12.75" customHeight="1" x14ac:dyDescent="0.2">
      <c r="A286" s="109">
        <v>5004</v>
      </c>
      <c r="B286" t="s">
        <v>1545</v>
      </c>
      <c r="C286" s="2" t="s">
        <v>39</v>
      </c>
      <c r="D286"/>
      <c r="E286" t="s">
        <v>508</v>
      </c>
      <c r="F286">
        <v>1.0249999999999999</v>
      </c>
    </row>
    <row r="287" spans="1:6" ht="12.75" customHeight="1" x14ac:dyDescent="0.2">
      <c r="A287" s="109">
        <v>5005</v>
      </c>
      <c r="B287" t="s">
        <v>1546</v>
      </c>
      <c r="C287" s="2" t="s">
        <v>39</v>
      </c>
      <c r="D287"/>
      <c r="E287" t="s">
        <v>511</v>
      </c>
      <c r="F287">
        <v>1.0249999999999999</v>
      </c>
    </row>
    <row r="288" spans="1:6" ht="12.75" customHeight="1" x14ac:dyDescent="0.2">
      <c r="A288" s="109">
        <v>5006</v>
      </c>
      <c r="B288" t="s">
        <v>1547</v>
      </c>
      <c r="C288" s="2" t="s">
        <v>39</v>
      </c>
      <c r="D288"/>
      <c r="E288" t="s">
        <v>514</v>
      </c>
      <c r="F288">
        <v>1</v>
      </c>
    </row>
    <row r="289" spans="1:24" ht="12.75" customHeight="1" x14ac:dyDescent="0.2">
      <c r="A289" s="109">
        <v>5007</v>
      </c>
      <c r="B289" t="s">
        <v>1548</v>
      </c>
      <c r="C289" s="2" t="s">
        <v>39</v>
      </c>
      <c r="D289"/>
      <c r="E289" t="s">
        <v>516</v>
      </c>
      <c r="F289">
        <v>1</v>
      </c>
    </row>
    <row r="290" spans="1:24" ht="12.75" customHeight="1" x14ac:dyDescent="0.2">
      <c r="A290" s="108" t="s">
        <v>1549</v>
      </c>
      <c r="B290" s="49" t="s">
        <v>1550</v>
      </c>
      <c r="C290" s="9"/>
    </row>
    <row r="291" spans="1:24" ht="12.75" customHeight="1" x14ac:dyDescent="0.2">
      <c r="A291" s="109">
        <v>2058</v>
      </c>
      <c r="B291" t="s">
        <v>1316</v>
      </c>
      <c r="C291" s="2" t="s">
        <v>1317</v>
      </c>
      <c r="D291"/>
      <c r="E291" t="s">
        <v>1551</v>
      </c>
      <c r="F291">
        <v>1.83</v>
      </c>
      <c r="G291" t="s">
        <v>1552</v>
      </c>
      <c r="H291">
        <v>3.85</v>
      </c>
      <c r="I291" t="s">
        <v>1553</v>
      </c>
      <c r="J291">
        <v>5.77</v>
      </c>
      <c r="K291" t="s">
        <v>1554</v>
      </c>
      <c r="L291">
        <v>0.3</v>
      </c>
      <c r="M291" t="s">
        <v>1555</v>
      </c>
      <c r="N291">
        <v>0</v>
      </c>
      <c r="O291" t="s">
        <v>1556</v>
      </c>
      <c r="P291">
        <v>1.97</v>
      </c>
      <c r="Q291" t="s">
        <v>1557</v>
      </c>
      <c r="R291">
        <v>3.85</v>
      </c>
      <c r="S291" t="s">
        <v>1558</v>
      </c>
      <c r="T291">
        <v>5.77</v>
      </c>
      <c r="U291" s="3" t="s">
        <v>2303</v>
      </c>
      <c r="V291" s="11">
        <f>+F291*2</f>
        <v>3.66</v>
      </c>
      <c r="W291" s="3" t="s">
        <v>2304</v>
      </c>
      <c r="X291" s="11">
        <f>+V291</f>
        <v>3.66</v>
      </c>
    </row>
    <row r="292" spans="1:24" ht="12.75" customHeight="1" x14ac:dyDescent="0.2">
      <c r="A292" s="109">
        <v>2059</v>
      </c>
      <c r="B292" t="s">
        <v>1321</v>
      </c>
      <c r="C292" s="2" t="s">
        <v>1317</v>
      </c>
      <c r="D292"/>
      <c r="E292" t="s">
        <v>1559</v>
      </c>
      <c r="F292">
        <v>1.83</v>
      </c>
      <c r="G292" t="s">
        <v>1560</v>
      </c>
      <c r="H292">
        <v>3.85</v>
      </c>
      <c r="I292" t="s">
        <v>1561</v>
      </c>
      <c r="J292">
        <v>5.77</v>
      </c>
      <c r="K292" t="s">
        <v>1562</v>
      </c>
      <c r="L292">
        <v>0.3</v>
      </c>
      <c r="M292" t="s">
        <v>1563</v>
      </c>
      <c r="N292">
        <v>0</v>
      </c>
      <c r="O292" t="s">
        <v>1564</v>
      </c>
      <c r="P292">
        <v>1.97</v>
      </c>
      <c r="Q292" t="s">
        <v>1565</v>
      </c>
      <c r="R292">
        <v>3.85</v>
      </c>
      <c r="S292" t="s">
        <v>1566</v>
      </c>
      <c r="T292">
        <v>5.77</v>
      </c>
    </row>
    <row r="293" spans="1:24" ht="12.75" customHeight="1" x14ac:dyDescent="0.2">
      <c r="A293" s="109">
        <v>2060</v>
      </c>
      <c r="B293" t="s">
        <v>1325</v>
      </c>
      <c r="C293" s="2" t="s">
        <v>1317</v>
      </c>
      <c r="D293"/>
      <c r="E293" t="s">
        <v>1567</v>
      </c>
      <c r="F293">
        <v>1.83</v>
      </c>
      <c r="G293" t="s">
        <v>1568</v>
      </c>
      <c r="H293">
        <v>3.85</v>
      </c>
      <c r="I293" t="s">
        <v>1569</v>
      </c>
      <c r="J293">
        <v>5.77</v>
      </c>
      <c r="K293" t="s">
        <v>1570</v>
      </c>
      <c r="L293">
        <v>0.3</v>
      </c>
      <c r="M293" t="s">
        <v>1571</v>
      </c>
      <c r="N293">
        <v>0.3</v>
      </c>
      <c r="O293" t="s">
        <v>1572</v>
      </c>
      <c r="P293">
        <v>1.83</v>
      </c>
      <c r="Q293" t="s">
        <v>1573</v>
      </c>
      <c r="R293">
        <v>3.85</v>
      </c>
      <c r="S293" t="s">
        <v>1574</v>
      </c>
      <c r="T293">
        <v>5.77</v>
      </c>
    </row>
    <row r="294" spans="1:24" ht="12.75" customHeight="1" x14ac:dyDescent="0.2">
      <c r="A294" s="109">
        <v>6001</v>
      </c>
      <c r="B294" t="s">
        <v>1575</v>
      </c>
      <c r="C294" s="2" t="s">
        <v>35</v>
      </c>
      <c r="D294"/>
      <c r="E294" t="s">
        <v>581</v>
      </c>
      <c r="F294">
        <v>1</v>
      </c>
    </row>
    <row r="295" spans="1:24" ht="12.75" customHeight="1" x14ac:dyDescent="0.2">
      <c r="A295" s="109">
        <v>6002</v>
      </c>
      <c r="B295" t="s">
        <v>1576</v>
      </c>
      <c r="C295" s="2" t="s">
        <v>35</v>
      </c>
      <c r="D295"/>
      <c r="E295" t="s">
        <v>583</v>
      </c>
      <c r="F295">
        <v>1</v>
      </c>
      <c r="G295" s="3" t="s">
        <v>2250</v>
      </c>
      <c r="H295" s="3">
        <v>2</v>
      </c>
    </row>
    <row r="296" spans="1:24" ht="12.75" customHeight="1" x14ac:dyDescent="0.2">
      <c r="A296" s="109">
        <v>6003</v>
      </c>
      <c r="B296" t="s">
        <v>1577</v>
      </c>
      <c r="C296" s="2" t="s">
        <v>35</v>
      </c>
      <c r="D296"/>
      <c r="E296" t="s">
        <v>584</v>
      </c>
      <c r="F296">
        <v>1</v>
      </c>
    </row>
    <row r="297" spans="1:24" ht="12.75" customHeight="1" x14ac:dyDescent="0.2">
      <c r="A297" s="109">
        <v>6004</v>
      </c>
      <c r="B297" t="s">
        <v>1578</v>
      </c>
      <c r="C297" s="2" t="s">
        <v>35</v>
      </c>
      <c r="D297"/>
      <c r="E297" t="s">
        <v>585</v>
      </c>
      <c r="F297">
        <v>1</v>
      </c>
    </row>
    <row r="298" spans="1:24" ht="12.75" customHeight="1" x14ac:dyDescent="0.2">
      <c r="A298" s="109">
        <v>6005</v>
      </c>
      <c r="B298" t="s">
        <v>1579</v>
      </c>
      <c r="C298" s="2" t="s">
        <v>35</v>
      </c>
      <c r="D298"/>
      <c r="E298" t="s">
        <v>582</v>
      </c>
      <c r="F298">
        <v>1</v>
      </c>
    </row>
    <row r="299" spans="1:24" ht="12.75" customHeight="1" x14ac:dyDescent="0.2">
      <c r="A299" s="109">
        <v>6006</v>
      </c>
      <c r="B299" t="s">
        <v>1580</v>
      </c>
      <c r="C299" s="2" t="s">
        <v>35</v>
      </c>
      <c r="D299"/>
      <c r="E299" t="s">
        <v>586</v>
      </c>
      <c r="F299">
        <v>1</v>
      </c>
    </row>
    <row r="300" spans="1:24" ht="12.75" customHeight="1" x14ac:dyDescent="0.2">
      <c r="A300" s="109">
        <v>6007</v>
      </c>
      <c r="B300" t="s">
        <v>1581</v>
      </c>
      <c r="C300" s="2" t="s">
        <v>35</v>
      </c>
      <c r="D300"/>
      <c r="E300" t="s">
        <v>587</v>
      </c>
      <c r="F300">
        <v>1</v>
      </c>
    </row>
    <row r="301" spans="1:24" ht="12.75" customHeight="1" x14ac:dyDescent="0.2">
      <c r="A301" s="109">
        <v>6008</v>
      </c>
      <c r="B301" t="s">
        <v>1582</v>
      </c>
      <c r="C301" s="2" t="s">
        <v>35</v>
      </c>
      <c r="D301"/>
      <c r="E301" t="s">
        <v>588</v>
      </c>
      <c r="F301">
        <v>1</v>
      </c>
    </row>
    <row r="302" spans="1:24" ht="12.75" customHeight="1" x14ac:dyDescent="0.2">
      <c r="A302" s="109">
        <v>6009</v>
      </c>
      <c r="B302" t="s">
        <v>1583</v>
      </c>
      <c r="C302" s="2" t="s">
        <v>1317</v>
      </c>
      <c r="D302"/>
      <c r="E302" t="s">
        <v>583</v>
      </c>
      <c r="F302">
        <v>1.83</v>
      </c>
      <c r="G302" t="s">
        <v>584</v>
      </c>
      <c r="H302">
        <v>3.85</v>
      </c>
      <c r="I302" t="s">
        <v>585</v>
      </c>
      <c r="J302">
        <v>5.43</v>
      </c>
      <c r="K302" t="s">
        <v>581</v>
      </c>
      <c r="L302">
        <v>0.3</v>
      </c>
      <c r="M302" t="s">
        <v>582</v>
      </c>
      <c r="N302">
        <v>0.3</v>
      </c>
      <c r="O302" t="s">
        <v>586</v>
      </c>
      <c r="P302">
        <v>1.83</v>
      </c>
      <c r="Q302" t="s">
        <v>587</v>
      </c>
      <c r="R302">
        <v>3.85</v>
      </c>
      <c r="S302" t="s">
        <v>588</v>
      </c>
      <c r="T302">
        <v>5.43</v>
      </c>
      <c r="U302" s="3" t="s">
        <v>2250</v>
      </c>
      <c r="V302" s="3">
        <f>+F302*2</f>
        <v>3.66</v>
      </c>
      <c r="W302" s="3" t="s">
        <v>2304</v>
      </c>
      <c r="X302" s="11">
        <f>+V302</f>
        <v>3.66</v>
      </c>
    </row>
    <row r="303" spans="1:24" s="137" customFormat="1" ht="12.75" customHeight="1" x14ac:dyDescent="0.2">
      <c r="A303" s="148">
        <v>6010</v>
      </c>
      <c r="B303" s="146" t="s">
        <v>2285</v>
      </c>
      <c r="C303" s="150" t="s">
        <v>35</v>
      </c>
      <c r="D303" s="146"/>
      <c r="E303" s="146" t="s">
        <v>2286</v>
      </c>
      <c r="F303" s="146">
        <v>1</v>
      </c>
      <c r="G303" s="146" t="s">
        <v>2251</v>
      </c>
      <c r="H303" s="148">
        <v>2</v>
      </c>
    </row>
    <row r="304" spans="1:24" ht="12.75" customHeight="1" x14ac:dyDescent="0.2">
      <c r="A304" s="108" t="s">
        <v>1584</v>
      </c>
      <c r="B304" s="49" t="s">
        <v>1585</v>
      </c>
      <c r="C304" s="2"/>
      <c r="D304"/>
    </row>
    <row r="305" spans="1:8" ht="12.75" customHeight="1" x14ac:dyDescent="0.2">
      <c r="A305" s="109">
        <v>7001</v>
      </c>
      <c r="B305" t="s">
        <v>1586</v>
      </c>
      <c r="C305" s="2" t="s">
        <v>35</v>
      </c>
      <c r="D305"/>
      <c r="E305" t="s">
        <v>1587</v>
      </c>
      <c r="F305">
        <v>1</v>
      </c>
    </row>
    <row r="306" spans="1:8" ht="12.75" customHeight="1" x14ac:dyDescent="0.2">
      <c r="A306" s="109">
        <v>7002</v>
      </c>
      <c r="B306" t="s">
        <v>1588</v>
      </c>
      <c r="C306" s="2" t="s">
        <v>39</v>
      </c>
      <c r="D306"/>
      <c r="E306" t="s">
        <v>1589</v>
      </c>
      <c r="F306">
        <v>1</v>
      </c>
    </row>
    <row r="307" spans="1:8" ht="12.75" customHeight="1" x14ac:dyDescent="0.2">
      <c r="A307" s="109">
        <v>7003</v>
      </c>
      <c r="B307" t="s">
        <v>1590</v>
      </c>
      <c r="C307" s="2" t="s">
        <v>37</v>
      </c>
      <c r="D307"/>
      <c r="E307" t="s">
        <v>1591</v>
      </c>
      <c r="F307">
        <v>1</v>
      </c>
    </row>
    <row r="308" spans="1:8" ht="12.75" customHeight="1" x14ac:dyDescent="0.2">
      <c r="A308" s="109">
        <v>7004</v>
      </c>
      <c r="B308" t="s">
        <v>1592</v>
      </c>
      <c r="C308" s="2" t="s">
        <v>37</v>
      </c>
      <c r="D308"/>
      <c r="E308" t="s">
        <v>1593</v>
      </c>
      <c r="F308">
        <v>1</v>
      </c>
    </row>
    <row r="309" spans="1:8" ht="12.75" customHeight="1" x14ac:dyDescent="0.2">
      <c r="A309" s="109">
        <v>7005</v>
      </c>
      <c r="B309" t="s">
        <v>1594</v>
      </c>
      <c r="C309" s="2" t="s">
        <v>37</v>
      </c>
      <c r="D309"/>
      <c r="E309" t="s">
        <v>1595</v>
      </c>
      <c r="F309">
        <v>1</v>
      </c>
    </row>
    <row r="310" spans="1:8" ht="12.75" customHeight="1" x14ac:dyDescent="0.2">
      <c r="A310" s="109">
        <v>7006</v>
      </c>
      <c r="B310" t="s">
        <v>1596</v>
      </c>
      <c r="C310" s="2" t="s">
        <v>37</v>
      </c>
      <c r="D310"/>
      <c r="E310" t="s">
        <v>1597</v>
      </c>
      <c r="F310">
        <v>1</v>
      </c>
    </row>
    <row r="311" spans="1:8" ht="12.75" customHeight="1" x14ac:dyDescent="0.2">
      <c r="A311" s="109">
        <v>7007</v>
      </c>
      <c r="B311" t="s">
        <v>1598</v>
      </c>
      <c r="C311" s="2" t="s">
        <v>35</v>
      </c>
      <c r="D311"/>
      <c r="E311" t="s">
        <v>1599</v>
      </c>
      <c r="F311">
        <v>1</v>
      </c>
    </row>
    <row r="312" spans="1:8" ht="12.75" customHeight="1" x14ac:dyDescent="0.2">
      <c r="A312" s="108" t="s">
        <v>1600</v>
      </c>
      <c r="B312" s="49" t="s">
        <v>1601</v>
      </c>
      <c r="C312" s="9"/>
    </row>
    <row r="313" spans="1:8" ht="12.75" customHeight="1" x14ac:dyDescent="0.2">
      <c r="A313" s="109">
        <v>8001</v>
      </c>
      <c r="B313" t="s">
        <v>1602</v>
      </c>
      <c r="C313" s="2" t="s">
        <v>39</v>
      </c>
      <c r="D313"/>
      <c r="E313" t="s">
        <v>1169</v>
      </c>
      <c r="F313">
        <v>1</v>
      </c>
      <c r="G313" s="6" t="s">
        <v>1170</v>
      </c>
      <c r="H313" s="6">
        <v>1</v>
      </c>
    </row>
    <row r="314" spans="1:8" ht="12.75" customHeight="1" x14ac:dyDescent="0.2">
      <c r="A314" s="109">
        <v>8002</v>
      </c>
      <c r="B314" t="s">
        <v>1603</v>
      </c>
      <c r="C314" s="2" t="s">
        <v>1172</v>
      </c>
      <c r="D314"/>
      <c r="E314" t="s">
        <v>1173</v>
      </c>
      <c r="F314">
        <v>1</v>
      </c>
    </row>
    <row r="315" spans="1:8" ht="12.75" customHeight="1" x14ac:dyDescent="0.2">
      <c r="A315" s="109">
        <v>8003</v>
      </c>
      <c r="B315" t="s">
        <v>1604</v>
      </c>
      <c r="C315" s="2" t="s">
        <v>39</v>
      </c>
      <c r="D315"/>
      <c r="E315" t="s">
        <v>1169</v>
      </c>
      <c r="F315">
        <v>1</v>
      </c>
      <c r="G315" s="6" t="s">
        <v>1170</v>
      </c>
      <c r="H315">
        <v>1</v>
      </c>
    </row>
    <row r="316" spans="1:8" ht="12.75" customHeight="1" x14ac:dyDescent="0.2">
      <c r="A316" s="109">
        <v>8004</v>
      </c>
      <c r="B316" t="s">
        <v>1605</v>
      </c>
      <c r="C316" s="2" t="s">
        <v>1172</v>
      </c>
      <c r="D316"/>
      <c r="E316" t="s">
        <v>1173</v>
      </c>
      <c r="F316">
        <v>1</v>
      </c>
    </row>
  </sheetData>
  <pageMargins left="0.7" right="0.7" top="0.75" bottom="0.75" header="0.3" footer="0.3"/>
  <pageSetup paperSize="9" orientation="portrait" horizontalDpi="4294967293" r:id="rId1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Hoja17">
    <tabColor theme="5" tint="0.39997558519241921"/>
    <pageSetUpPr autoPageBreaks="0"/>
  </sheetPr>
  <dimension ref="A1:P165"/>
  <sheetViews>
    <sheetView zoomScaleNormal="100" zoomScaleSheetLayoutView="90" workbookViewId="0">
      <pane xSplit="2" ySplit="3" topLeftCell="C4" activePane="bottomRight" state="frozen"/>
      <selection pane="topRight"/>
      <selection pane="bottomLeft"/>
      <selection pane="bottomRight" activeCell="C4" sqref="C4"/>
    </sheetView>
  </sheetViews>
  <sheetFormatPr baseColWidth="10" defaultColWidth="14.42578125" defaultRowHeight="12.75" customHeight="1" x14ac:dyDescent="0.2"/>
  <cols>
    <col min="1" max="1" width="9.28515625" style="6" customWidth="1"/>
    <col min="2" max="2" width="108" style="6" customWidth="1"/>
    <col min="3" max="3" width="10" style="6" customWidth="1"/>
    <col min="4" max="4" width="10.85546875" style="6" customWidth="1"/>
    <col min="5" max="5" width="14" style="6" customWidth="1"/>
    <col min="6" max="6" width="10" style="6" customWidth="1"/>
    <col min="7" max="7" width="14.5703125" style="6" customWidth="1"/>
    <col min="8" max="142" width="10" style="6" customWidth="1"/>
    <col min="143" max="16384" width="14.42578125" style="6"/>
  </cols>
  <sheetData>
    <row r="1" spans="1:13" ht="12.75" customHeight="1" x14ac:dyDescent="0.2">
      <c r="A1" s="6" t="s">
        <v>1163</v>
      </c>
      <c r="C1" s="114" t="s">
        <v>2169</v>
      </c>
      <c r="D1" s="114"/>
    </row>
    <row r="2" spans="1:13" ht="12.75" customHeight="1" x14ac:dyDescent="0.2">
      <c r="A2" t="s">
        <v>193</v>
      </c>
      <c r="B2" t="s">
        <v>779</v>
      </c>
    </row>
    <row r="3" spans="1:13" ht="12.75" customHeight="1" x14ac:dyDescent="0.2">
      <c r="A3" s="71" t="s">
        <v>1</v>
      </c>
      <c r="B3" s="71" t="s">
        <v>1606</v>
      </c>
      <c r="C3" s="71" t="s">
        <v>1298</v>
      </c>
      <c r="D3" s="71" t="s">
        <v>1299</v>
      </c>
      <c r="E3" s="73" t="s">
        <v>780</v>
      </c>
      <c r="F3" s="73" t="s">
        <v>781</v>
      </c>
      <c r="G3" s="73" t="s">
        <v>780</v>
      </c>
      <c r="H3" s="73" t="s">
        <v>781</v>
      </c>
    </row>
    <row r="4" spans="1:13" ht="12.75" customHeight="1" x14ac:dyDescent="0.2">
      <c r="A4" s="108" t="s">
        <v>1166</v>
      </c>
      <c r="B4" s="8" t="s">
        <v>1167</v>
      </c>
      <c r="C4" s="9"/>
    </row>
    <row r="5" spans="1:13" ht="12.75" customHeight="1" x14ac:dyDescent="0.2">
      <c r="A5" s="109">
        <v>1500</v>
      </c>
      <c r="B5" t="s">
        <v>1607</v>
      </c>
      <c r="C5" s="2" t="s">
        <v>1172</v>
      </c>
      <c r="E5" t="s">
        <v>1608</v>
      </c>
      <c r="F5">
        <v>1</v>
      </c>
    </row>
    <row r="6" spans="1:13" s="137" customFormat="1" ht="12.75" customHeight="1" x14ac:dyDescent="0.2">
      <c r="A6" s="144">
        <v>1501</v>
      </c>
      <c r="B6" s="144" t="s">
        <v>2287</v>
      </c>
      <c r="C6" s="145" t="s">
        <v>42</v>
      </c>
      <c r="D6" s="146"/>
      <c r="E6" s="146" t="s">
        <v>1671</v>
      </c>
      <c r="F6" s="146">
        <v>1</v>
      </c>
      <c r="H6" s="147"/>
    </row>
    <row r="7" spans="1:13" ht="12.75" customHeight="1" x14ac:dyDescent="0.2">
      <c r="A7" s="108" t="s">
        <v>1191</v>
      </c>
      <c r="B7" s="49" t="s">
        <v>1192</v>
      </c>
      <c r="C7" s="9"/>
    </row>
    <row r="8" spans="1:13" ht="12.75" customHeight="1" x14ac:dyDescent="0.2">
      <c r="A8" s="109">
        <v>2058</v>
      </c>
      <c r="B8" t="s">
        <v>1316</v>
      </c>
      <c r="C8" s="2" t="s">
        <v>1317</v>
      </c>
      <c r="D8"/>
      <c r="E8" s="152" t="s">
        <v>2152</v>
      </c>
      <c r="F8" s="6">
        <v>0.45</v>
      </c>
      <c r="G8" s="152" t="s">
        <v>2153</v>
      </c>
      <c r="H8">
        <v>0.75</v>
      </c>
      <c r="I8"/>
      <c r="J8" s="13"/>
      <c r="L8"/>
      <c r="M8" s="13"/>
    </row>
    <row r="9" spans="1:13" ht="12.75" customHeight="1" x14ac:dyDescent="0.2">
      <c r="A9" s="109">
        <v>2059</v>
      </c>
      <c r="B9" t="s">
        <v>1321</v>
      </c>
      <c r="C9" s="2" t="s">
        <v>1317</v>
      </c>
      <c r="D9"/>
      <c r="E9" s="152" t="s">
        <v>2154</v>
      </c>
      <c r="F9" s="6">
        <v>0.39</v>
      </c>
      <c r="G9" s="152" t="s">
        <v>2155</v>
      </c>
      <c r="H9" s="6">
        <v>0.65</v>
      </c>
      <c r="I9"/>
      <c r="J9" s="13"/>
    </row>
    <row r="10" spans="1:13" ht="12.75" customHeight="1" x14ac:dyDescent="0.2">
      <c r="A10" s="109">
        <v>2060</v>
      </c>
      <c r="B10" t="s">
        <v>1325</v>
      </c>
      <c r="C10" s="2" t="s">
        <v>1317</v>
      </c>
      <c r="D10"/>
      <c r="E10" s="152" t="s">
        <v>2156</v>
      </c>
      <c r="F10" s="6">
        <v>0.35</v>
      </c>
      <c r="G10" s="152" t="s">
        <v>2157</v>
      </c>
      <c r="H10" s="6">
        <v>0.6</v>
      </c>
      <c r="I10"/>
      <c r="J10" s="13"/>
    </row>
    <row r="11" spans="1:13" ht="12.75" customHeight="1" x14ac:dyDescent="0.2">
      <c r="A11" s="109">
        <v>2501</v>
      </c>
      <c r="B11" t="s">
        <v>1609</v>
      </c>
      <c r="C11" s="2" t="s">
        <v>35</v>
      </c>
      <c r="D11"/>
      <c r="E11" t="s">
        <v>1610</v>
      </c>
      <c r="F11">
        <v>1</v>
      </c>
      <c r="G11"/>
      <c r="H11" s="13"/>
      <c r="I11"/>
      <c r="J11" s="13"/>
    </row>
    <row r="12" spans="1:13" ht="12.75" customHeight="1" x14ac:dyDescent="0.2">
      <c r="A12" s="109">
        <v>2502</v>
      </c>
      <c r="B12" t="s">
        <v>1611</v>
      </c>
      <c r="C12" s="2" t="s">
        <v>35</v>
      </c>
      <c r="D12"/>
      <c r="E12" t="s">
        <v>1612</v>
      </c>
      <c r="F12">
        <v>1</v>
      </c>
      <c r="G12"/>
      <c r="H12" s="13"/>
      <c r="I12"/>
      <c r="J12" s="13"/>
    </row>
    <row r="13" spans="1:13" ht="12.75" customHeight="1" x14ac:dyDescent="0.2">
      <c r="A13" s="109">
        <v>2503</v>
      </c>
      <c r="B13" t="s">
        <v>1613</v>
      </c>
      <c r="C13" s="2" t="s">
        <v>35</v>
      </c>
      <c r="D13"/>
      <c r="E13" t="s">
        <v>1614</v>
      </c>
      <c r="F13">
        <v>1</v>
      </c>
      <c r="G13"/>
      <c r="H13" s="13"/>
      <c r="I13"/>
      <c r="J13" s="13"/>
    </row>
    <row r="14" spans="1:13" ht="12.75" customHeight="1" x14ac:dyDescent="0.2">
      <c r="A14" s="109">
        <v>2504</v>
      </c>
      <c r="B14" t="s">
        <v>1615</v>
      </c>
      <c r="C14" s="2" t="s">
        <v>35</v>
      </c>
      <c r="D14"/>
      <c r="E14" t="s">
        <v>1616</v>
      </c>
      <c r="F14">
        <v>1</v>
      </c>
      <c r="G14"/>
      <c r="H14" s="13"/>
      <c r="I14"/>
      <c r="J14" s="13"/>
    </row>
    <row r="15" spans="1:13" ht="12.75" customHeight="1" x14ac:dyDescent="0.2">
      <c r="A15" s="109">
        <v>2505</v>
      </c>
      <c r="B15" t="s">
        <v>1617</v>
      </c>
      <c r="C15" s="2" t="s">
        <v>35</v>
      </c>
      <c r="D15"/>
      <c r="E15" t="s">
        <v>1618</v>
      </c>
      <c r="F15">
        <v>1</v>
      </c>
      <c r="G15"/>
      <c r="H15" s="13"/>
      <c r="I15"/>
      <c r="J15" s="13"/>
    </row>
    <row r="16" spans="1:13" ht="12.75" customHeight="1" x14ac:dyDescent="0.2">
      <c r="A16" s="109">
        <v>2506</v>
      </c>
      <c r="B16" t="s">
        <v>1619</v>
      </c>
      <c r="C16" s="2" t="s">
        <v>35</v>
      </c>
      <c r="D16"/>
      <c r="E16" t="s">
        <v>1620</v>
      </c>
      <c r="F16">
        <v>1</v>
      </c>
      <c r="G16"/>
      <c r="H16" s="13"/>
      <c r="I16"/>
      <c r="J16" s="13"/>
    </row>
    <row r="17" spans="1:10" ht="12.75" customHeight="1" x14ac:dyDescent="0.2">
      <c r="A17" s="109">
        <v>2507</v>
      </c>
      <c r="B17" t="s">
        <v>1621</v>
      </c>
      <c r="C17" s="2" t="s">
        <v>35</v>
      </c>
      <c r="D17"/>
      <c r="E17" t="s">
        <v>1622</v>
      </c>
      <c r="F17">
        <v>1</v>
      </c>
      <c r="G17"/>
      <c r="H17" s="13"/>
      <c r="I17"/>
      <c r="J17" s="13"/>
    </row>
    <row r="18" spans="1:10" ht="12.75" customHeight="1" x14ac:dyDescent="0.2">
      <c r="A18" s="109">
        <v>2508</v>
      </c>
      <c r="B18" t="s">
        <v>1623</v>
      </c>
      <c r="C18" s="2" t="s">
        <v>35</v>
      </c>
      <c r="D18"/>
      <c r="E18" t="s">
        <v>1624</v>
      </c>
      <c r="F18">
        <v>1</v>
      </c>
      <c r="G18"/>
      <c r="H18" s="13"/>
      <c r="I18"/>
      <c r="J18" s="13"/>
    </row>
    <row r="19" spans="1:10" ht="12.75" customHeight="1" x14ac:dyDescent="0.2">
      <c r="A19" s="109">
        <v>2509</v>
      </c>
      <c r="B19" t="s">
        <v>1625</v>
      </c>
      <c r="C19" s="2" t="s">
        <v>35</v>
      </c>
      <c r="D19"/>
      <c r="E19" t="s">
        <v>1626</v>
      </c>
      <c r="F19">
        <v>1</v>
      </c>
      <c r="G19"/>
      <c r="H19" s="13"/>
      <c r="I19"/>
      <c r="J19" s="13"/>
    </row>
    <row r="20" spans="1:10" ht="12.75" customHeight="1" x14ac:dyDescent="0.2">
      <c r="A20" s="109">
        <v>2510</v>
      </c>
      <c r="B20" t="s">
        <v>1627</v>
      </c>
      <c r="C20" s="2" t="s">
        <v>35</v>
      </c>
      <c r="D20"/>
      <c r="E20" t="s">
        <v>1628</v>
      </c>
      <c r="F20">
        <v>1</v>
      </c>
      <c r="G20"/>
      <c r="H20" s="13"/>
      <c r="I20"/>
      <c r="J20" s="13"/>
    </row>
    <row r="21" spans="1:10" ht="12.75" customHeight="1" x14ac:dyDescent="0.2">
      <c r="A21" s="109">
        <v>2511</v>
      </c>
      <c r="B21" t="s">
        <v>1629</v>
      </c>
      <c r="C21" s="2" t="s">
        <v>35</v>
      </c>
      <c r="D21"/>
      <c r="E21" t="s">
        <v>1630</v>
      </c>
      <c r="F21">
        <v>1</v>
      </c>
      <c r="G21"/>
      <c r="H21" s="13"/>
      <c r="I21"/>
      <c r="J21" s="13"/>
    </row>
    <row r="22" spans="1:10" ht="12.75" customHeight="1" x14ac:dyDescent="0.2">
      <c r="A22" s="109">
        <v>2512</v>
      </c>
      <c r="B22" t="s">
        <v>1631</v>
      </c>
      <c r="C22" s="2" t="s">
        <v>35</v>
      </c>
      <c r="D22"/>
      <c r="E22" t="s">
        <v>1632</v>
      </c>
      <c r="F22">
        <v>1</v>
      </c>
      <c r="G22"/>
      <c r="H22" s="13"/>
      <c r="I22"/>
      <c r="J22" s="13"/>
    </row>
    <row r="23" spans="1:10" ht="12.75" customHeight="1" x14ac:dyDescent="0.2">
      <c r="A23" s="109">
        <v>2513</v>
      </c>
      <c r="B23" t="s">
        <v>1633</v>
      </c>
      <c r="C23" s="2" t="s">
        <v>35</v>
      </c>
      <c r="D23"/>
      <c r="E23" t="s">
        <v>1634</v>
      </c>
      <c r="F23">
        <v>1</v>
      </c>
      <c r="G23"/>
      <c r="H23" s="13"/>
      <c r="I23"/>
      <c r="J23" s="13"/>
    </row>
    <row r="24" spans="1:10" ht="12.75" customHeight="1" x14ac:dyDescent="0.2">
      <c r="A24" s="109">
        <v>2514</v>
      </c>
      <c r="B24" t="s">
        <v>1635</v>
      </c>
      <c r="C24" s="2" t="s">
        <v>35</v>
      </c>
      <c r="D24"/>
      <c r="E24" t="s">
        <v>1636</v>
      </c>
      <c r="F24">
        <v>1</v>
      </c>
      <c r="G24"/>
      <c r="H24" s="13"/>
      <c r="I24"/>
      <c r="J24" s="13"/>
    </row>
    <row r="25" spans="1:10" ht="12.75" customHeight="1" x14ac:dyDescent="0.2">
      <c r="A25" s="109">
        <v>2515</v>
      </c>
      <c r="B25" t="s">
        <v>1637</v>
      </c>
      <c r="C25" s="2" t="s">
        <v>35</v>
      </c>
      <c r="D25"/>
      <c r="E25" t="s">
        <v>1638</v>
      </c>
      <c r="F25">
        <v>1</v>
      </c>
      <c r="G25"/>
      <c r="H25" s="13"/>
      <c r="I25"/>
      <c r="J25" s="13"/>
    </row>
    <row r="26" spans="1:10" ht="12.75" customHeight="1" x14ac:dyDescent="0.2">
      <c r="A26" s="109">
        <v>2516</v>
      </c>
      <c r="B26" t="s">
        <v>1639</v>
      </c>
      <c r="C26" s="2" t="s">
        <v>35</v>
      </c>
      <c r="E26" t="s">
        <v>1640</v>
      </c>
      <c r="F26">
        <v>1</v>
      </c>
      <c r="H26" s="13"/>
      <c r="J26" s="13"/>
    </row>
    <row r="27" spans="1:10" ht="12.75" customHeight="1" x14ac:dyDescent="0.2">
      <c r="A27" s="109">
        <v>2517</v>
      </c>
      <c r="B27" t="s">
        <v>1641</v>
      </c>
      <c r="C27" s="2" t="s">
        <v>35</v>
      </c>
      <c r="E27" t="s">
        <v>1642</v>
      </c>
      <c r="F27">
        <v>1</v>
      </c>
    </row>
    <row r="28" spans="1:10" ht="12.75" customHeight="1" x14ac:dyDescent="0.2">
      <c r="A28" s="109">
        <v>2518</v>
      </c>
      <c r="B28" t="s">
        <v>1643</v>
      </c>
      <c r="C28" s="2" t="s">
        <v>35</v>
      </c>
      <c r="E28" t="s">
        <v>1644</v>
      </c>
      <c r="F28">
        <v>1</v>
      </c>
    </row>
    <row r="29" spans="1:10" ht="12.75" customHeight="1" x14ac:dyDescent="0.2">
      <c r="A29" s="109">
        <v>2519</v>
      </c>
      <c r="B29" t="s">
        <v>1645</v>
      </c>
      <c r="C29" s="2" t="s">
        <v>35</v>
      </c>
      <c r="E29" t="s">
        <v>1646</v>
      </c>
      <c r="F29">
        <v>1</v>
      </c>
    </row>
    <row r="30" spans="1:10" ht="12.75" customHeight="1" x14ac:dyDescent="0.2">
      <c r="A30" s="109">
        <v>2520</v>
      </c>
      <c r="B30" t="s">
        <v>1647</v>
      </c>
      <c r="C30" s="2" t="s">
        <v>35</v>
      </c>
      <c r="E30" t="s">
        <v>1648</v>
      </c>
      <c r="F30">
        <v>1</v>
      </c>
    </row>
    <row r="31" spans="1:10" ht="12.75" customHeight="1" x14ac:dyDescent="0.2">
      <c r="A31" s="109">
        <v>2521</v>
      </c>
      <c r="B31" t="s">
        <v>1649</v>
      </c>
      <c r="C31" s="2" t="s">
        <v>35</v>
      </c>
      <c r="E31" t="s">
        <v>1650</v>
      </c>
      <c r="F31">
        <v>1</v>
      </c>
    </row>
    <row r="32" spans="1:10" ht="12.75" customHeight="1" x14ac:dyDescent="0.2">
      <c r="A32" s="109">
        <v>2522</v>
      </c>
      <c r="B32" t="s">
        <v>1651</v>
      </c>
      <c r="C32" s="2" t="s">
        <v>35</v>
      </c>
      <c r="E32" t="s">
        <v>1652</v>
      </c>
      <c r="F32">
        <v>1</v>
      </c>
    </row>
    <row r="33" spans="1:16" ht="12.75" customHeight="1" x14ac:dyDescent="0.2">
      <c r="A33" s="109">
        <v>2523</v>
      </c>
      <c r="B33" t="s">
        <v>1653</v>
      </c>
      <c r="C33" s="2" t="s">
        <v>35</v>
      </c>
      <c r="E33" s="6" t="s">
        <v>1654</v>
      </c>
      <c r="F33">
        <v>1</v>
      </c>
      <c r="G33" s="6" t="s">
        <v>1655</v>
      </c>
      <c r="H33" s="6">
        <v>1</v>
      </c>
      <c r="J33" s="13"/>
    </row>
    <row r="34" spans="1:16" ht="12.75" customHeight="1" x14ac:dyDescent="0.2">
      <c r="A34" s="109">
        <v>2524</v>
      </c>
      <c r="B34" t="s">
        <v>1656</v>
      </c>
      <c r="C34" s="2" t="s">
        <v>35</v>
      </c>
      <c r="E34" s="6" t="s">
        <v>1657</v>
      </c>
      <c r="F34">
        <v>1</v>
      </c>
      <c r="G34" s="6" t="s">
        <v>1658</v>
      </c>
      <c r="H34" s="6">
        <v>1</v>
      </c>
      <c r="J34" s="13"/>
    </row>
    <row r="35" spans="1:16" ht="12.75" customHeight="1" x14ac:dyDescent="0.2">
      <c r="A35" s="109">
        <v>2525</v>
      </c>
      <c r="B35" t="s">
        <v>1659</v>
      </c>
      <c r="C35" s="2" t="s">
        <v>35</v>
      </c>
      <c r="E35" s="6" t="s">
        <v>1660</v>
      </c>
      <c r="F35">
        <v>1</v>
      </c>
      <c r="G35" s="6" t="s">
        <v>1661</v>
      </c>
      <c r="H35" s="6">
        <v>1</v>
      </c>
      <c r="J35" s="13"/>
    </row>
    <row r="36" spans="1:16" ht="12.75" customHeight="1" x14ac:dyDescent="0.2">
      <c r="A36" s="109">
        <v>2526</v>
      </c>
      <c r="B36" t="s">
        <v>1662</v>
      </c>
      <c r="C36" s="2" t="s">
        <v>35</v>
      </c>
      <c r="E36" s="6" t="s">
        <v>1663</v>
      </c>
      <c r="F36">
        <v>1</v>
      </c>
      <c r="G36" s="6" t="s">
        <v>1664</v>
      </c>
      <c r="H36" s="6">
        <v>1</v>
      </c>
      <c r="J36" s="13"/>
    </row>
    <row r="37" spans="1:16" ht="12.75" customHeight="1" x14ac:dyDescent="0.2">
      <c r="A37" s="109">
        <v>2527</v>
      </c>
      <c r="B37" t="s">
        <v>1665</v>
      </c>
      <c r="C37" s="2" t="s">
        <v>35</v>
      </c>
      <c r="E37" s="6" t="s">
        <v>1666</v>
      </c>
      <c r="F37">
        <v>1</v>
      </c>
      <c r="G37" s="6" t="s">
        <v>1667</v>
      </c>
      <c r="H37" s="6">
        <v>1</v>
      </c>
      <c r="J37" s="13"/>
    </row>
    <row r="38" spans="1:16" ht="12.75" customHeight="1" x14ac:dyDescent="0.2">
      <c r="A38" s="109">
        <v>2528</v>
      </c>
      <c r="B38" t="s">
        <v>1668</v>
      </c>
      <c r="C38" s="2" t="s">
        <v>35</v>
      </c>
      <c r="E38" s="6" t="s">
        <v>1669</v>
      </c>
      <c r="F38">
        <v>1</v>
      </c>
      <c r="G38" s="6" t="s">
        <v>1670</v>
      </c>
      <c r="H38" s="6">
        <v>1</v>
      </c>
      <c r="J38" s="13"/>
    </row>
    <row r="39" spans="1:16" s="137" customFormat="1" ht="12.75" customHeight="1" x14ac:dyDescent="0.2">
      <c r="A39" s="148">
        <v>2546</v>
      </c>
      <c r="B39" s="146" t="s">
        <v>2288</v>
      </c>
      <c r="C39" s="150" t="s">
        <v>35</v>
      </c>
      <c r="D39" s="146"/>
      <c r="E39" s="146" t="s">
        <v>2289</v>
      </c>
      <c r="F39" s="146">
        <v>1</v>
      </c>
      <c r="G39" s="147"/>
      <c r="H39" s="151"/>
      <c r="I39" s="147"/>
      <c r="J39" s="151"/>
    </row>
    <row r="40" spans="1:16" s="137" customFormat="1" ht="12.75" customHeight="1" x14ac:dyDescent="0.2">
      <c r="A40" s="148">
        <v>2547</v>
      </c>
      <c r="B40" s="146" t="s">
        <v>2290</v>
      </c>
      <c r="C40" s="150" t="s">
        <v>35</v>
      </c>
      <c r="D40" s="146"/>
      <c r="E40" s="146" t="s">
        <v>2291</v>
      </c>
      <c r="F40" s="146">
        <v>1</v>
      </c>
      <c r="G40" s="147"/>
      <c r="H40" s="151"/>
      <c r="I40" s="147"/>
      <c r="J40" s="151"/>
    </row>
    <row r="41" spans="1:16" ht="12.75" customHeight="1" x14ac:dyDescent="0.2">
      <c r="B41"/>
      <c r="C41" s="2"/>
      <c r="F41"/>
      <c r="J41" s="13"/>
    </row>
    <row r="42" spans="1:16" ht="12.75" customHeight="1" x14ac:dyDescent="0.2">
      <c r="A42" t="s">
        <v>193</v>
      </c>
      <c r="B42" t="s">
        <v>1297</v>
      </c>
    </row>
    <row r="43" spans="1:16" ht="12.75" customHeight="1" x14ac:dyDescent="0.2">
      <c r="A43" s="71" t="s">
        <v>1</v>
      </c>
      <c r="B43" s="71" t="s">
        <v>1606</v>
      </c>
      <c r="C43" s="71" t="s">
        <v>1298</v>
      </c>
      <c r="D43" s="71" t="s">
        <v>1299</v>
      </c>
      <c r="E43" s="72" t="s">
        <v>1300</v>
      </c>
      <c r="F43" s="73" t="s">
        <v>1</v>
      </c>
    </row>
    <row r="44" spans="1:16" ht="12.75" customHeight="1" x14ac:dyDescent="0.2">
      <c r="A44" s="108" t="s">
        <v>1191</v>
      </c>
      <c r="B44" s="49" t="s">
        <v>1192</v>
      </c>
      <c r="C44" s="9"/>
    </row>
    <row r="45" spans="1:16" ht="12.75" customHeight="1" x14ac:dyDescent="0.2">
      <c r="A45" s="109">
        <v>2054</v>
      </c>
      <c r="B45" t="s">
        <v>1312</v>
      </c>
      <c r="C45" s="2" t="s">
        <v>35</v>
      </c>
      <c r="E45" s="6" t="s">
        <v>1302</v>
      </c>
      <c r="F45" s="6">
        <v>14015</v>
      </c>
    </row>
    <row r="46" spans="1:16" ht="12.75" customHeight="1" x14ac:dyDescent="0.2">
      <c r="C46" s="9"/>
    </row>
    <row r="47" spans="1:16" ht="12.75" customHeight="1" x14ac:dyDescent="0.2">
      <c r="A47" t="s">
        <v>193</v>
      </c>
      <c r="B47" t="s">
        <v>779</v>
      </c>
    </row>
    <row r="48" spans="1:16" ht="12.75" customHeight="1" x14ac:dyDescent="0.2">
      <c r="A48" s="71" t="s">
        <v>1</v>
      </c>
      <c r="B48" s="71" t="s">
        <v>1606</v>
      </c>
      <c r="C48" s="71" t="s">
        <v>1298</v>
      </c>
      <c r="D48" s="71" t="s">
        <v>1299</v>
      </c>
      <c r="E48" s="73" t="s">
        <v>780</v>
      </c>
      <c r="F48" s="73" t="s">
        <v>781</v>
      </c>
      <c r="G48" s="73" t="s">
        <v>780</v>
      </c>
      <c r="H48" s="73" t="s">
        <v>781</v>
      </c>
      <c r="I48" s="73" t="s">
        <v>780</v>
      </c>
      <c r="J48" s="73" t="s">
        <v>781</v>
      </c>
      <c r="K48" s="73" t="s">
        <v>780</v>
      </c>
      <c r="L48" s="73" t="s">
        <v>781</v>
      </c>
      <c r="M48" s="73" t="s">
        <v>780</v>
      </c>
      <c r="N48" s="73" t="s">
        <v>781</v>
      </c>
      <c r="O48" s="73" t="s">
        <v>780</v>
      </c>
      <c r="P48" s="73" t="s">
        <v>781</v>
      </c>
    </row>
    <row r="49" spans="1:16" ht="12.75" customHeight="1" x14ac:dyDescent="0.2">
      <c r="A49" s="108" t="s">
        <v>1191</v>
      </c>
      <c r="B49" s="49" t="s">
        <v>1192</v>
      </c>
      <c r="C49" s="9"/>
    </row>
    <row r="50" spans="1:16" ht="12.75" customHeight="1" x14ac:dyDescent="0.2">
      <c r="A50" s="109">
        <v>2043</v>
      </c>
      <c r="B50" t="s">
        <v>1295</v>
      </c>
      <c r="C50" s="2" t="s">
        <v>42</v>
      </c>
      <c r="E50" t="s">
        <v>1671</v>
      </c>
      <c r="F50" s="6">
        <v>1</v>
      </c>
    </row>
    <row r="51" spans="1:16" ht="12.75" customHeight="1" x14ac:dyDescent="0.2">
      <c r="A51" s="109">
        <v>2529</v>
      </c>
      <c r="B51" t="s">
        <v>1672</v>
      </c>
      <c r="C51" s="2" t="s">
        <v>35</v>
      </c>
      <c r="D51"/>
      <c r="E51" s="6" t="s">
        <v>601</v>
      </c>
      <c r="F51">
        <v>1</v>
      </c>
    </row>
    <row r="52" spans="1:16" ht="12.75" customHeight="1" x14ac:dyDescent="0.2">
      <c r="A52" s="109">
        <v>2530</v>
      </c>
      <c r="B52" t="s">
        <v>1673</v>
      </c>
      <c r="C52" s="2" t="s">
        <v>35</v>
      </c>
      <c r="D52" s="105"/>
      <c r="E52" s="6" t="s">
        <v>602</v>
      </c>
      <c r="F52">
        <v>1</v>
      </c>
    </row>
    <row r="53" spans="1:16" ht="12.75" customHeight="1" x14ac:dyDescent="0.2">
      <c r="A53" s="109">
        <v>2531</v>
      </c>
      <c r="B53" t="s">
        <v>1674</v>
      </c>
      <c r="C53" s="2" t="s">
        <v>35</v>
      </c>
      <c r="D53"/>
      <c r="E53" s="6" t="s">
        <v>1106</v>
      </c>
      <c r="F53">
        <v>1</v>
      </c>
    </row>
    <row r="54" spans="1:16" ht="12.75" customHeight="1" x14ac:dyDescent="0.2">
      <c r="A54" s="109">
        <v>2532</v>
      </c>
      <c r="B54" t="s">
        <v>1675</v>
      </c>
      <c r="C54" s="2" t="s">
        <v>35</v>
      </c>
      <c r="D54" s="105"/>
      <c r="E54" s="6" t="s">
        <v>1108</v>
      </c>
      <c r="F54" s="6">
        <v>1</v>
      </c>
    </row>
    <row r="55" spans="1:16" ht="12.75" customHeight="1" x14ac:dyDescent="0.2">
      <c r="A55" s="109">
        <v>2533</v>
      </c>
      <c r="B55" t="s">
        <v>1676</v>
      </c>
      <c r="C55" s="2" t="s">
        <v>35</v>
      </c>
      <c r="D55"/>
      <c r="E55" s="6" t="s">
        <v>1130</v>
      </c>
      <c r="F55">
        <v>1</v>
      </c>
    </row>
    <row r="56" spans="1:16" ht="12.75" customHeight="1" x14ac:dyDescent="0.2">
      <c r="A56" s="109">
        <v>2534</v>
      </c>
      <c r="B56" t="s">
        <v>1677</v>
      </c>
      <c r="C56" s="2" t="s">
        <v>35</v>
      </c>
      <c r="D56"/>
      <c r="E56" s="6" t="s">
        <v>1132</v>
      </c>
      <c r="F56">
        <v>1</v>
      </c>
    </row>
    <row r="57" spans="1:16" ht="12.75" customHeight="1" x14ac:dyDescent="0.2">
      <c r="A57" s="109">
        <v>2535</v>
      </c>
      <c r="B57" t="s">
        <v>1678</v>
      </c>
      <c r="C57" s="2" t="s">
        <v>35</v>
      </c>
      <c r="D57"/>
      <c r="E57" s="6" t="s">
        <v>1134</v>
      </c>
      <c r="F57">
        <v>1</v>
      </c>
      <c r="G57" s="6" t="s">
        <v>1158</v>
      </c>
      <c r="H57">
        <v>1</v>
      </c>
    </row>
    <row r="58" spans="1:16" ht="12.75" customHeight="1" x14ac:dyDescent="0.2">
      <c r="A58" s="109">
        <v>2536</v>
      </c>
      <c r="B58" t="s">
        <v>1679</v>
      </c>
      <c r="C58" s="2" t="s">
        <v>35</v>
      </c>
      <c r="D58"/>
      <c r="E58" s="6" t="s">
        <v>1136</v>
      </c>
      <c r="F58">
        <v>1</v>
      </c>
      <c r="G58" s="6" t="s">
        <v>1160</v>
      </c>
      <c r="H58">
        <v>1</v>
      </c>
    </row>
    <row r="59" spans="1:16" ht="12.75" customHeight="1" x14ac:dyDescent="0.2">
      <c r="A59" s="109">
        <v>2537</v>
      </c>
      <c r="B59" t="s">
        <v>1680</v>
      </c>
      <c r="C59" s="2" t="s">
        <v>1317</v>
      </c>
      <c r="D59"/>
      <c r="E59" t="s">
        <v>1681</v>
      </c>
      <c r="F59" s="6">
        <v>0.39</v>
      </c>
    </row>
    <row r="60" spans="1:16" ht="12.75" customHeight="1" x14ac:dyDescent="0.2">
      <c r="A60" s="109">
        <v>2538</v>
      </c>
      <c r="B60" t="s">
        <v>1682</v>
      </c>
      <c r="C60" s="2" t="s">
        <v>1317</v>
      </c>
      <c r="D60"/>
      <c r="E60" t="s">
        <v>1683</v>
      </c>
      <c r="F60" s="6">
        <v>0.34</v>
      </c>
    </row>
    <row r="61" spans="1:16" ht="12.75" customHeight="1" x14ac:dyDescent="0.2">
      <c r="A61" s="109">
        <v>2539</v>
      </c>
      <c r="B61" t="s">
        <v>1684</v>
      </c>
      <c r="C61" s="2" t="s">
        <v>1317</v>
      </c>
      <c r="D61"/>
      <c r="E61" t="s">
        <v>1685</v>
      </c>
      <c r="F61" s="6">
        <v>0.65</v>
      </c>
    </row>
    <row r="62" spans="1:16" ht="12.75" customHeight="1" x14ac:dyDescent="0.2">
      <c r="A62" s="109">
        <v>2540</v>
      </c>
      <c r="B62" t="s">
        <v>1686</v>
      </c>
      <c r="C62" s="2" t="s">
        <v>1317</v>
      </c>
      <c r="D62"/>
      <c r="E62" t="s">
        <v>1687</v>
      </c>
      <c r="F62" s="6">
        <v>0.56999999999999995</v>
      </c>
    </row>
    <row r="63" spans="1:16" ht="12.75" customHeight="1" x14ac:dyDescent="0.2">
      <c r="A63" s="109">
        <v>2085</v>
      </c>
      <c r="B63" t="s">
        <v>1354</v>
      </c>
      <c r="C63" s="2" t="s">
        <v>1317</v>
      </c>
      <c r="D63"/>
      <c r="E63" t="s">
        <v>2065</v>
      </c>
      <c r="F63">
        <v>7.0000000000000007E-2</v>
      </c>
      <c r="G63" t="s">
        <v>2066</v>
      </c>
      <c r="H63">
        <v>7.0000000000000007E-2</v>
      </c>
      <c r="I63" t="s">
        <v>2067</v>
      </c>
      <c r="J63">
        <v>7.0000000000000007E-2</v>
      </c>
      <c r="K63" t="s">
        <v>2068</v>
      </c>
      <c r="L63">
        <v>7.0000000000000007E-2</v>
      </c>
      <c r="M63" t="s">
        <v>2069</v>
      </c>
      <c r="N63">
        <v>7.0000000000000007E-2</v>
      </c>
      <c r="O63" t="s">
        <v>2070</v>
      </c>
      <c r="P63">
        <v>7.0000000000000007E-2</v>
      </c>
    </row>
    <row r="64" spans="1:16" ht="12.75" customHeight="1" x14ac:dyDescent="0.2">
      <c r="A64" s="109">
        <v>2086</v>
      </c>
      <c r="B64" t="s">
        <v>1355</v>
      </c>
      <c r="C64" s="2" t="s">
        <v>1317</v>
      </c>
      <c r="D64"/>
      <c r="E64" t="s">
        <v>2065</v>
      </c>
      <c r="F64" s="6">
        <v>0.3</v>
      </c>
      <c r="G64" t="s">
        <v>2066</v>
      </c>
      <c r="H64" s="6">
        <v>0.52</v>
      </c>
      <c r="I64" t="s">
        <v>2067</v>
      </c>
      <c r="J64" s="6">
        <v>0.3</v>
      </c>
      <c r="K64" t="s">
        <v>2068</v>
      </c>
      <c r="L64" s="6">
        <v>0.52</v>
      </c>
      <c r="M64" t="s">
        <v>2069</v>
      </c>
      <c r="N64" s="6">
        <v>0.3</v>
      </c>
      <c r="O64" t="s">
        <v>2070</v>
      </c>
      <c r="P64" s="6">
        <v>0.52</v>
      </c>
    </row>
    <row r="65" spans="1:13" ht="12.75" customHeight="1" x14ac:dyDescent="0.2">
      <c r="A65" s="109">
        <v>2541</v>
      </c>
      <c r="B65" t="s">
        <v>1688</v>
      </c>
      <c r="C65" s="2" t="s">
        <v>35</v>
      </c>
      <c r="D65"/>
      <c r="E65" t="s">
        <v>1689</v>
      </c>
      <c r="F65">
        <v>1</v>
      </c>
      <c r="G65"/>
    </row>
    <row r="66" spans="1:13" ht="12.75" customHeight="1" x14ac:dyDescent="0.2">
      <c r="A66" s="109">
        <v>2542</v>
      </c>
      <c r="B66" t="s">
        <v>1690</v>
      </c>
      <c r="C66" s="2" t="s">
        <v>35</v>
      </c>
      <c r="D66"/>
      <c r="E66" t="s">
        <v>1691</v>
      </c>
      <c r="F66">
        <v>1</v>
      </c>
      <c r="G66"/>
    </row>
    <row r="67" spans="1:13" ht="12.75" customHeight="1" x14ac:dyDescent="0.2">
      <c r="A67" s="109">
        <v>2543</v>
      </c>
      <c r="B67" t="s">
        <v>1692</v>
      </c>
      <c r="C67" s="2" t="s">
        <v>35</v>
      </c>
      <c r="D67"/>
      <c r="E67" t="s">
        <v>1693</v>
      </c>
      <c r="F67">
        <v>1</v>
      </c>
      <c r="G67"/>
    </row>
    <row r="68" spans="1:13" ht="12.75" customHeight="1" x14ac:dyDescent="0.2">
      <c r="A68" s="109">
        <v>2544</v>
      </c>
      <c r="B68" t="s">
        <v>1694</v>
      </c>
      <c r="C68" s="2" t="s">
        <v>1317</v>
      </c>
      <c r="D68"/>
      <c r="E68" t="s">
        <v>1695</v>
      </c>
      <c r="F68" s="6">
        <v>0.66</v>
      </c>
    </row>
    <row r="69" spans="1:13" ht="12.75" customHeight="1" x14ac:dyDescent="0.2">
      <c r="A69" s="109">
        <v>2545</v>
      </c>
      <c r="B69" t="s">
        <v>1696</v>
      </c>
      <c r="C69" s="2" t="s">
        <v>1317</v>
      </c>
      <c r="D69"/>
      <c r="E69" t="s">
        <v>1697</v>
      </c>
      <c r="F69" s="6">
        <v>0.57999999999999996</v>
      </c>
    </row>
    <row r="70" spans="1:13" ht="12.75" customHeight="1" x14ac:dyDescent="0.2">
      <c r="A70" s="108" t="s">
        <v>1374</v>
      </c>
      <c r="B70" s="49" t="s">
        <v>1375</v>
      </c>
      <c r="C70" s="9"/>
    </row>
    <row r="71" spans="1:13" ht="12.75" customHeight="1" x14ac:dyDescent="0.2">
      <c r="A71" s="109">
        <v>2058</v>
      </c>
      <c r="B71" t="s">
        <v>1316</v>
      </c>
      <c r="C71" s="2" t="s">
        <v>1317</v>
      </c>
      <c r="D71"/>
      <c r="E71" s="6" t="s">
        <v>1698</v>
      </c>
      <c r="F71">
        <v>1.0409999999999999</v>
      </c>
      <c r="G71" s="6" t="s">
        <v>1699</v>
      </c>
      <c r="H71">
        <v>1.0779999999999998</v>
      </c>
      <c r="L71"/>
      <c r="M71"/>
    </row>
    <row r="72" spans="1:13" ht="12.75" customHeight="1" x14ac:dyDescent="0.2">
      <c r="A72" s="109">
        <v>2059</v>
      </c>
      <c r="B72" t="s">
        <v>1321</v>
      </c>
      <c r="C72" s="2" t="s">
        <v>1317</v>
      </c>
      <c r="D72"/>
      <c r="E72" s="6" t="s">
        <v>1700</v>
      </c>
      <c r="F72">
        <v>1.0409999999999999</v>
      </c>
      <c r="G72" s="6" t="s">
        <v>1701</v>
      </c>
      <c r="H72">
        <v>1.0779999999999998</v>
      </c>
      <c r="L72"/>
      <c r="M72"/>
    </row>
    <row r="73" spans="1:13" ht="12.75" customHeight="1" x14ac:dyDescent="0.2">
      <c r="A73" s="109">
        <v>2060</v>
      </c>
      <c r="B73" t="s">
        <v>1325</v>
      </c>
      <c r="C73" s="2" t="s">
        <v>1317</v>
      </c>
      <c r="D73"/>
      <c r="E73" s="6" t="s">
        <v>1702</v>
      </c>
      <c r="F73">
        <v>1.0409999999999999</v>
      </c>
      <c r="G73" s="6" t="s">
        <v>1703</v>
      </c>
      <c r="H73">
        <v>1.0779999999999998</v>
      </c>
      <c r="L73"/>
      <c r="M73"/>
    </row>
    <row r="74" spans="1:13" ht="12.75" customHeight="1" x14ac:dyDescent="0.2">
      <c r="A74" s="109">
        <v>3501</v>
      </c>
      <c r="B74" t="s">
        <v>2374</v>
      </c>
      <c r="C74" s="2" t="s">
        <v>35</v>
      </c>
      <c r="D74"/>
      <c r="E74" s="6" t="s">
        <v>1698</v>
      </c>
      <c r="F74">
        <v>1</v>
      </c>
      <c r="H74"/>
    </row>
    <row r="75" spans="1:13" ht="12.75" customHeight="1" x14ac:dyDescent="0.2">
      <c r="A75" s="109">
        <v>3502</v>
      </c>
      <c r="B75" t="s">
        <v>2375</v>
      </c>
      <c r="C75" s="2" t="s">
        <v>35</v>
      </c>
      <c r="D75"/>
      <c r="E75" s="6" t="s">
        <v>1699</v>
      </c>
      <c r="F75">
        <v>1</v>
      </c>
      <c r="H75"/>
    </row>
    <row r="76" spans="1:13" ht="12.75" customHeight="1" x14ac:dyDescent="0.2">
      <c r="A76" s="109">
        <v>3003</v>
      </c>
      <c r="B76" t="s">
        <v>1390</v>
      </c>
      <c r="C76" s="2" t="s">
        <v>1317</v>
      </c>
      <c r="D76"/>
      <c r="E76" s="6" t="s">
        <v>1698</v>
      </c>
      <c r="F76" s="6">
        <v>1.0189999999999999</v>
      </c>
      <c r="G76" s="6" t="s">
        <v>1699</v>
      </c>
      <c r="H76" s="6">
        <v>1.0549999999999999</v>
      </c>
    </row>
    <row r="77" spans="1:13" ht="12.75" customHeight="1" x14ac:dyDescent="0.2">
      <c r="A77" s="109">
        <v>3004</v>
      </c>
      <c r="B77" t="s">
        <v>1391</v>
      </c>
      <c r="C77" s="2" t="s">
        <v>1317</v>
      </c>
      <c r="D77"/>
      <c r="E77" s="6" t="s">
        <v>1700</v>
      </c>
      <c r="F77" s="6">
        <v>1.0189999999999999</v>
      </c>
      <c r="G77" s="6" t="s">
        <v>1701</v>
      </c>
      <c r="H77" s="6">
        <v>1.0549999999999999</v>
      </c>
    </row>
    <row r="78" spans="1:13" ht="12.75" customHeight="1" x14ac:dyDescent="0.2">
      <c r="A78" s="109">
        <v>3005</v>
      </c>
      <c r="B78" t="s">
        <v>1392</v>
      </c>
      <c r="C78" s="2" t="s">
        <v>1317</v>
      </c>
      <c r="D78"/>
      <c r="E78" s="6" t="s">
        <v>1702</v>
      </c>
      <c r="F78" s="6">
        <v>1.0189999999999999</v>
      </c>
      <c r="G78" s="6" t="s">
        <v>1703</v>
      </c>
      <c r="H78" s="6">
        <v>1.0549999999999999</v>
      </c>
    </row>
    <row r="79" spans="1:13" ht="12.75" customHeight="1" x14ac:dyDescent="0.2">
      <c r="A79" s="108" t="s">
        <v>1393</v>
      </c>
      <c r="B79" s="49" t="s">
        <v>1394</v>
      </c>
      <c r="C79" s="9"/>
    </row>
    <row r="80" spans="1:13" s="137" customFormat="1" ht="12.75" customHeight="1" x14ac:dyDescent="0.2">
      <c r="A80" s="161">
        <v>9001</v>
      </c>
      <c r="B80" s="146" t="s">
        <v>2307</v>
      </c>
      <c r="C80" s="159" t="s">
        <v>37</v>
      </c>
      <c r="D80" s="160"/>
      <c r="E80" s="137" t="s">
        <v>925</v>
      </c>
      <c r="F80" s="137">
        <v>1</v>
      </c>
    </row>
    <row r="81" spans="1:6" s="137" customFormat="1" ht="12.75" customHeight="1" x14ac:dyDescent="0.2">
      <c r="A81" s="161">
        <v>9002</v>
      </c>
      <c r="B81" s="146" t="s">
        <v>2308</v>
      </c>
      <c r="C81" s="159" t="s">
        <v>37</v>
      </c>
      <c r="D81" s="160"/>
      <c r="E81" s="137" t="s">
        <v>931</v>
      </c>
      <c r="F81" s="137">
        <v>1</v>
      </c>
    </row>
    <row r="82" spans="1:6" s="137" customFormat="1" ht="12.75" customHeight="1" x14ac:dyDescent="0.2">
      <c r="A82" s="161">
        <v>9003</v>
      </c>
      <c r="B82" s="146" t="s">
        <v>2309</v>
      </c>
      <c r="C82" s="159" t="s">
        <v>37</v>
      </c>
      <c r="D82" s="160"/>
      <c r="E82" s="137" t="s">
        <v>926</v>
      </c>
      <c r="F82" s="137">
        <v>1</v>
      </c>
    </row>
    <row r="83" spans="1:6" s="137" customFormat="1" ht="12.75" customHeight="1" x14ac:dyDescent="0.2">
      <c r="A83" s="161">
        <v>9004</v>
      </c>
      <c r="B83" s="146" t="s">
        <v>2310</v>
      </c>
      <c r="C83" s="159" t="s">
        <v>37</v>
      </c>
      <c r="D83" s="160"/>
      <c r="E83" s="137" t="s">
        <v>932</v>
      </c>
      <c r="F83" s="137">
        <v>1</v>
      </c>
    </row>
    <row r="84" spans="1:6" s="137" customFormat="1" ht="12.75" customHeight="1" x14ac:dyDescent="0.2">
      <c r="A84" s="161">
        <v>9005</v>
      </c>
      <c r="B84" s="146" t="s">
        <v>2311</v>
      </c>
      <c r="C84" s="159" t="s">
        <v>37</v>
      </c>
      <c r="D84" s="160"/>
      <c r="E84" s="137" t="s">
        <v>927</v>
      </c>
      <c r="F84" s="137">
        <v>1</v>
      </c>
    </row>
    <row r="85" spans="1:6" s="137" customFormat="1" ht="12.75" customHeight="1" x14ac:dyDescent="0.2">
      <c r="A85" s="161">
        <v>9006</v>
      </c>
      <c r="B85" s="146" t="s">
        <v>2312</v>
      </c>
      <c r="C85" s="159" t="s">
        <v>37</v>
      </c>
      <c r="D85" s="160"/>
      <c r="E85" s="137" t="s">
        <v>933</v>
      </c>
      <c r="F85" s="137">
        <v>1</v>
      </c>
    </row>
    <row r="86" spans="1:6" s="137" customFormat="1" ht="12.75" customHeight="1" x14ac:dyDescent="0.2">
      <c r="A86" s="161">
        <v>9007</v>
      </c>
      <c r="B86" s="146" t="s">
        <v>2313</v>
      </c>
      <c r="C86" s="159" t="s">
        <v>37</v>
      </c>
      <c r="D86" s="160"/>
      <c r="E86" s="137" t="s">
        <v>928</v>
      </c>
      <c r="F86" s="137">
        <v>1</v>
      </c>
    </row>
    <row r="87" spans="1:6" s="137" customFormat="1" ht="12.75" customHeight="1" x14ac:dyDescent="0.2">
      <c r="A87" s="161">
        <v>9008</v>
      </c>
      <c r="B87" s="146" t="s">
        <v>2314</v>
      </c>
      <c r="C87" s="159" t="s">
        <v>37</v>
      </c>
      <c r="D87" s="160"/>
      <c r="E87" s="137" t="s">
        <v>934</v>
      </c>
      <c r="F87" s="137">
        <v>1</v>
      </c>
    </row>
    <row r="88" spans="1:6" s="137" customFormat="1" ht="12.75" customHeight="1" x14ac:dyDescent="0.2">
      <c r="A88" s="161">
        <v>9009</v>
      </c>
      <c r="B88" s="146" t="s">
        <v>2315</v>
      </c>
      <c r="C88" s="159" t="s">
        <v>37</v>
      </c>
      <c r="D88" s="160"/>
      <c r="E88" s="137" t="s">
        <v>929</v>
      </c>
      <c r="F88" s="137">
        <v>1</v>
      </c>
    </row>
    <row r="89" spans="1:6" s="137" customFormat="1" ht="12.75" customHeight="1" x14ac:dyDescent="0.2">
      <c r="A89" s="161">
        <v>9010</v>
      </c>
      <c r="B89" s="146" t="s">
        <v>2316</v>
      </c>
      <c r="C89" s="159" t="s">
        <v>37</v>
      </c>
      <c r="D89" s="160"/>
      <c r="E89" s="137" t="s">
        <v>935</v>
      </c>
      <c r="F89" s="137">
        <v>1</v>
      </c>
    </row>
    <row r="90" spans="1:6" s="137" customFormat="1" ht="12.75" customHeight="1" x14ac:dyDescent="0.2">
      <c r="A90" s="161">
        <v>9011</v>
      </c>
      <c r="B90" s="146" t="s">
        <v>2317</v>
      </c>
      <c r="C90" s="159" t="s">
        <v>37</v>
      </c>
      <c r="D90" s="160"/>
      <c r="E90" s="137" t="s">
        <v>930</v>
      </c>
      <c r="F90" s="137">
        <v>1</v>
      </c>
    </row>
    <row r="91" spans="1:6" s="137" customFormat="1" ht="12.75" customHeight="1" x14ac:dyDescent="0.2">
      <c r="A91" s="161">
        <v>9012</v>
      </c>
      <c r="B91" s="146" t="s">
        <v>2318</v>
      </c>
      <c r="C91" s="159" t="s">
        <v>37</v>
      </c>
      <c r="D91" s="160"/>
      <c r="E91" s="137" t="s">
        <v>936</v>
      </c>
      <c r="F91" s="137">
        <v>1</v>
      </c>
    </row>
    <row r="92" spans="1:6" s="137" customFormat="1" ht="12.75" customHeight="1" x14ac:dyDescent="0.2">
      <c r="A92" s="162">
        <v>9013</v>
      </c>
      <c r="B92" s="147" t="s">
        <v>1704</v>
      </c>
      <c r="C92" s="159" t="s">
        <v>37</v>
      </c>
      <c r="D92" s="160"/>
      <c r="E92" s="137" t="s">
        <v>1705</v>
      </c>
      <c r="F92" s="137">
        <v>1</v>
      </c>
    </row>
    <row r="93" spans="1:6" s="137" customFormat="1" ht="12.75" customHeight="1" x14ac:dyDescent="0.2">
      <c r="A93" s="162">
        <v>9014</v>
      </c>
      <c r="B93" s="147" t="s">
        <v>1706</v>
      </c>
      <c r="C93" s="159" t="s">
        <v>37</v>
      </c>
      <c r="D93" s="160"/>
      <c r="E93" s="137" t="s">
        <v>1707</v>
      </c>
      <c r="F93" s="137">
        <v>1</v>
      </c>
    </row>
    <row r="94" spans="1:6" s="137" customFormat="1" ht="12.75" customHeight="1" x14ac:dyDescent="0.2">
      <c r="A94" s="162">
        <v>9015</v>
      </c>
      <c r="B94" s="147" t="s">
        <v>1708</v>
      </c>
      <c r="C94" s="159" t="s">
        <v>37</v>
      </c>
      <c r="D94" s="160"/>
      <c r="E94" s="137" t="s">
        <v>1709</v>
      </c>
      <c r="F94" s="137">
        <v>1</v>
      </c>
    </row>
    <row r="95" spans="1:6" s="137" customFormat="1" ht="12.75" customHeight="1" x14ac:dyDescent="0.2">
      <c r="A95" s="162">
        <v>9016</v>
      </c>
      <c r="B95" s="147" t="s">
        <v>1710</v>
      </c>
      <c r="C95" s="159" t="s">
        <v>37</v>
      </c>
      <c r="D95" s="160"/>
      <c r="E95" s="137" t="s">
        <v>1711</v>
      </c>
      <c r="F95" s="137">
        <v>1</v>
      </c>
    </row>
    <row r="96" spans="1:6" s="137" customFormat="1" ht="12.75" customHeight="1" x14ac:dyDescent="0.2">
      <c r="A96" s="162">
        <v>9017</v>
      </c>
      <c r="B96" s="147" t="s">
        <v>1712</v>
      </c>
      <c r="C96" s="159" t="s">
        <v>37</v>
      </c>
      <c r="D96" s="160"/>
      <c r="E96" s="137" t="s">
        <v>1713</v>
      </c>
      <c r="F96" s="137">
        <v>1</v>
      </c>
    </row>
    <row r="97" spans="1:6" s="137" customFormat="1" ht="12.75" customHeight="1" x14ac:dyDescent="0.2">
      <c r="A97" s="162">
        <v>9018</v>
      </c>
      <c r="B97" s="147" t="s">
        <v>1714</v>
      </c>
      <c r="C97" s="159" t="s">
        <v>37</v>
      </c>
      <c r="D97" s="160"/>
      <c r="E97" s="137" t="s">
        <v>1715</v>
      </c>
      <c r="F97" s="137">
        <v>1</v>
      </c>
    </row>
    <row r="98" spans="1:6" s="137" customFormat="1" ht="12.75" customHeight="1" x14ac:dyDescent="0.2">
      <c r="A98" s="162">
        <v>9019</v>
      </c>
      <c r="B98" s="147" t="s">
        <v>1716</v>
      </c>
      <c r="C98" s="159" t="s">
        <v>37</v>
      </c>
      <c r="D98" s="160"/>
      <c r="E98" s="137" t="s">
        <v>1717</v>
      </c>
      <c r="F98" s="137">
        <v>1</v>
      </c>
    </row>
    <row r="99" spans="1:6" s="137" customFormat="1" ht="12.75" customHeight="1" x14ac:dyDescent="0.2">
      <c r="A99" s="162">
        <v>9020</v>
      </c>
      <c r="B99" s="147" t="s">
        <v>1718</v>
      </c>
      <c r="C99" s="159" t="s">
        <v>37</v>
      </c>
      <c r="D99" s="160"/>
      <c r="E99" s="137" t="s">
        <v>1719</v>
      </c>
      <c r="F99" s="137">
        <v>1</v>
      </c>
    </row>
    <row r="100" spans="1:6" s="137" customFormat="1" ht="12.75" customHeight="1" x14ac:dyDescent="0.2">
      <c r="A100" s="162">
        <v>9021</v>
      </c>
      <c r="B100" s="147" t="s">
        <v>1720</v>
      </c>
      <c r="C100" s="159" t="s">
        <v>37</v>
      </c>
      <c r="D100" s="160"/>
      <c r="E100" s="137" t="s">
        <v>1721</v>
      </c>
      <c r="F100" s="137">
        <v>1</v>
      </c>
    </row>
    <row r="101" spans="1:6" s="137" customFormat="1" ht="12.75" customHeight="1" x14ac:dyDescent="0.2">
      <c r="A101" s="162">
        <v>9022</v>
      </c>
      <c r="B101" s="147" t="s">
        <v>1722</v>
      </c>
      <c r="C101" s="159" t="s">
        <v>37</v>
      </c>
      <c r="D101" s="160"/>
      <c r="E101" s="137" t="s">
        <v>1723</v>
      </c>
      <c r="F101" s="137">
        <v>1</v>
      </c>
    </row>
    <row r="102" spans="1:6" s="137" customFormat="1" ht="12.75" customHeight="1" x14ac:dyDescent="0.2">
      <c r="A102" s="162">
        <v>9023</v>
      </c>
      <c r="B102" s="147" t="s">
        <v>1724</v>
      </c>
      <c r="C102" s="159" t="s">
        <v>37</v>
      </c>
      <c r="D102" s="160"/>
      <c r="E102" s="137" t="s">
        <v>1725</v>
      </c>
      <c r="F102" s="137">
        <v>1</v>
      </c>
    </row>
    <row r="103" spans="1:6" s="137" customFormat="1" ht="12.75" customHeight="1" x14ac:dyDescent="0.2">
      <c r="A103" s="162">
        <v>9024</v>
      </c>
      <c r="B103" s="147" t="s">
        <v>1726</v>
      </c>
      <c r="C103" s="159" t="s">
        <v>37</v>
      </c>
      <c r="D103" s="160"/>
      <c r="E103" s="137" t="s">
        <v>1727</v>
      </c>
      <c r="F103" s="137">
        <v>1</v>
      </c>
    </row>
    <row r="104" spans="1:6" s="137" customFormat="1" ht="12.75" customHeight="1" x14ac:dyDescent="0.2">
      <c r="A104" s="161">
        <v>9025</v>
      </c>
      <c r="B104" s="146" t="s">
        <v>2319</v>
      </c>
      <c r="C104" s="159" t="s">
        <v>37</v>
      </c>
      <c r="D104" s="160"/>
      <c r="E104" s="137" t="s">
        <v>937</v>
      </c>
      <c r="F104" s="137">
        <v>1</v>
      </c>
    </row>
    <row r="105" spans="1:6" s="137" customFormat="1" ht="12.75" customHeight="1" x14ac:dyDescent="0.2">
      <c r="A105" s="161">
        <v>9026</v>
      </c>
      <c r="B105" s="146" t="s">
        <v>2320</v>
      </c>
      <c r="C105" s="159" t="s">
        <v>37</v>
      </c>
      <c r="D105" s="160"/>
      <c r="E105" s="137" t="s">
        <v>943</v>
      </c>
      <c r="F105" s="137">
        <v>1</v>
      </c>
    </row>
    <row r="106" spans="1:6" s="137" customFormat="1" ht="12.75" customHeight="1" x14ac:dyDescent="0.2">
      <c r="A106" s="161">
        <v>9027</v>
      </c>
      <c r="B106" s="146" t="s">
        <v>2321</v>
      </c>
      <c r="C106" s="159" t="s">
        <v>37</v>
      </c>
      <c r="D106" s="160"/>
      <c r="E106" s="137" t="s">
        <v>938</v>
      </c>
      <c r="F106" s="137">
        <v>1</v>
      </c>
    </row>
    <row r="107" spans="1:6" s="137" customFormat="1" ht="12.75" customHeight="1" x14ac:dyDescent="0.2">
      <c r="A107" s="161">
        <v>9028</v>
      </c>
      <c r="B107" s="146" t="s">
        <v>2322</v>
      </c>
      <c r="C107" s="159" t="s">
        <v>37</v>
      </c>
      <c r="D107" s="160"/>
      <c r="E107" s="137" t="s">
        <v>944</v>
      </c>
      <c r="F107" s="137">
        <v>1</v>
      </c>
    </row>
    <row r="108" spans="1:6" s="137" customFormat="1" ht="12.75" customHeight="1" x14ac:dyDescent="0.2">
      <c r="A108" s="161">
        <v>9029</v>
      </c>
      <c r="B108" s="146" t="s">
        <v>2323</v>
      </c>
      <c r="C108" s="159" t="s">
        <v>37</v>
      </c>
      <c r="D108" s="160"/>
      <c r="E108" s="137" t="s">
        <v>939</v>
      </c>
      <c r="F108" s="137">
        <v>1</v>
      </c>
    </row>
    <row r="109" spans="1:6" s="137" customFormat="1" ht="12.75" customHeight="1" x14ac:dyDescent="0.2">
      <c r="A109" s="161">
        <v>9030</v>
      </c>
      <c r="B109" s="146" t="s">
        <v>2324</v>
      </c>
      <c r="C109" s="159" t="s">
        <v>37</v>
      </c>
      <c r="D109" s="160"/>
      <c r="E109" s="137" t="s">
        <v>945</v>
      </c>
      <c r="F109" s="137">
        <v>1</v>
      </c>
    </row>
    <row r="110" spans="1:6" s="137" customFormat="1" ht="12.75" customHeight="1" x14ac:dyDescent="0.2">
      <c r="A110" s="161">
        <v>9031</v>
      </c>
      <c r="B110" s="146" t="s">
        <v>2325</v>
      </c>
      <c r="C110" s="159" t="s">
        <v>37</v>
      </c>
      <c r="D110" s="160"/>
      <c r="E110" s="137" t="s">
        <v>940</v>
      </c>
      <c r="F110" s="137">
        <v>1</v>
      </c>
    </row>
    <row r="111" spans="1:6" s="137" customFormat="1" ht="12.75" customHeight="1" x14ac:dyDescent="0.2">
      <c r="A111" s="161">
        <v>9032</v>
      </c>
      <c r="B111" s="146" t="s">
        <v>2326</v>
      </c>
      <c r="C111" s="159" t="s">
        <v>37</v>
      </c>
      <c r="D111" s="160"/>
      <c r="E111" s="137" t="s">
        <v>946</v>
      </c>
      <c r="F111" s="137">
        <v>1</v>
      </c>
    </row>
    <row r="112" spans="1:6" s="137" customFormat="1" ht="12.75" customHeight="1" x14ac:dyDescent="0.2">
      <c r="A112" s="161">
        <v>9033</v>
      </c>
      <c r="B112" s="146" t="s">
        <v>2327</v>
      </c>
      <c r="C112" s="159" t="s">
        <v>37</v>
      </c>
      <c r="D112" s="160"/>
      <c r="E112" s="137" t="s">
        <v>941</v>
      </c>
      <c r="F112" s="137">
        <v>1</v>
      </c>
    </row>
    <row r="113" spans="1:6" s="137" customFormat="1" ht="12.75" customHeight="1" x14ac:dyDescent="0.2">
      <c r="A113" s="161">
        <v>9034</v>
      </c>
      <c r="B113" s="146" t="s">
        <v>2328</v>
      </c>
      <c r="C113" s="159" t="s">
        <v>37</v>
      </c>
      <c r="D113" s="160"/>
      <c r="E113" s="137" t="s">
        <v>947</v>
      </c>
      <c r="F113" s="137">
        <v>1</v>
      </c>
    </row>
    <row r="114" spans="1:6" s="137" customFormat="1" ht="12.75" customHeight="1" x14ac:dyDescent="0.2">
      <c r="A114" s="161">
        <v>9035</v>
      </c>
      <c r="B114" s="146" t="s">
        <v>2329</v>
      </c>
      <c r="C114" s="159" t="s">
        <v>37</v>
      </c>
      <c r="D114" s="160"/>
      <c r="E114" s="137" t="s">
        <v>942</v>
      </c>
      <c r="F114" s="137">
        <v>1</v>
      </c>
    </row>
    <row r="115" spans="1:6" s="137" customFormat="1" ht="12.75" customHeight="1" x14ac:dyDescent="0.2">
      <c r="A115" s="161">
        <v>9036</v>
      </c>
      <c r="B115" s="146" t="s">
        <v>2330</v>
      </c>
      <c r="C115" s="159" t="s">
        <v>37</v>
      </c>
      <c r="D115" s="160"/>
      <c r="E115" s="137" t="s">
        <v>948</v>
      </c>
      <c r="F115" s="137">
        <v>1</v>
      </c>
    </row>
    <row r="116" spans="1:6" ht="12.75" customHeight="1" x14ac:dyDescent="0.2">
      <c r="A116" s="108" t="s">
        <v>1728</v>
      </c>
      <c r="B116" s="49" t="s">
        <v>1729</v>
      </c>
      <c r="C116" s="9"/>
    </row>
    <row r="117" spans="1:6" ht="12.75" customHeight="1" x14ac:dyDescent="0.2">
      <c r="A117" s="109">
        <v>10001</v>
      </c>
      <c r="B117" t="s">
        <v>1730</v>
      </c>
      <c r="C117" s="2" t="s">
        <v>39</v>
      </c>
      <c r="D117"/>
      <c r="E117" s="6" t="s">
        <v>1041</v>
      </c>
      <c r="F117" s="6">
        <v>1.01</v>
      </c>
    </row>
    <row r="118" spans="1:6" ht="12.75" customHeight="1" x14ac:dyDescent="0.2">
      <c r="A118" s="109">
        <v>10002</v>
      </c>
      <c r="B118" t="s">
        <v>1731</v>
      </c>
      <c r="C118" s="2" t="s">
        <v>39</v>
      </c>
      <c r="D118"/>
      <c r="E118" s="6" t="s">
        <v>1042</v>
      </c>
      <c r="F118" s="6">
        <v>1.01</v>
      </c>
    </row>
    <row r="119" spans="1:6" ht="12.75" customHeight="1" x14ac:dyDescent="0.2">
      <c r="A119" s="109">
        <v>10003</v>
      </c>
      <c r="B119" t="s">
        <v>1732</v>
      </c>
      <c r="C119" s="2" t="s">
        <v>39</v>
      </c>
      <c r="D119"/>
      <c r="E119" s="6" t="s">
        <v>1043</v>
      </c>
      <c r="F119" s="6">
        <v>1.01</v>
      </c>
    </row>
    <row r="120" spans="1:6" ht="12.75" customHeight="1" x14ac:dyDescent="0.2">
      <c r="A120" s="109">
        <v>10004</v>
      </c>
      <c r="B120" t="s">
        <v>1733</v>
      </c>
      <c r="C120" s="2" t="s">
        <v>39</v>
      </c>
      <c r="D120"/>
      <c r="E120" s="6" t="s">
        <v>1044</v>
      </c>
      <c r="F120" s="6">
        <v>1.01</v>
      </c>
    </row>
    <row r="121" spans="1:6" ht="12.75" customHeight="1" x14ac:dyDescent="0.2">
      <c r="A121" s="109">
        <v>10005</v>
      </c>
      <c r="B121" t="s">
        <v>1734</v>
      </c>
      <c r="C121" s="2" t="s">
        <v>39</v>
      </c>
      <c r="D121"/>
      <c r="E121" s="6" t="s">
        <v>1045</v>
      </c>
      <c r="F121" s="6">
        <v>1.01</v>
      </c>
    </row>
    <row r="122" spans="1:6" ht="12.75" customHeight="1" x14ac:dyDescent="0.2">
      <c r="A122" s="109">
        <v>10006</v>
      </c>
      <c r="B122" t="s">
        <v>1735</v>
      </c>
      <c r="C122" s="2" t="s">
        <v>39</v>
      </c>
      <c r="D122"/>
      <c r="E122" s="6" t="s">
        <v>1046</v>
      </c>
      <c r="F122" s="6">
        <v>1.01</v>
      </c>
    </row>
    <row r="123" spans="1:6" ht="12.75" customHeight="1" x14ac:dyDescent="0.2">
      <c r="A123" s="109">
        <v>10007</v>
      </c>
      <c r="B123" t="s">
        <v>1736</v>
      </c>
      <c r="C123" s="2" t="s">
        <v>39</v>
      </c>
      <c r="D123"/>
      <c r="E123" s="6" t="s">
        <v>1047</v>
      </c>
      <c r="F123" s="6">
        <v>1.01</v>
      </c>
    </row>
    <row r="124" spans="1:6" ht="12.75" customHeight="1" x14ac:dyDescent="0.2">
      <c r="A124" s="109">
        <v>10008</v>
      </c>
      <c r="B124" t="s">
        <v>1737</v>
      </c>
      <c r="C124" s="2" t="s">
        <v>39</v>
      </c>
      <c r="D124"/>
      <c r="E124" s="6" t="s">
        <v>1048</v>
      </c>
      <c r="F124" s="6">
        <v>1.01</v>
      </c>
    </row>
    <row r="125" spans="1:6" ht="12.75" customHeight="1" x14ac:dyDescent="0.2">
      <c r="A125" s="109">
        <v>10009</v>
      </c>
      <c r="B125" t="s">
        <v>1738</v>
      </c>
      <c r="C125" s="2" t="s">
        <v>39</v>
      </c>
      <c r="D125"/>
      <c r="E125" s="6" t="s">
        <v>1049</v>
      </c>
      <c r="F125" s="6">
        <v>1.01</v>
      </c>
    </row>
    <row r="126" spans="1:6" ht="12.75" customHeight="1" x14ac:dyDescent="0.2">
      <c r="A126" s="109">
        <v>10010</v>
      </c>
      <c r="B126" t="s">
        <v>1739</v>
      </c>
      <c r="C126" s="2" t="s">
        <v>39</v>
      </c>
      <c r="D126"/>
      <c r="E126" s="6" t="s">
        <v>1050</v>
      </c>
      <c r="F126" s="6">
        <v>1.01</v>
      </c>
    </row>
    <row r="127" spans="1:6" ht="12.75" customHeight="1" x14ac:dyDescent="0.2">
      <c r="A127" s="109">
        <v>10011</v>
      </c>
      <c r="B127" t="s">
        <v>1740</v>
      </c>
      <c r="C127" s="2" t="s">
        <v>39</v>
      </c>
      <c r="D127"/>
      <c r="E127" s="6" t="s">
        <v>1051</v>
      </c>
      <c r="F127" s="6">
        <v>1.01</v>
      </c>
    </row>
    <row r="128" spans="1:6" ht="12.75" customHeight="1" x14ac:dyDescent="0.2">
      <c r="A128" s="109">
        <v>10012</v>
      </c>
      <c r="B128" t="s">
        <v>1741</v>
      </c>
      <c r="C128" s="2" t="s">
        <v>39</v>
      </c>
      <c r="D128"/>
      <c r="E128" s="6" t="s">
        <v>1052</v>
      </c>
      <c r="F128" s="6">
        <v>1.01</v>
      </c>
    </row>
    <row r="129" spans="1:8" ht="12.75" customHeight="1" x14ac:dyDescent="0.2">
      <c r="A129" s="109">
        <v>10013</v>
      </c>
      <c r="B129" t="s">
        <v>1742</v>
      </c>
      <c r="C129" s="2" t="s">
        <v>39</v>
      </c>
      <c r="D129"/>
      <c r="E129" s="6" t="s">
        <v>1053</v>
      </c>
      <c r="F129" s="6">
        <v>1.01</v>
      </c>
    </row>
    <row r="130" spans="1:8" ht="12.75" customHeight="1" x14ac:dyDescent="0.2">
      <c r="A130" s="109">
        <v>10014</v>
      </c>
      <c r="B130" t="s">
        <v>1743</v>
      </c>
      <c r="C130" s="2" t="s">
        <v>39</v>
      </c>
      <c r="D130"/>
      <c r="E130" s="6" t="s">
        <v>1054</v>
      </c>
      <c r="F130" s="6">
        <v>1.01</v>
      </c>
    </row>
    <row r="131" spans="1:8" s="137" customFormat="1" ht="12.75" customHeight="1" x14ac:dyDescent="0.2">
      <c r="A131" s="148">
        <v>10015</v>
      </c>
      <c r="B131" s="146" t="s">
        <v>2292</v>
      </c>
      <c r="C131" s="150" t="s">
        <v>39</v>
      </c>
      <c r="D131" s="147"/>
      <c r="E131" s="148" t="s">
        <v>2269</v>
      </c>
      <c r="F131" s="133">
        <v>1.01</v>
      </c>
    </row>
    <row r="132" spans="1:8" s="137" customFormat="1" ht="12.75" customHeight="1" x14ac:dyDescent="0.2">
      <c r="A132" s="148">
        <v>10016</v>
      </c>
      <c r="B132" s="146" t="s">
        <v>2293</v>
      </c>
      <c r="C132" s="150" t="s">
        <v>39</v>
      </c>
      <c r="D132" s="147"/>
      <c r="E132" s="148" t="s">
        <v>2268</v>
      </c>
      <c r="F132" s="133">
        <v>1.01</v>
      </c>
    </row>
    <row r="133" spans="1:8" ht="12.75" customHeight="1" x14ac:dyDescent="0.2">
      <c r="A133" s="108" t="s">
        <v>1549</v>
      </c>
      <c r="B133" s="49" t="s">
        <v>1550</v>
      </c>
      <c r="C133" s="9"/>
    </row>
    <row r="134" spans="1:8" ht="12.75" customHeight="1" x14ac:dyDescent="0.2">
      <c r="A134" s="109">
        <v>2058</v>
      </c>
      <c r="B134" t="s">
        <v>1316</v>
      </c>
      <c r="C134" s="2" t="s">
        <v>1317</v>
      </c>
      <c r="D134"/>
      <c r="E134" s="6" t="s">
        <v>1744</v>
      </c>
      <c r="F134" s="6">
        <v>1.83</v>
      </c>
      <c r="G134" s="6" t="s">
        <v>1745</v>
      </c>
      <c r="H134" s="6">
        <v>1.83</v>
      </c>
    </row>
    <row r="135" spans="1:8" ht="12.75" customHeight="1" x14ac:dyDescent="0.2">
      <c r="A135" s="109">
        <v>2059</v>
      </c>
      <c r="B135" t="s">
        <v>1321</v>
      </c>
      <c r="C135" s="2" t="s">
        <v>1317</v>
      </c>
      <c r="D135"/>
      <c r="E135" s="6" t="s">
        <v>1746</v>
      </c>
      <c r="F135" s="6">
        <v>1.83</v>
      </c>
      <c r="G135" s="6" t="s">
        <v>1747</v>
      </c>
      <c r="H135" s="6">
        <v>1.83</v>
      </c>
    </row>
    <row r="136" spans="1:8" ht="12.75" customHeight="1" x14ac:dyDescent="0.2">
      <c r="A136" s="109">
        <v>2060</v>
      </c>
      <c r="B136" t="s">
        <v>1325</v>
      </c>
      <c r="C136" s="2" t="s">
        <v>1317</v>
      </c>
      <c r="D136"/>
      <c r="E136" s="6" t="s">
        <v>1748</v>
      </c>
      <c r="F136" s="6">
        <v>1.83</v>
      </c>
      <c r="G136" s="6" t="s">
        <v>1749</v>
      </c>
      <c r="H136" s="6">
        <v>1.83</v>
      </c>
    </row>
    <row r="137" spans="1:8" ht="12.75" customHeight="1" x14ac:dyDescent="0.2">
      <c r="A137" s="109">
        <v>6501</v>
      </c>
      <c r="B137" t="s">
        <v>1750</v>
      </c>
      <c r="C137" s="2" t="s">
        <v>35</v>
      </c>
      <c r="D137"/>
      <c r="E137" s="6" t="s">
        <v>1751</v>
      </c>
      <c r="F137" s="6">
        <v>1</v>
      </c>
      <c r="G137" s="6" t="s">
        <v>1752</v>
      </c>
      <c r="H137" s="6">
        <v>1</v>
      </c>
    </row>
    <row r="138" spans="1:8" ht="12.75" customHeight="1" x14ac:dyDescent="0.2">
      <c r="A138" s="109">
        <v>6009</v>
      </c>
      <c r="B138" t="s">
        <v>1583</v>
      </c>
      <c r="C138" s="2" t="s">
        <v>1317</v>
      </c>
      <c r="D138"/>
      <c r="E138" s="6" t="s">
        <v>1751</v>
      </c>
      <c r="F138" s="6">
        <v>1.83</v>
      </c>
      <c r="G138" s="6" t="s">
        <v>1752</v>
      </c>
      <c r="H138" s="6">
        <v>1.83</v>
      </c>
    </row>
    <row r="139" spans="1:8" ht="12.75" customHeight="1" x14ac:dyDescent="0.2">
      <c r="A139" s="108" t="s">
        <v>1753</v>
      </c>
      <c r="B139" s="49" t="s">
        <v>1754</v>
      </c>
      <c r="C139" s="9"/>
    </row>
    <row r="140" spans="1:8" ht="12.75" customHeight="1" x14ac:dyDescent="0.2">
      <c r="A140" s="109">
        <v>11001</v>
      </c>
      <c r="B140" t="s">
        <v>1755</v>
      </c>
      <c r="C140" s="2" t="s">
        <v>35</v>
      </c>
      <c r="D140"/>
      <c r="E140" s="6" t="s">
        <v>973</v>
      </c>
      <c r="F140" s="6">
        <v>1</v>
      </c>
      <c r="G140" s="6" t="s">
        <v>974</v>
      </c>
      <c r="H140" s="6">
        <v>1</v>
      </c>
    </row>
    <row r="141" spans="1:8" ht="12.75" customHeight="1" x14ac:dyDescent="0.2">
      <c r="A141" s="109">
        <v>11002</v>
      </c>
      <c r="B141" t="s">
        <v>1756</v>
      </c>
      <c r="C141" s="2" t="s">
        <v>35</v>
      </c>
      <c r="D141"/>
      <c r="E141" s="6" t="s">
        <v>973</v>
      </c>
      <c r="F141" s="6">
        <v>1</v>
      </c>
      <c r="G141" s="6" t="s">
        <v>974</v>
      </c>
      <c r="H141" s="6">
        <v>1</v>
      </c>
    </row>
    <row r="142" spans="1:8" ht="12.75" customHeight="1" x14ac:dyDescent="0.2">
      <c r="A142" s="109">
        <v>11003</v>
      </c>
      <c r="B142" s="6" t="s">
        <v>1757</v>
      </c>
      <c r="C142" s="2" t="s">
        <v>35</v>
      </c>
      <c r="E142" s="6" t="s">
        <v>975</v>
      </c>
      <c r="F142" s="6">
        <v>1</v>
      </c>
    </row>
    <row r="143" spans="1:8" ht="12.75" customHeight="1" x14ac:dyDescent="0.2">
      <c r="A143" s="108" t="s">
        <v>1758</v>
      </c>
      <c r="B143" s="49" t="s">
        <v>1759</v>
      </c>
      <c r="C143" s="9"/>
    </row>
    <row r="144" spans="1:8" s="137" customFormat="1" ht="12.75" customHeight="1" x14ac:dyDescent="0.2">
      <c r="A144" s="162">
        <v>12001</v>
      </c>
      <c r="B144" s="147" t="s">
        <v>1760</v>
      </c>
      <c r="C144" s="159" t="s">
        <v>35</v>
      </c>
      <c r="D144" s="147"/>
      <c r="E144" s="3" t="s">
        <v>2134</v>
      </c>
      <c r="F144" s="148">
        <v>1</v>
      </c>
    </row>
    <row r="145" spans="1:12" s="137" customFormat="1" ht="12.75" customHeight="1" x14ac:dyDescent="0.2">
      <c r="A145" s="162">
        <v>12002</v>
      </c>
      <c r="B145" s="147" t="s">
        <v>1761</v>
      </c>
      <c r="C145" s="159" t="s">
        <v>35</v>
      </c>
      <c r="D145" s="147"/>
      <c r="E145" s="3" t="s">
        <v>2135</v>
      </c>
      <c r="F145" s="148">
        <v>1</v>
      </c>
    </row>
    <row r="146" spans="1:12" s="137" customFormat="1" ht="12.75" customHeight="1" x14ac:dyDescent="0.2">
      <c r="A146" s="162">
        <v>12003</v>
      </c>
      <c r="B146" s="147" t="s">
        <v>1762</v>
      </c>
      <c r="C146" s="159" t="s">
        <v>35</v>
      </c>
      <c r="D146" s="147"/>
      <c r="E146" s="148" t="s">
        <v>961</v>
      </c>
      <c r="F146" s="148">
        <v>1</v>
      </c>
    </row>
    <row r="147" spans="1:12" s="137" customFormat="1" ht="12.75" customHeight="1" x14ac:dyDescent="0.2">
      <c r="A147" s="162">
        <v>12004</v>
      </c>
      <c r="B147" s="147" t="s">
        <v>1763</v>
      </c>
      <c r="C147" s="159" t="s">
        <v>35</v>
      </c>
      <c r="D147" s="147"/>
      <c r="E147" s="148" t="s">
        <v>962</v>
      </c>
      <c r="F147" s="148">
        <v>1</v>
      </c>
    </row>
    <row r="148" spans="1:12" s="137" customFormat="1" ht="12.75" customHeight="1" x14ac:dyDescent="0.2">
      <c r="A148" s="162">
        <v>12005</v>
      </c>
      <c r="B148" s="147" t="s">
        <v>1764</v>
      </c>
      <c r="C148" s="159" t="s">
        <v>35</v>
      </c>
      <c r="D148" s="147"/>
      <c r="E148" s="148" t="s">
        <v>965</v>
      </c>
      <c r="F148" s="148">
        <v>1</v>
      </c>
    </row>
    <row r="149" spans="1:12" s="137" customFormat="1" ht="12.75" customHeight="1" x14ac:dyDescent="0.2">
      <c r="A149" s="162">
        <v>12006</v>
      </c>
      <c r="B149" s="147" t="s">
        <v>1765</v>
      </c>
      <c r="C149" s="159" t="s">
        <v>35</v>
      </c>
      <c r="D149" s="147"/>
      <c r="E149" s="148" t="s">
        <v>965</v>
      </c>
      <c r="F149" s="148">
        <v>1</v>
      </c>
    </row>
    <row r="150" spans="1:12" s="137" customFormat="1" ht="12.75" customHeight="1" x14ac:dyDescent="0.2">
      <c r="A150" s="162">
        <v>12007</v>
      </c>
      <c r="B150" s="147" t="s">
        <v>1766</v>
      </c>
      <c r="C150" s="159" t="s">
        <v>35</v>
      </c>
      <c r="D150" s="147"/>
      <c r="E150" s="148" t="s">
        <v>961</v>
      </c>
      <c r="F150" s="148">
        <v>1</v>
      </c>
      <c r="G150" s="148" t="s">
        <v>962</v>
      </c>
      <c r="H150" s="148">
        <v>1</v>
      </c>
      <c r="I150" s="148" t="s">
        <v>2297</v>
      </c>
      <c r="J150" s="137">
        <v>1</v>
      </c>
      <c r="K150" s="148" t="s">
        <v>2299</v>
      </c>
      <c r="L150" s="137">
        <v>1</v>
      </c>
    </row>
    <row r="151" spans="1:12" s="137" customFormat="1" ht="12.75" customHeight="1" x14ac:dyDescent="0.2">
      <c r="A151" s="162">
        <v>12008</v>
      </c>
      <c r="B151" s="147" t="s">
        <v>1767</v>
      </c>
      <c r="C151" s="159" t="s">
        <v>35</v>
      </c>
      <c r="D151" s="147"/>
      <c r="E151" s="148" t="s">
        <v>964</v>
      </c>
      <c r="F151" s="148">
        <v>1</v>
      </c>
    </row>
    <row r="152" spans="1:12" s="137" customFormat="1" ht="12.75" customHeight="1" x14ac:dyDescent="0.2">
      <c r="A152" s="162">
        <v>12009</v>
      </c>
      <c r="B152" s="147" t="s">
        <v>1768</v>
      </c>
      <c r="C152" s="159" t="s">
        <v>35</v>
      </c>
      <c r="D152" s="147"/>
      <c r="E152" s="3" t="s">
        <v>2136</v>
      </c>
      <c r="F152" s="148">
        <v>1</v>
      </c>
    </row>
    <row r="153" spans="1:12" s="137" customFormat="1" ht="12.75" customHeight="1" x14ac:dyDescent="0.2">
      <c r="A153" s="162">
        <v>12010</v>
      </c>
      <c r="B153" s="147" t="s">
        <v>1769</v>
      </c>
      <c r="C153" s="159" t="s">
        <v>35</v>
      </c>
      <c r="D153" s="147"/>
      <c r="E153" s="148" t="s">
        <v>1770</v>
      </c>
      <c r="F153" s="148">
        <v>1</v>
      </c>
    </row>
    <row r="154" spans="1:12" s="137" customFormat="1" ht="12.75" customHeight="1" x14ac:dyDescent="0.2">
      <c r="A154" s="161">
        <v>12011</v>
      </c>
      <c r="B154" s="146" t="s">
        <v>1484</v>
      </c>
      <c r="C154" s="150" t="s">
        <v>35</v>
      </c>
      <c r="D154" s="147"/>
      <c r="E154" s="148" t="s">
        <v>2294</v>
      </c>
      <c r="F154" s="148">
        <v>1</v>
      </c>
      <c r="G154" s="148" t="s">
        <v>2295</v>
      </c>
      <c r="H154" s="148">
        <v>1</v>
      </c>
    </row>
    <row r="155" spans="1:12" s="137" customFormat="1" ht="12.75" customHeight="1" x14ac:dyDescent="0.2">
      <c r="A155" s="161">
        <v>12012</v>
      </c>
      <c r="B155" s="146" t="s">
        <v>2296</v>
      </c>
      <c r="C155" s="150" t="s">
        <v>35</v>
      </c>
      <c r="D155" s="147"/>
      <c r="E155" s="148" t="s">
        <v>2297</v>
      </c>
      <c r="F155" s="148">
        <v>1</v>
      </c>
    </row>
    <row r="156" spans="1:12" s="137" customFormat="1" ht="12.75" customHeight="1" x14ac:dyDescent="0.2">
      <c r="A156" s="161">
        <v>12013</v>
      </c>
      <c r="B156" s="146" t="s">
        <v>2298</v>
      </c>
      <c r="C156" s="150" t="s">
        <v>35</v>
      </c>
      <c r="D156" s="147"/>
      <c r="E156" s="148" t="s">
        <v>2299</v>
      </c>
      <c r="F156" s="148">
        <v>1</v>
      </c>
    </row>
    <row r="157" spans="1:12" s="137" customFormat="1" ht="12.75" customHeight="1" x14ac:dyDescent="0.2">
      <c r="A157" s="161">
        <v>12014</v>
      </c>
      <c r="B157" s="146" t="s">
        <v>2300</v>
      </c>
      <c r="C157" s="150" t="s">
        <v>35</v>
      </c>
      <c r="D157" s="147"/>
      <c r="E157" s="148" t="s">
        <v>2294</v>
      </c>
      <c r="F157" s="148">
        <v>1</v>
      </c>
    </row>
    <row r="158" spans="1:12" s="137" customFormat="1" ht="12.75" customHeight="1" x14ac:dyDescent="0.2">
      <c r="A158" s="161">
        <v>12015</v>
      </c>
      <c r="B158" s="146" t="s">
        <v>2301</v>
      </c>
      <c r="C158" s="150" t="s">
        <v>35</v>
      </c>
      <c r="D158" s="147"/>
      <c r="E158" s="148" t="s">
        <v>2295</v>
      </c>
      <c r="F158" s="148">
        <v>1</v>
      </c>
    </row>
    <row r="159" spans="1:12" ht="12.75" customHeight="1" x14ac:dyDescent="0.2">
      <c r="A159" s="108" t="s">
        <v>1584</v>
      </c>
      <c r="B159" s="49" t="s">
        <v>1585</v>
      </c>
      <c r="C159" s="2"/>
      <c r="D159"/>
    </row>
    <row r="160" spans="1:12" ht="12.75" customHeight="1" x14ac:dyDescent="0.2">
      <c r="A160" s="109">
        <v>7501</v>
      </c>
      <c r="B160" t="s">
        <v>1771</v>
      </c>
      <c r="C160" s="2" t="s">
        <v>35</v>
      </c>
      <c r="D160"/>
      <c r="E160" t="s">
        <v>1772</v>
      </c>
      <c r="F160" s="6">
        <v>1</v>
      </c>
    </row>
    <row r="161" spans="1:6" ht="12.75" customHeight="1" x14ac:dyDescent="0.2">
      <c r="A161" s="109">
        <v>7502</v>
      </c>
      <c r="B161" t="s">
        <v>1773</v>
      </c>
      <c r="C161" s="2" t="s">
        <v>39</v>
      </c>
      <c r="D161"/>
      <c r="E161" t="s">
        <v>1774</v>
      </c>
      <c r="F161" s="6">
        <v>1</v>
      </c>
    </row>
    <row r="162" spans="1:6" ht="12.75" customHeight="1" x14ac:dyDescent="0.2">
      <c r="A162" s="109">
        <v>7503</v>
      </c>
      <c r="B162" t="s">
        <v>1775</v>
      </c>
      <c r="C162" s="2" t="s">
        <v>35</v>
      </c>
      <c r="D162"/>
      <c r="E162" t="s">
        <v>1776</v>
      </c>
      <c r="F162" s="6">
        <v>1</v>
      </c>
    </row>
    <row r="163" spans="1:6" ht="12.75" customHeight="1" x14ac:dyDescent="0.2">
      <c r="A163" s="108" t="s">
        <v>1600</v>
      </c>
      <c r="B163" s="49" t="s">
        <v>1601</v>
      </c>
      <c r="C163" s="9"/>
    </row>
    <row r="164" spans="1:6" ht="12.75" customHeight="1" x14ac:dyDescent="0.2">
      <c r="A164" s="109">
        <v>8501</v>
      </c>
      <c r="B164" t="s">
        <v>1777</v>
      </c>
      <c r="C164" s="2" t="s">
        <v>1172</v>
      </c>
      <c r="D164"/>
      <c r="E164" t="s">
        <v>1608</v>
      </c>
      <c r="F164" s="6">
        <v>1</v>
      </c>
    </row>
    <row r="165" spans="1:6" ht="12.75" customHeight="1" x14ac:dyDescent="0.2">
      <c r="A165" s="109">
        <v>8502</v>
      </c>
      <c r="B165" t="s">
        <v>1778</v>
      </c>
      <c r="C165" s="2" t="s">
        <v>1172</v>
      </c>
      <c r="D165"/>
      <c r="E165" t="s">
        <v>1608</v>
      </c>
      <c r="F165" s="6">
        <v>1</v>
      </c>
    </row>
  </sheetData>
  <pageMargins left="0.7" right="0.7" top="0.75" bottom="0.75" header="0.3" footer="0.3"/>
  <pageSetup paperSize="9" orientation="portrait" horizont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Hoja18">
    <tabColor theme="9" tint="-0.249977111117893"/>
  </sheetPr>
  <dimension ref="A1:M3929"/>
  <sheetViews>
    <sheetView workbookViewId="0">
      <pane ySplit="2" topLeftCell="A3" activePane="bottomLeft" state="frozen"/>
      <selection activeCell="H4" sqref="H4"/>
      <selection pane="bottomLeft" activeCell="A3" sqref="A3"/>
    </sheetView>
  </sheetViews>
  <sheetFormatPr baseColWidth="10" defaultColWidth="14.42578125" defaultRowHeight="15" customHeight="1" x14ac:dyDescent="0.2"/>
  <cols>
    <col min="1" max="1" width="9.85546875" style="6" customWidth="1"/>
    <col min="2" max="2" width="8.28515625" style="6" customWidth="1"/>
    <col min="3" max="3" width="49.5703125" style="6" customWidth="1"/>
    <col min="4" max="4" width="18" style="6" customWidth="1"/>
    <col min="5" max="5" width="10" style="6" customWidth="1"/>
    <col min="6" max="6" width="11.42578125" style="6" customWidth="1"/>
    <col min="7" max="7" width="11.140625" style="6" customWidth="1"/>
    <col min="8" max="8" width="10" style="6" customWidth="1"/>
    <col min="9" max="9" width="13" style="6" customWidth="1"/>
    <col min="10" max="10" width="18.7109375" style="6" customWidth="1"/>
    <col min="11" max="11" width="9.85546875" style="6" customWidth="1"/>
    <col min="12" max="25" width="17.28515625" style="6" customWidth="1"/>
    <col min="26" max="16384" width="14.42578125" style="6"/>
  </cols>
  <sheetData>
    <row r="1" spans="1:9" ht="12.75" x14ac:dyDescent="0.2">
      <c r="A1" s="99" t="s">
        <v>2371</v>
      </c>
      <c r="B1"/>
    </row>
    <row r="2" spans="1:9" ht="38.25" x14ac:dyDescent="0.2">
      <c r="A2" s="88" t="s">
        <v>1779</v>
      </c>
      <c r="B2" s="88" t="s">
        <v>1780</v>
      </c>
      <c r="C2" s="88" t="s">
        <v>1781</v>
      </c>
      <c r="D2" s="88" t="s">
        <v>1782</v>
      </c>
      <c r="E2" s="88" t="s">
        <v>1783</v>
      </c>
      <c r="F2" s="88" t="s">
        <v>1784</v>
      </c>
      <c r="H2" s="88" t="s">
        <v>1298</v>
      </c>
      <c r="I2" s="88" t="s">
        <v>1785</v>
      </c>
    </row>
    <row r="4" spans="1:9" ht="12.75" x14ac:dyDescent="0.2">
      <c r="B4" s="8" t="s">
        <v>1786</v>
      </c>
    </row>
    <row r="5" spans="1:9" ht="12.75" x14ac:dyDescent="0.2">
      <c r="B5" s="8" t="s">
        <v>1167</v>
      </c>
    </row>
    <row r="6" spans="1:9" ht="12.75" x14ac:dyDescent="0.2">
      <c r="A6" s="6">
        <v>1001</v>
      </c>
      <c r="B6" s="6" t="s">
        <v>1168</v>
      </c>
      <c r="H6" s="6" t="s">
        <v>39</v>
      </c>
      <c r="I6" s="6">
        <v>4</v>
      </c>
    </row>
    <row r="7" spans="1:9" ht="12.75" x14ac:dyDescent="0.2">
      <c r="A7" s="6" t="s">
        <v>1787</v>
      </c>
      <c r="B7" s="8"/>
      <c r="C7" s="6" t="s">
        <v>1788</v>
      </c>
      <c r="E7" s="6">
        <v>5</v>
      </c>
    </row>
    <row r="8" spans="1:9" ht="12.75" x14ac:dyDescent="0.2">
      <c r="A8" s="6" t="s">
        <v>1787</v>
      </c>
      <c r="B8" s="8"/>
      <c r="C8" s="6" t="s">
        <v>1789</v>
      </c>
      <c r="D8" s="6">
        <v>1</v>
      </c>
    </row>
    <row r="9" spans="1:9" ht="12.75" x14ac:dyDescent="0.2">
      <c r="A9" s="6" t="s">
        <v>1787</v>
      </c>
      <c r="B9" s="8"/>
      <c r="C9" s="6" t="s">
        <v>1790</v>
      </c>
      <c r="D9" s="6">
        <v>0.5</v>
      </c>
    </row>
    <row r="10" spans="1:9" ht="12.75" x14ac:dyDescent="0.2">
      <c r="A10" s="6" t="s">
        <v>1787</v>
      </c>
      <c r="B10" s="8"/>
      <c r="C10" s="6" t="s">
        <v>1791</v>
      </c>
      <c r="D10" s="6">
        <v>1</v>
      </c>
    </row>
    <row r="11" spans="1:9" ht="12.75" x14ac:dyDescent="0.2">
      <c r="A11" s="6" t="s">
        <v>1787</v>
      </c>
      <c r="B11" s="8"/>
      <c r="C11" s="6" t="s">
        <v>1792</v>
      </c>
      <c r="D11" s="6">
        <v>1</v>
      </c>
    </row>
    <row r="12" spans="1:9" ht="12.75" x14ac:dyDescent="0.2">
      <c r="A12" s="6" t="s">
        <v>1787</v>
      </c>
      <c r="B12" s="8"/>
      <c r="C12" s="6" t="s">
        <v>1793</v>
      </c>
      <c r="D12" s="6">
        <v>2</v>
      </c>
    </row>
    <row r="13" spans="1:9" ht="12.75" x14ac:dyDescent="0.2">
      <c r="A13" s="6" t="s">
        <v>1787</v>
      </c>
      <c r="B13" s="8"/>
      <c r="C13" s="6" t="s">
        <v>1794</v>
      </c>
      <c r="D13" s="6">
        <v>0.25</v>
      </c>
    </row>
    <row r="14" spans="1:9" ht="12.75" x14ac:dyDescent="0.2">
      <c r="A14" s="6" t="s">
        <v>1787</v>
      </c>
      <c r="B14" s="8"/>
      <c r="C14" s="6" t="s">
        <v>1795</v>
      </c>
      <c r="D14" s="6">
        <v>1</v>
      </c>
    </row>
    <row r="15" spans="1:9" ht="12.75" x14ac:dyDescent="0.2">
      <c r="A15" s="6" t="s">
        <v>1787</v>
      </c>
      <c r="B15" s="8"/>
      <c r="C15" s="6" t="s">
        <v>1796</v>
      </c>
      <c r="D15" s="6">
        <v>2</v>
      </c>
    </row>
    <row r="16" spans="1:9" ht="12.75" x14ac:dyDescent="0.2">
      <c r="A16" s="6" t="s">
        <v>1787</v>
      </c>
      <c r="B16" s="8"/>
      <c r="C16" s="6" t="s">
        <v>1797</v>
      </c>
      <c r="E16" s="6">
        <v>5</v>
      </c>
    </row>
    <row r="17" spans="1:9" ht="12.75" x14ac:dyDescent="0.2">
      <c r="A17" s="6">
        <v>1002</v>
      </c>
      <c r="B17" s="6" t="s">
        <v>1171</v>
      </c>
      <c r="H17" s="6" t="s">
        <v>1172</v>
      </c>
      <c r="I17" s="6">
        <v>3.5</v>
      </c>
    </row>
    <row r="18" spans="1:9" ht="12.75" x14ac:dyDescent="0.2">
      <c r="A18" s="6" t="s">
        <v>1787</v>
      </c>
      <c r="B18" s="8"/>
      <c r="C18" s="6" t="s">
        <v>1788</v>
      </c>
      <c r="E18" s="6">
        <v>5</v>
      </c>
    </row>
    <row r="19" spans="1:9" ht="12.75" x14ac:dyDescent="0.2">
      <c r="A19" s="6" t="s">
        <v>1787</v>
      </c>
      <c r="B19" s="8"/>
      <c r="C19" s="6" t="s">
        <v>1798</v>
      </c>
      <c r="E19" s="6">
        <v>10</v>
      </c>
    </row>
    <row r="20" spans="1:9" ht="12.75" x14ac:dyDescent="0.2">
      <c r="A20" s="6" t="s">
        <v>1787</v>
      </c>
      <c r="B20" s="8"/>
      <c r="C20" s="6" t="s">
        <v>1799</v>
      </c>
      <c r="D20" s="6">
        <v>0.25</v>
      </c>
    </row>
    <row r="21" spans="1:9" ht="12.75" x14ac:dyDescent="0.2">
      <c r="A21" s="6" t="s">
        <v>1787</v>
      </c>
      <c r="B21" s="8"/>
      <c r="C21" s="6" t="s">
        <v>1790</v>
      </c>
      <c r="D21" s="6">
        <v>0.75</v>
      </c>
    </row>
    <row r="22" spans="1:9" ht="12.75" x14ac:dyDescent="0.2">
      <c r="A22" s="6" t="s">
        <v>1787</v>
      </c>
      <c r="B22" s="8"/>
      <c r="C22" s="6" t="s">
        <v>1800</v>
      </c>
      <c r="D22" s="6">
        <v>1</v>
      </c>
    </row>
    <row r="23" spans="1:9" ht="12.75" x14ac:dyDescent="0.2">
      <c r="A23" s="6" t="s">
        <v>1787</v>
      </c>
      <c r="B23" s="8"/>
      <c r="C23" s="6" t="s">
        <v>1792</v>
      </c>
      <c r="D23" s="6">
        <v>1</v>
      </c>
    </row>
    <row r="24" spans="1:9" ht="12.75" x14ac:dyDescent="0.2">
      <c r="A24" s="6" t="s">
        <v>1787</v>
      </c>
      <c r="B24" s="8"/>
      <c r="C24" s="6" t="s">
        <v>1793</v>
      </c>
      <c r="D24" s="6">
        <v>1</v>
      </c>
    </row>
    <row r="25" spans="1:9" ht="12.75" x14ac:dyDescent="0.2">
      <c r="A25" s="6" t="s">
        <v>1787</v>
      </c>
      <c r="B25" s="8"/>
      <c r="C25" s="6" t="s">
        <v>1794</v>
      </c>
      <c r="D25" s="6">
        <v>0.25</v>
      </c>
    </row>
    <row r="26" spans="1:9" ht="12.75" x14ac:dyDescent="0.2">
      <c r="A26" s="6" t="s">
        <v>1787</v>
      </c>
      <c r="B26" s="8"/>
      <c r="C26" s="6" t="s">
        <v>1801</v>
      </c>
      <c r="D26" s="6">
        <v>1</v>
      </c>
    </row>
    <row r="27" spans="1:9" ht="12.75" x14ac:dyDescent="0.2">
      <c r="A27" s="6" t="s">
        <v>1787</v>
      </c>
      <c r="B27" s="8"/>
      <c r="C27" s="6" t="s">
        <v>1797</v>
      </c>
      <c r="E27" s="6">
        <v>5</v>
      </c>
    </row>
    <row r="28" spans="1:9" ht="12.75" x14ac:dyDescent="0.2">
      <c r="A28" s="6">
        <v>1003</v>
      </c>
      <c r="B28" s="6" t="s">
        <v>1174</v>
      </c>
      <c r="H28" s="6" t="s">
        <v>39</v>
      </c>
      <c r="I28" s="6">
        <v>4</v>
      </c>
    </row>
    <row r="29" spans="1:9" ht="12.75" x14ac:dyDescent="0.2">
      <c r="A29" s="6" t="s">
        <v>1787</v>
      </c>
      <c r="B29" s="8"/>
      <c r="C29" s="6" t="s">
        <v>1788</v>
      </c>
      <c r="E29" s="6">
        <v>5</v>
      </c>
    </row>
    <row r="30" spans="1:9" ht="12.75" x14ac:dyDescent="0.2">
      <c r="A30" s="6" t="s">
        <v>1787</v>
      </c>
      <c r="B30" s="8"/>
      <c r="C30" s="6" t="s">
        <v>1789</v>
      </c>
      <c r="D30" s="6">
        <v>1</v>
      </c>
    </row>
    <row r="31" spans="1:9" ht="12.75" x14ac:dyDescent="0.2">
      <c r="A31" s="6" t="s">
        <v>1787</v>
      </c>
      <c r="B31" s="8"/>
      <c r="C31" s="6" t="s">
        <v>1790</v>
      </c>
      <c r="D31" s="6">
        <v>0.5</v>
      </c>
    </row>
    <row r="32" spans="1:9" ht="12.75" x14ac:dyDescent="0.2">
      <c r="A32" s="6" t="s">
        <v>1787</v>
      </c>
      <c r="B32" s="8"/>
      <c r="C32" s="6" t="s">
        <v>1791</v>
      </c>
      <c r="D32" s="6">
        <v>1</v>
      </c>
    </row>
    <row r="33" spans="1:9" ht="12.75" x14ac:dyDescent="0.2">
      <c r="A33" s="6" t="s">
        <v>1787</v>
      </c>
      <c r="B33" s="8"/>
      <c r="C33" s="6" t="s">
        <v>1792</v>
      </c>
      <c r="D33" s="6">
        <v>1</v>
      </c>
    </row>
    <row r="34" spans="1:9" ht="12.75" x14ac:dyDescent="0.2">
      <c r="A34" s="6" t="s">
        <v>1787</v>
      </c>
      <c r="B34" s="8"/>
      <c r="C34" s="6" t="s">
        <v>1793</v>
      </c>
      <c r="D34" s="6">
        <v>2</v>
      </c>
    </row>
    <row r="35" spans="1:9" ht="12.75" x14ac:dyDescent="0.2">
      <c r="A35" s="6" t="s">
        <v>1787</v>
      </c>
      <c r="B35" s="8"/>
      <c r="C35" s="6" t="s">
        <v>1794</v>
      </c>
      <c r="D35" s="6">
        <v>0.25</v>
      </c>
    </row>
    <row r="36" spans="1:9" ht="12.75" x14ac:dyDescent="0.2">
      <c r="A36" s="6" t="s">
        <v>1787</v>
      </c>
      <c r="B36" s="8"/>
      <c r="C36" s="6" t="s">
        <v>1795</v>
      </c>
      <c r="D36" s="6">
        <v>1</v>
      </c>
    </row>
    <row r="37" spans="1:9" ht="12.75" x14ac:dyDescent="0.2">
      <c r="A37" s="6" t="s">
        <v>1787</v>
      </c>
      <c r="B37" s="8"/>
      <c r="C37" s="6" t="s">
        <v>1796</v>
      </c>
      <c r="D37" s="6">
        <v>2</v>
      </c>
    </row>
    <row r="38" spans="1:9" ht="12.75" x14ac:dyDescent="0.2">
      <c r="A38" s="6" t="s">
        <v>1787</v>
      </c>
      <c r="B38" s="8"/>
      <c r="C38" s="6" t="s">
        <v>1797</v>
      </c>
      <c r="E38" s="6">
        <v>5</v>
      </c>
    </row>
    <row r="39" spans="1:9" ht="12.75" x14ac:dyDescent="0.2">
      <c r="A39" s="6">
        <v>1004</v>
      </c>
      <c r="B39" s="6" t="s">
        <v>1176</v>
      </c>
      <c r="H39" s="6" t="s">
        <v>1172</v>
      </c>
      <c r="I39" s="6">
        <v>3.5</v>
      </c>
    </row>
    <row r="40" spans="1:9" ht="12.75" x14ac:dyDescent="0.2">
      <c r="A40" s="6" t="s">
        <v>1787</v>
      </c>
      <c r="B40" s="8"/>
      <c r="C40" s="6" t="s">
        <v>1788</v>
      </c>
      <c r="E40" s="6">
        <v>5</v>
      </c>
    </row>
    <row r="41" spans="1:9" ht="12.75" x14ac:dyDescent="0.2">
      <c r="A41" s="6" t="s">
        <v>1787</v>
      </c>
      <c r="B41" s="8"/>
      <c r="C41" s="6" t="s">
        <v>1798</v>
      </c>
      <c r="E41" s="6">
        <v>10</v>
      </c>
    </row>
    <row r="42" spans="1:9" ht="12.75" x14ac:dyDescent="0.2">
      <c r="A42" s="6" t="s">
        <v>1787</v>
      </c>
      <c r="B42" s="8"/>
      <c r="C42" s="6" t="s">
        <v>1799</v>
      </c>
      <c r="D42" s="6">
        <v>0.25</v>
      </c>
    </row>
    <row r="43" spans="1:9" ht="12.75" x14ac:dyDescent="0.2">
      <c r="A43" s="6" t="s">
        <v>1787</v>
      </c>
      <c r="B43" s="8"/>
      <c r="C43" s="6" t="s">
        <v>1790</v>
      </c>
      <c r="D43" s="6">
        <v>0.75</v>
      </c>
    </row>
    <row r="44" spans="1:9" ht="12.75" x14ac:dyDescent="0.2">
      <c r="A44" s="6" t="s">
        <v>1787</v>
      </c>
      <c r="B44" s="8"/>
      <c r="C44" s="6" t="s">
        <v>1800</v>
      </c>
      <c r="D44" s="6">
        <v>1</v>
      </c>
    </row>
    <row r="45" spans="1:9" ht="12.75" x14ac:dyDescent="0.2">
      <c r="A45" s="6" t="s">
        <v>1787</v>
      </c>
      <c r="B45" s="8"/>
      <c r="C45" s="6" t="s">
        <v>1792</v>
      </c>
      <c r="D45" s="6">
        <v>1</v>
      </c>
    </row>
    <row r="46" spans="1:9" ht="12.75" x14ac:dyDescent="0.2">
      <c r="A46" s="6" t="s">
        <v>1787</v>
      </c>
      <c r="B46" s="8"/>
      <c r="C46" s="6" t="s">
        <v>1793</v>
      </c>
      <c r="D46" s="6">
        <v>1</v>
      </c>
    </row>
    <row r="47" spans="1:9" ht="12.75" x14ac:dyDescent="0.2">
      <c r="A47" s="6" t="s">
        <v>1787</v>
      </c>
      <c r="B47" s="8"/>
      <c r="C47" s="6" t="s">
        <v>1794</v>
      </c>
      <c r="D47" s="6">
        <v>0.25</v>
      </c>
    </row>
    <row r="48" spans="1:9" ht="12.75" x14ac:dyDescent="0.2">
      <c r="A48" s="6" t="s">
        <v>1787</v>
      </c>
      <c r="B48" s="8"/>
      <c r="C48" s="6" t="s">
        <v>1801</v>
      </c>
      <c r="D48" s="6">
        <v>1</v>
      </c>
    </row>
    <row r="49" spans="1:9" ht="12.75" x14ac:dyDescent="0.2">
      <c r="A49" s="6" t="s">
        <v>1787</v>
      </c>
      <c r="B49" s="8"/>
      <c r="C49" s="6" t="s">
        <v>1797</v>
      </c>
      <c r="E49" s="6">
        <v>5</v>
      </c>
    </row>
    <row r="50" spans="1:9" ht="12.75" x14ac:dyDescent="0.2">
      <c r="A50" s="11">
        <v>1005</v>
      </c>
      <c r="B50" s="11" t="s">
        <v>1178</v>
      </c>
      <c r="C50" s="11"/>
      <c r="D50" s="11"/>
      <c r="E50" s="11"/>
      <c r="F50" s="11"/>
      <c r="G50" s="11"/>
      <c r="H50" s="11" t="s">
        <v>42</v>
      </c>
      <c r="I50" s="11">
        <v>1</v>
      </c>
    </row>
    <row r="51" spans="1:9" ht="12.75" x14ac:dyDescent="0.2">
      <c r="A51" s="11" t="s">
        <v>1787</v>
      </c>
      <c r="B51" s="153"/>
      <c r="C51" s="11" t="s">
        <v>1802</v>
      </c>
      <c r="D51" s="11"/>
      <c r="E51" s="11">
        <v>51</v>
      </c>
      <c r="F51" s="11"/>
      <c r="G51" s="11"/>
      <c r="H51" s="11"/>
      <c r="I51" s="11"/>
    </row>
    <row r="52" spans="1:9" ht="12.75" x14ac:dyDescent="0.2">
      <c r="A52" s="11" t="s">
        <v>1787</v>
      </c>
      <c r="B52" s="153"/>
      <c r="C52" s="11" t="s">
        <v>1790</v>
      </c>
      <c r="D52" s="11"/>
      <c r="E52" s="11">
        <v>35</v>
      </c>
      <c r="F52" s="11"/>
      <c r="G52" s="11"/>
      <c r="H52" s="11"/>
      <c r="I52" s="11"/>
    </row>
    <row r="53" spans="1:9" ht="12.75" x14ac:dyDescent="0.2">
      <c r="A53" s="11" t="s">
        <v>1787</v>
      </c>
      <c r="B53" s="153"/>
      <c r="C53" s="11" t="s">
        <v>1803</v>
      </c>
      <c r="D53" s="11"/>
      <c r="E53" s="11">
        <v>0.5</v>
      </c>
      <c r="F53" s="11">
        <v>480</v>
      </c>
      <c r="G53" s="11"/>
      <c r="H53" s="11"/>
      <c r="I53" s="11"/>
    </row>
    <row r="54" spans="1:9" ht="12.75" x14ac:dyDescent="0.2">
      <c r="A54" s="11" t="s">
        <v>1787</v>
      </c>
      <c r="B54" s="153"/>
      <c r="C54" s="11" t="s">
        <v>1804</v>
      </c>
      <c r="D54" s="11"/>
      <c r="E54" s="11">
        <v>0.5</v>
      </c>
      <c r="F54" s="11">
        <v>308.36</v>
      </c>
      <c r="G54" s="11"/>
      <c r="H54" s="11"/>
      <c r="I54" s="11"/>
    </row>
    <row r="55" spans="1:9" ht="12.75" x14ac:dyDescent="0.2">
      <c r="A55" s="11" t="s">
        <v>1787</v>
      </c>
      <c r="B55" s="153"/>
      <c r="C55" s="11" t="s">
        <v>1805</v>
      </c>
      <c r="D55" s="11"/>
      <c r="E55" s="11">
        <v>0.5</v>
      </c>
      <c r="F55" s="11">
        <v>180</v>
      </c>
      <c r="G55" s="11"/>
      <c r="H55" s="11"/>
      <c r="I55" s="11"/>
    </row>
    <row r="56" spans="1:9" ht="12.75" x14ac:dyDescent="0.2">
      <c r="A56" s="11">
        <v>1006</v>
      </c>
      <c r="B56" s="11" t="s">
        <v>1180</v>
      </c>
      <c r="C56" s="11"/>
      <c r="D56" s="11"/>
      <c r="E56" s="11"/>
      <c r="F56" s="11"/>
      <c r="G56" s="11"/>
      <c r="H56" s="11" t="s">
        <v>42</v>
      </c>
      <c r="I56" s="11">
        <v>1</v>
      </c>
    </row>
    <row r="57" spans="1:9" ht="12.75" x14ac:dyDescent="0.2">
      <c r="A57" s="11" t="s">
        <v>1787</v>
      </c>
      <c r="B57" s="153"/>
      <c r="C57" s="11" t="s">
        <v>1806</v>
      </c>
      <c r="D57" s="11"/>
      <c r="E57" s="11">
        <v>31.5</v>
      </c>
      <c r="F57" s="11"/>
      <c r="G57" s="11"/>
      <c r="H57" s="11"/>
      <c r="I57" s="11"/>
    </row>
    <row r="58" spans="1:9" ht="12.75" x14ac:dyDescent="0.2">
      <c r="A58" s="11" t="s">
        <v>1787</v>
      </c>
      <c r="B58" s="153"/>
      <c r="C58" s="11" t="s">
        <v>1807</v>
      </c>
      <c r="D58" s="11"/>
      <c r="E58" s="11">
        <v>31.5</v>
      </c>
      <c r="F58" s="11"/>
      <c r="G58" s="11"/>
      <c r="H58" s="11"/>
      <c r="I58" s="11"/>
    </row>
    <row r="59" spans="1:9" ht="12.75" x14ac:dyDescent="0.2">
      <c r="A59" s="11" t="s">
        <v>1787</v>
      </c>
      <c r="B59" s="153"/>
      <c r="C59" s="11" t="s">
        <v>1808</v>
      </c>
      <c r="D59" s="11"/>
      <c r="E59" s="11">
        <v>1</v>
      </c>
      <c r="F59" s="11">
        <v>1718</v>
      </c>
      <c r="G59" s="11"/>
      <c r="H59" s="11"/>
      <c r="I59" s="11"/>
    </row>
    <row r="60" spans="1:9" ht="12.75" x14ac:dyDescent="0.2">
      <c r="A60" s="11" t="s">
        <v>1787</v>
      </c>
      <c r="B60" s="153"/>
      <c r="C60" s="11" t="s">
        <v>1809</v>
      </c>
      <c r="D60" s="11"/>
      <c r="E60" s="11">
        <v>1</v>
      </c>
      <c r="F60" s="11">
        <v>2300</v>
      </c>
      <c r="G60" s="11"/>
      <c r="H60" s="11"/>
      <c r="I60" s="11"/>
    </row>
    <row r="61" spans="1:9" ht="12.75" x14ac:dyDescent="0.2">
      <c r="A61" s="11" t="s">
        <v>1787</v>
      </c>
      <c r="B61" s="153"/>
      <c r="C61" s="11" t="s">
        <v>1810</v>
      </c>
      <c r="D61" s="11"/>
      <c r="E61" s="11">
        <v>1</v>
      </c>
      <c r="F61" s="11">
        <v>890</v>
      </c>
      <c r="G61" s="11"/>
      <c r="H61" s="11"/>
      <c r="I61" s="11"/>
    </row>
    <row r="62" spans="1:9" ht="12.75" x14ac:dyDescent="0.2">
      <c r="A62" s="11" t="s">
        <v>1787</v>
      </c>
      <c r="B62" s="153"/>
      <c r="C62" s="11" t="s">
        <v>1811</v>
      </c>
      <c r="D62" s="11"/>
      <c r="E62" s="11">
        <v>1</v>
      </c>
      <c r="F62" s="11">
        <v>600</v>
      </c>
      <c r="G62" s="11"/>
      <c r="H62" s="11"/>
      <c r="I62" s="11"/>
    </row>
    <row r="63" spans="1:9" ht="12.75" x14ac:dyDescent="0.2">
      <c r="A63" s="11" t="s">
        <v>1787</v>
      </c>
      <c r="B63" s="153"/>
      <c r="C63" s="11" t="s">
        <v>1812</v>
      </c>
      <c r="D63" s="11"/>
      <c r="E63" s="11">
        <v>1</v>
      </c>
      <c r="F63" s="11">
        <v>350</v>
      </c>
      <c r="G63" s="11"/>
      <c r="H63" s="11"/>
      <c r="I63" s="11"/>
    </row>
    <row r="64" spans="1:9" ht="12.75" x14ac:dyDescent="0.2">
      <c r="A64" s="11" t="s">
        <v>1787</v>
      </c>
      <c r="B64" s="153"/>
      <c r="C64" s="11" t="s">
        <v>1805</v>
      </c>
      <c r="D64" s="11"/>
      <c r="E64" s="11">
        <v>1</v>
      </c>
      <c r="F64" s="11">
        <v>50</v>
      </c>
      <c r="G64" s="11"/>
      <c r="H64" s="11"/>
      <c r="I64" s="11"/>
    </row>
    <row r="65" spans="1:9" ht="12.75" x14ac:dyDescent="0.2">
      <c r="A65" s="11">
        <v>1007</v>
      </c>
      <c r="B65" s="11" t="s">
        <v>1181</v>
      </c>
      <c r="C65" s="11"/>
      <c r="D65" s="11"/>
      <c r="E65" s="11"/>
      <c r="F65" s="11"/>
      <c r="G65" s="11"/>
      <c r="H65" s="11" t="s">
        <v>42</v>
      </c>
      <c r="I65" s="11">
        <v>1</v>
      </c>
    </row>
    <row r="66" spans="1:9" ht="12.75" x14ac:dyDescent="0.2">
      <c r="A66" s="11" t="s">
        <v>1787</v>
      </c>
      <c r="B66" s="153"/>
      <c r="C66" s="11" t="s">
        <v>1813</v>
      </c>
      <c r="D66" s="11"/>
      <c r="E66" s="11">
        <v>0.55000000000000004</v>
      </c>
      <c r="F66" s="11">
        <v>8000</v>
      </c>
      <c r="G66" s="11"/>
      <c r="H66" s="11" t="s">
        <v>1787</v>
      </c>
      <c r="I66" s="11"/>
    </row>
    <row r="67" spans="1:9" ht="12.75" x14ac:dyDescent="0.2">
      <c r="A67" s="11" t="s">
        <v>1787</v>
      </c>
      <c r="B67" s="153"/>
      <c r="C67" s="11" t="s">
        <v>1814</v>
      </c>
      <c r="D67" s="11"/>
      <c r="E67" s="11">
        <v>0.5</v>
      </c>
      <c r="F67" s="11">
        <v>5500</v>
      </c>
      <c r="G67" s="11"/>
      <c r="H67" s="11" t="s">
        <v>1787</v>
      </c>
      <c r="I67" s="11"/>
    </row>
    <row r="68" spans="1:9" ht="12.75" x14ac:dyDescent="0.2">
      <c r="A68" s="11" t="s">
        <v>1787</v>
      </c>
      <c r="B68" s="153"/>
      <c r="C68" s="11" t="s">
        <v>1815</v>
      </c>
      <c r="D68" s="11"/>
      <c r="E68" s="11">
        <v>1</v>
      </c>
      <c r="F68" s="11">
        <v>150</v>
      </c>
      <c r="G68" s="11"/>
      <c r="H68" s="11" t="s">
        <v>1787</v>
      </c>
      <c r="I68" s="11"/>
    </row>
    <row r="69" spans="1:9" ht="12.75" x14ac:dyDescent="0.2">
      <c r="A69" s="11" t="s">
        <v>1787</v>
      </c>
      <c r="B69" s="153"/>
      <c r="C69" s="11" t="s">
        <v>1816</v>
      </c>
      <c r="D69" s="11"/>
      <c r="E69" s="11">
        <v>1</v>
      </c>
      <c r="F69" s="11">
        <v>150</v>
      </c>
      <c r="G69" s="11"/>
      <c r="H69" s="11" t="s">
        <v>1787</v>
      </c>
      <c r="I69" s="11"/>
    </row>
    <row r="70" spans="1:9" ht="12.75" x14ac:dyDescent="0.2">
      <c r="A70" s="11" t="s">
        <v>1787</v>
      </c>
      <c r="B70" s="153"/>
      <c r="C70" s="11" t="s">
        <v>1817</v>
      </c>
      <c r="D70" s="11"/>
      <c r="E70" s="11">
        <v>1</v>
      </c>
      <c r="F70" s="11">
        <v>300</v>
      </c>
      <c r="G70" s="11"/>
      <c r="H70" s="11" t="s">
        <v>1787</v>
      </c>
      <c r="I70" s="11"/>
    </row>
    <row r="71" spans="1:9" ht="12.75" x14ac:dyDescent="0.2">
      <c r="A71" s="11" t="s">
        <v>1787</v>
      </c>
      <c r="B71" s="153"/>
      <c r="C71" s="11" t="s">
        <v>1818</v>
      </c>
      <c r="D71" s="11"/>
      <c r="E71" s="154">
        <v>0.2</v>
      </c>
      <c r="F71" s="11">
        <f>SUM(F68:F70)</f>
        <v>600</v>
      </c>
      <c r="G71" s="11"/>
      <c r="H71" s="11" t="s">
        <v>1787</v>
      </c>
      <c r="I71" s="11"/>
    </row>
    <row r="72" spans="1:9" ht="12.75" x14ac:dyDescent="0.2">
      <c r="A72" s="11" t="s">
        <v>1787</v>
      </c>
      <c r="B72" s="153"/>
      <c r="C72" s="11" t="s">
        <v>1819</v>
      </c>
      <c r="D72" s="11"/>
      <c r="E72" s="11">
        <v>1</v>
      </c>
      <c r="F72" s="11">
        <v>1500</v>
      </c>
      <c r="G72" s="11"/>
      <c r="H72" s="11" t="s">
        <v>1787</v>
      </c>
      <c r="I72" s="11"/>
    </row>
    <row r="73" spans="1:9" ht="12.75" x14ac:dyDescent="0.2">
      <c r="A73" s="11" t="s">
        <v>1787</v>
      </c>
      <c r="B73" s="153"/>
      <c r="C73" s="11" t="s">
        <v>1820</v>
      </c>
      <c r="D73" s="11"/>
      <c r="E73" s="154">
        <v>1.25</v>
      </c>
      <c r="F73" s="11">
        <f>SUMPRODUCT(E68:E72,F68:F72)</f>
        <v>2220</v>
      </c>
      <c r="G73" s="11"/>
      <c r="H73" s="11" t="s">
        <v>1787</v>
      </c>
      <c r="I73" s="11"/>
    </row>
    <row r="74" spans="1:9" ht="12.75" x14ac:dyDescent="0.2">
      <c r="A74" s="6">
        <v>1008</v>
      </c>
      <c r="B74" s="6" t="s">
        <v>1182</v>
      </c>
      <c r="H74" s="6" t="s">
        <v>42</v>
      </c>
      <c r="I74" s="6">
        <v>1</v>
      </c>
    </row>
    <row r="75" spans="1:9" ht="12.75" x14ac:dyDescent="0.2">
      <c r="A75" s="6" t="s">
        <v>1787</v>
      </c>
      <c r="B75" s="8"/>
      <c r="C75" s="6" t="s">
        <v>1821</v>
      </c>
      <c r="E75" s="6">
        <v>30</v>
      </c>
      <c r="H75" s="6" t="s">
        <v>1787</v>
      </c>
    </row>
    <row r="76" spans="1:9" ht="12.75" x14ac:dyDescent="0.2">
      <c r="A76" s="6" t="s">
        <v>1787</v>
      </c>
      <c r="B76" s="8"/>
      <c r="C76" s="6" t="s">
        <v>1806</v>
      </c>
      <c r="E76" s="6">
        <v>40</v>
      </c>
      <c r="H76" s="6" t="s">
        <v>1787</v>
      </c>
    </row>
    <row r="77" spans="1:9" ht="12.75" x14ac:dyDescent="0.2">
      <c r="A77" s="6" t="s">
        <v>1787</v>
      </c>
      <c r="B77" s="8"/>
      <c r="C77" s="6" t="s">
        <v>1793</v>
      </c>
      <c r="E77" s="6">
        <v>40</v>
      </c>
      <c r="H77" s="6" t="s">
        <v>1787</v>
      </c>
    </row>
    <row r="78" spans="1:9" ht="12.75" x14ac:dyDescent="0.2">
      <c r="A78" s="6" t="s">
        <v>1787</v>
      </c>
      <c r="B78" s="8"/>
      <c r="C78" s="6" t="s">
        <v>1794</v>
      </c>
      <c r="E78" s="6">
        <v>30</v>
      </c>
      <c r="H78" s="6" t="s">
        <v>1787</v>
      </c>
    </row>
    <row r="79" spans="1:9" ht="12.75" x14ac:dyDescent="0.2">
      <c r="A79" s="6" t="s">
        <v>1787</v>
      </c>
      <c r="B79" s="8"/>
      <c r="C79" s="6" t="s">
        <v>1797</v>
      </c>
      <c r="E79" s="6">
        <v>5</v>
      </c>
      <c r="H79" s="6" t="s">
        <v>1787</v>
      </c>
    </row>
    <row r="80" spans="1:9" ht="12.75" x14ac:dyDescent="0.2">
      <c r="A80" s="6">
        <v>1009</v>
      </c>
      <c r="B80" s="6" t="s">
        <v>1182</v>
      </c>
      <c r="H80" s="6" t="s">
        <v>39</v>
      </c>
      <c r="I80" s="6">
        <v>4.5</v>
      </c>
    </row>
    <row r="81" spans="1:9" ht="12.75" x14ac:dyDescent="0.2">
      <c r="A81" s="6" t="s">
        <v>1787</v>
      </c>
      <c r="B81" s="8"/>
      <c r="C81" s="6" t="s">
        <v>1822</v>
      </c>
      <c r="E81" s="6">
        <v>5</v>
      </c>
      <c r="H81" s="6" t="s">
        <v>1787</v>
      </c>
    </row>
    <row r="82" spans="1:9" ht="12.75" x14ac:dyDescent="0.2">
      <c r="A82" s="6" t="s">
        <v>1787</v>
      </c>
      <c r="B82" s="8"/>
      <c r="C82" s="6" t="s">
        <v>1798</v>
      </c>
      <c r="E82" s="6">
        <v>10</v>
      </c>
      <c r="H82" s="6" t="s">
        <v>1787</v>
      </c>
    </row>
    <row r="83" spans="1:9" ht="12.75" x14ac:dyDescent="0.2">
      <c r="A83" s="6" t="s">
        <v>1787</v>
      </c>
      <c r="B83" s="8"/>
      <c r="C83" s="6" t="s">
        <v>1799</v>
      </c>
      <c r="D83" s="6">
        <v>0.25</v>
      </c>
      <c r="H83" s="6" t="s">
        <v>1787</v>
      </c>
    </row>
    <row r="84" spans="1:9" ht="12.75" x14ac:dyDescent="0.2">
      <c r="A84" s="6" t="s">
        <v>1787</v>
      </c>
      <c r="B84" s="8"/>
      <c r="C84" s="6" t="s">
        <v>1790</v>
      </c>
      <c r="D84" s="6">
        <v>0.75</v>
      </c>
      <c r="H84" s="6" t="s">
        <v>1787</v>
      </c>
    </row>
    <row r="85" spans="1:9" ht="12.75" x14ac:dyDescent="0.2">
      <c r="A85" s="6" t="s">
        <v>1787</v>
      </c>
      <c r="B85" s="8"/>
      <c r="C85" s="6" t="s">
        <v>1800</v>
      </c>
      <c r="D85" s="6">
        <v>1</v>
      </c>
      <c r="H85" s="6" t="s">
        <v>1787</v>
      </c>
    </row>
    <row r="86" spans="1:9" ht="12.75" x14ac:dyDescent="0.2">
      <c r="A86" s="6" t="s">
        <v>1787</v>
      </c>
      <c r="B86" s="8"/>
      <c r="C86" s="6" t="s">
        <v>1792</v>
      </c>
      <c r="D86" s="6">
        <v>1</v>
      </c>
      <c r="H86" s="6" t="s">
        <v>1787</v>
      </c>
    </row>
    <row r="87" spans="1:9" ht="12.75" x14ac:dyDescent="0.2">
      <c r="A87" s="6" t="s">
        <v>1787</v>
      </c>
      <c r="B87" s="8"/>
      <c r="C87" s="6" t="s">
        <v>1793</v>
      </c>
      <c r="D87" s="6">
        <v>1</v>
      </c>
      <c r="H87" s="6" t="s">
        <v>1787</v>
      </c>
    </row>
    <row r="88" spans="1:9" ht="12.75" x14ac:dyDescent="0.2">
      <c r="A88" s="6" t="s">
        <v>1787</v>
      </c>
      <c r="B88" s="8"/>
      <c r="C88" s="6" t="s">
        <v>1794</v>
      </c>
      <c r="D88" s="6">
        <v>0.25</v>
      </c>
      <c r="H88" s="6" t="s">
        <v>1787</v>
      </c>
    </row>
    <row r="89" spans="1:9" ht="12.75" x14ac:dyDescent="0.2">
      <c r="A89" s="6" t="s">
        <v>1787</v>
      </c>
      <c r="B89" s="8"/>
      <c r="C89" s="6" t="s">
        <v>1801</v>
      </c>
      <c r="D89" s="6">
        <v>1</v>
      </c>
      <c r="H89" s="6" t="s">
        <v>1787</v>
      </c>
    </row>
    <row r="90" spans="1:9" ht="12.75" x14ac:dyDescent="0.2">
      <c r="A90" s="6" t="s">
        <v>1787</v>
      </c>
      <c r="B90" s="8"/>
      <c r="C90" s="6" t="s">
        <v>1797</v>
      </c>
      <c r="E90" s="6">
        <v>5</v>
      </c>
      <c r="H90" s="6" t="s">
        <v>1787</v>
      </c>
    </row>
    <row r="91" spans="1:9" ht="12.75" x14ac:dyDescent="0.2">
      <c r="A91" s="6">
        <v>1010</v>
      </c>
      <c r="B91" s="6" t="s">
        <v>1183</v>
      </c>
      <c r="H91" s="6" t="s">
        <v>42</v>
      </c>
      <c r="I91" s="6">
        <v>1</v>
      </c>
    </row>
    <row r="92" spans="1:9" ht="12.75" x14ac:dyDescent="0.2">
      <c r="A92" s="6" t="s">
        <v>1787</v>
      </c>
      <c r="B92" s="8"/>
      <c r="C92" s="6" t="s">
        <v>1821</v>
      </c>
      <c r="E92" s="6">
        <v>30</v>
      </c>
      <c r="H92" s="6" t="s">
        <v>1787</v>
      </c>
    </row>
    <row r="93" spans="1:9" ht="12.75" x14ac:dyDescent="0.2">
      <c r="A93" s="6" t="s">
        <v>1787</v>
      </c>
      <c r="B93" s="8"/>
      <c r="C93" s="6" t="s">
        <v>1813</v>
      </c>
      <c r="E93" s="6">
        <v>30</v>
      </c>
      <c r="H93" s="6" t="s">
        <v>1787</v>
      </c>
    </row>
    <row r="94" spans="1:9" ht="12.75" x14ac:dyDescent="0.2">
      <c r="A94" s="6" t="s">
        <v>1787</v>
      </c>
      <c r="B94" s="8"/>
      <c r="C94" s="6" t="s">
        <v>1823</v>
      </c>
      <c r="E94" s="6">
        <v>30</v>
      </c>
      <c r="H94" s="6" t="s">
        <v>1787</v>
      </c>
    </row>
    <row r="95" spans="1:9" ht="12.75" x14ac:dyDescent="0.2">
      <c r="A95" s="6" t="s">
        <v>1787</v>
      </c>
      <c r="B95" s="8"/>
      <c r="C95" s="6" t="s">
        <v>1794</v>
      </c>
      <c r="E95" s="6">
        <v>15</v>
      </c>
      <c r="H95" s="6" t="s">
        <v>1787</v>
      </c>
    </row>
    <row r="96" spans="1:9" ht="12.75" x14ac:dyDescent="0.2">
      <c r="A96" s="6" t="s">
        <v>1787</v>
      </c>
      <c r="B96" s="8"/>
      <c r="C96" s="6" t="s">
        <v>1797</v>
      </c>
      <c r="E96" s="6">
        <v>5</v>
      </c>
      <c r="H96" s="6" t="s">
        <v>1787</v>
      </c>
    </row>
    <row r="97" spans="1:9" ht="12.75" x14ac:dyDescent="0.2">
      <c r="A97" s="6">
        <v>1011</v>
      </c>
      <c r="B97" s="6" t="s">
        <v>1183</v>
      </c>
      <c r="H97" s="6" t="s">
        <v>39</v>
      </c>
      <c r="I97" s="6">
        <v>4</v>
      </c>
    </row>
    <row r="98" spans="1:9" ht="12.75" x14ac:dyDescent="0.2">
      <c r="A98" s="6" t="s">
        <v>1787</v>
      </c>
      <c r="B98" s="8"/>
      <c r="C98" s="6" t="s">
        <v>1821</v>
      </c>
      <c r="E98" s="6">
        <v>30</v>
      </c>
      <c r="H98" s="6" t="s">
        <v>1787</v>
      </c>
    </row>
    <row r="99" spans="1:9" ht="12.75" x14ac:dyDescent="0.2">
      <c r="A99" s="6" t="s">
        <v>1787</v>
      </c>
      <c r="B99" s="8"/>
      <c r="C99" s="6" t="s">
        <v>1813</v>
      </c>
      <c r="D99" s="6">
        <v>1</v>
      </c>
      <c r="H99" s="6" t="s">
        <v>1787</v>
      </c>
    </row>
    <row r="100" spans="1:9" ht="12.75" x14ac:dyDescent="0.2">
      <c r="A100" s="6" t="s">
        <v>1787</v>
      </c>
      <c r="B100" s="8"/>
      <c r="C100" s="6" t="s">
        <v>1823</v>
      </c>
      <c r="D100" s="6">
        <v>1</v>
      </c>
      <c r="H100" s="6" t="s">
        <v>1787</v>
      </c>
    </row>
    <row r="101" spans="1:9" ht="12.75" x14ac:dyDescent="0.2">
      <c r="A101" s="6" t="s">
        <v>1787</v>
      </c>
      <c r="B101" s="8"/>
      <c r="C101" s="6" t="s">
        <v>1794</v>
      </c>
      <c r="D101" s="6">
        <v>0.5</v>
      </c>
      <c r="H101" s="6" t="s">
        <v>1787</v>
      </c>
    </row>
    <row r="102" spans="1:9" ht="12.75" x14ac:dyDescent="0.2">
      <c r="A102" s="6" t="s">
        <v>1787</v>
      </c>
      <c r="B102" s="8"/>
      <c r="C102" s="6" t="s">
        <v>1797</v>
      </c>
      <c r="E102" s="6">
        <v>5</v>
      </c>
      <c r="H102" s="6" t="s">
        <v>1787</v>
      </c>
    </row>
    <row r="103" spans="1:9" ht="12.75" x14ac:dyDescent="0.2">
      <c r="A103" s="11">
        <v>1012</v>
      </c>
      <c r="B103" s="11" t="s">
        <v>1184</v>
      </c>
      <c r="C103" s="11"/>
      <c r="D103" s="11"/>
      <c r="E103" s="11"/>
      <c r="F103" s="11"/>
      <c r="G103" s="11"/>
      <c r="H103" s="11" t="s">
        <v>42</v>
      </c>
      <c r="I103" s="11">
        <v>1</v>
      </c>
    </row>
    <row r="104" spans="1:9" ht="12.75" x14ac:dyDescent="0.2">
      <c r="A104" s="11" t="s">
        <v>1787</v>
      </c>
      <c r="B104" s="153"/>
      <c r="C104" s="11" t="s">
        <v>1824</v>
      </c>
      <c r="D104" s="11"/>
      <c r="E104" s="11">
        <v>13</v>
      </c>
      <c r="F104" s="11">
        <v>20</v>
      </c>
      <c r="G104" s="11"/>
      <c r="H104" s="11" t="s">
        <v>1787</v>
      </c>
      <c r="I104" s="11"/>
    </row>
    <row r="105" spans="1:9" ht="12.75" x14ac:dyDescent="0.2">
      <c r="A105" s="11" t="s">
        <v>1787</v>
      </c>
      <c r="B105" s="153"/>
      <c r="C105" s="11" t="s">
        <v>1825</v>
      </c>
      <c r="D105" s="11"/>
      <c r="E105" s="11">
        <v>13</v>
      </c>
      <c r="F105" s="11">
        <v>40</v>
      </c>
      <c r="G105" s="11"/>
      <c r="H105" s="11" t="s">
        <v>1787</v>
      </c>
      <c r="I105" s="11"/>
    </row>
    <row r="106" spans="1:9" ht="12.75" x14ac:dyDescent="0.2">
      <c r="A106" s="11" t="s">
        <v>1787</v>
      </c>
      <c r="B106" s="153"/>
      <c r="C106" s="11" t="s">
        <v>1826</v>
      </c>
      <c r="D106" s="11"/>
      <c r="E106" s="11">
        <v>0.8</v>
      </c>
      <c r="F106" s="11">
        <v>120</v>
      </c>
      <c r="G106" s="11"/>
      <c r="H106" s="11" t="s">
        <v>1787</v>
      </c>
      <c r="I106" s="11"/>
    </row>
    <row r="107" spans="1:9" ht="12.75" x14ac:dyDescent="0.2">
      <c r="A107" s="11" t="s">
        <v>1787</v>
      </c>
      <c r="B107" s="153"/>
      <c r="C107" s="11" t="s">
        <v>1827</v>
      </c>
      <c r="D107" s="11"/>
      <c r="E107" s="11">
        <v>0.4</v>
      </c>
      <c r="F107" s="11">
        <v>120</v>
      </c>
      <c r="G107" s="11"/>
      <c r="H107" s="11" t="s">
        <v>1787</v>
      </c>
      <c r="I107" s="11"/>
    </row>
    <row r="108" spans="1:9" ht="12.75" x14ac:dyDescent="0.2">
      <c r="A108" s="11" t="s">
        <v>1787</v>
      </c>
      <c r="B108" s="153"/>
      <c r="C108" s="11" t="s">
        <v>1828</v>
      </c>
      <c r="D108" s="11"/>
      <c r="E108" s="11">
        <v>0.2</v>
      </c>
      <c r="F108" s="11">
        <v>1000</v>
      </c>
      <c r="G108" s="11"/>
      <c r="H108" s="11" t="s">
        <v>1787</v>
      </c>
      <c r="I108" s="11"/>
    </row>
    <row r="109" spans="1:9" ht="12.75" x14ac:dyDescent="0.2">
      <c r="A109" s="11" t="s">
        <v>1787</v>
      </c>
      <c r="B109" s="153"/>
      <c r="C109" s="11" t="s">
        <v>1829</v>
      </c>
      <c r="D109" s="11"/>
      <c r="E109" s="11">
        <v>0.2</v>
      </c>
      <c r="F109" s="11">
        <v>2160</v>
      </c>
      <c r="G109" s="11"/>
      <c r="H109" s="11" t="s">
        <v>1787</v>
      </c>
      <c r="I109" s="11"/>
    </row>
    <row r="110" spans="1:9" ht="12.75" x14ac:dyDescent="0.2">
      <c r="A110" s="11">
        <v>1013</v>
      </c>
      <c r="B110" s="11" t="s">
        <v>1185</v>
      </c>
      <c r="C110" s="11"/>
      <c r="D110" s="11"/>
      <c r="E110" s="11"/>
      <c r="F110" s="11"/>
      <c r="G110" s="11"/>
      <c r="H110" s="11" t="s">
        <v>42</v>
      </c>
      <c r="I110" s="11">
        <v>1</v>
      </c>
    </row>
    <row r="111" spans="1:9" ht="12.75" x14ac:dyDescent="0.2">
      <c r="A111" s="11" t="s">
        <v>1787</v>
      </c>
      <c r="B111" s="153"/>
      <c r="C111" s="11" t="s">
        <v>1830</v>
      </c>
      <c r="D111" s="11"/>
      <c r="E111" s="11">
        <v>3</v>
      </c>
      <c r="F111" s="11">
        <v>15</v>
      </c>
      <c r="G111" s="11"/>
      <c r="H111" s="11" t="s">
        <v>1787</v>
      </c>
      <c r="I111" s="11"/>
    </row>
    <row r="112" spans="1:9" ht="12.75" x14ac:dyDescent="0.2">
      <c r="A112" s="11" t="s">
        <v>1787</v>
      </c>
      <c r="B112" s="153"/>
      <c r="C112" s="11" t="s">
        <v>1831</v>
      </c>
      <c r="D112" s="11"/>
      <c r="E112" s="11">
        <v>375</v>
      </c>
      <c r="F112" s="11">
        <v>0.3</v>
      </c>
      <c r="G112" s="11"/>
      <c r="H112" s="11" t="s">
        <v>1787</v>
      </c>
      <c r="I112" s="11"/>
    </row>
    <row r="113" spans="1:9" ht="12.75" x14ac:dyDescent="0.2">
      <c r="A113" s="11" t="s">
        <v>1787</v>
      </c>
      <c r="B113" s="153"/>
      <c r="C113" s="11" t="s">
        <v>1832</v>
      </c>
      <c r="D113" s="11"/>
      <c r="E113" s="11">
        <v>2.5</v>
      </c>
      <c r="F113" s="11">
        <v>50</v>
      </c>
      <c r="G113" s="11"/>
      <c r="H113" s="11" t="s">
        <v>1787</v>
      </c>
      <c r="I113" s="11"/>
    </row>
    <row r="114" spans="1:9" ht="12.75" x14ac:dyDescent="0.2">
      <c r="A114" s="11" t="s">
        <v>1787</v>
      </c>
      <c r="B114" s="153"/>
      <c r="C114" s="11" t="s">
        <v>1833</v>
      </c>
      <c r="D114" s="11"/>
      <c r="E114" s="11">
        <v>0.5</v>
      </c>
      <c r="F114" s="11">
        <v>200</v>
      </c>
      <c r="G114" s="11"/>
      <c r="H114" s="11" t="s">
        <v>1787</v>
      </c>
      <c r="I114" s="11"/>
    </row>
    <row r="115" spans="1:9" ht="12.75" x14ac:dyDescent="0.2">
      <c r="A115" s="11" t="s">
        <v>1787</v>
      </c>
      <c r="B115" s="153"/>
      <c r="C115" s="11" t="s">
        <v>1813</v>
      </c>
      <c r="D115" s="11"/>
      <c r="E115" s="11">
        <v>8</v>
      </c>
      <c r="F115" s="11"/>
      <c r="G115" s="11"/>
      <c r="H115" s="11" t="s">
        <v>1787</v>
      </c>
      <c r="I115" s="11"/>
    </row>
    <row r="116" spans="1:9" ht="12.75" x14ac:dyDescent="0.2">
      <c r="A116" s="11" t="s">
        <v>1787</v>
      </c>
      <c r="B116" s="153"/>
      <c r="C116" s="11" t="s">
        <v>1834</v>
      </c>
      <c r="D116" s="11"/>
      <c r="E116" s="11">
        <v>1</v>
      </c>
      <c r="F116" s="11">
        <v>50</v>
      </c>
      <c r="G116" s="11"/>
      <c r="H116" s="11" t="s">
        <v>1787</v>
      </c>
      <c r="I116" s="11"/>
    </row>
    <row r="117" spans="1:9" ht="12.75" x14ac:dyDescent="0.2">
      <c r="A117" s="11" t="s">
        <v>1787</v>
      </c>
      <c r="B117" s="153"/>
      <c r="C117" s="11" t="s">
        <v>1794</v>
      </c>
      <c r="D117" s="11"/>
      <c r="E117" s="11">
        <v>3</v>
      </c>
      <c r="F117" s="11">
        <v>121.99</v>
      </c>
      <c r="G117" s="11"/>
      <c r="H117" s="11" t="s">
        <v>1787</v>
      </c>
      <c r="I117" s="11"/>
    </row>
    <row r="118" spans="1:9" ht="12.75" x14ac:dyDescent="0.2">
      <c r="A118" s="6">
        <v>1014</v>
      </c>
      <c r="B118" s="6" t="s">
        <v>1186</v>
      </c>
      <c r="H118" s="6" t="s">
        <v>35</v>
      </c>
      <c r="I118" s="6">
        <v>1</v>
      </c>
    </row>
    <row r="119" spans="1:9" ht="12.75" x14ac:dyDescent="0.2">
      <c r="A119" s="6" t="s">
        <v>1787</v>
      </c>
      <c r="B119" s="8"/>
      <c r="C119" s="6" t="s">
        <v>1835</v>
      </c>
      <c r="E119" s="6">
        <v>70</v>
      </c>
      <c r="H119" s="6" t="s">
        <v>1787</v>
      </c>
    </row>
    <row r="120" spans="1:9" ht="12.75" x14ac:dyDescent="0.2">
      <c r="A120" s="6" t="s">
        <v>1787</v>
      </c>
      <c r="B120" s="8"/>
      <c r="C120" s="6" t="s">
        <v>1836</v>
      </c>
      <c r="E120" s="6">
        <v>2</v>
      </c>
      <c r="H120" s="6" t="s">
        <v>1787</v>
      </c>
    </row>
    <row r="121" spans="1:9" ht="12.75" x14ac:dyDescent="0.2">
      <c r="A121" s="6" t="s">
        <v>1787</v>
      </c>
      <c r="B121" s="8"/>
      <c r="C121" s="6" t="s">
        <v>1837</v>
      </c>
      <c r="E121" s="6">
        <v>4</v>
      </c>
      <c r="H121" s="6" t="s">
        <v>1787</v>
      </c>
    </row>
    <row r="122" spans="1:9" ht="12.75" x14ac:dyDescent="0.2">
      <c r="A122" s="6" t="s">
        <v>1787</v>
      </c>
      <c r="B122" s="8"/>
      <c r="C122" s="6" t="s">
        <v>1838</v>
      </c>
      <c r="E122" s="6">
        <v>0.5</v>
      </c>
      <c r="H122" s="6" t="s">
        <v>1787</v>
      </c>
    </row>
    <row r="123" spans="1:9" ht="12.75" x14ac:dyDescent="0.2">
      <c r="A123" s="6" t="s">
        <v>1787</v>
      </c>
      <c r="B123" s="8"/>
      <c r="C123" s="6" t="s">
        <v>1839</v>
      </c>
      <c r="E123" s="6">
        <v>1</v>
      </c>
      <c r="H123" s="6" t="s">
        <v>1787</v>
      </c>
    </row>
    <row r="124" spans="1:9" ht="12.75" x14ac:dyDescent="0.2">
      <c r="A124" s="6" t="s">
        <v>1787</v>
      </c>
      <c r="B124" s="8"/>
      <c r="C124" s="6" t="s">
        <v>1840</v>
      </c>
      <c r="E124" s="6">
        <v>0.36</v>
      </c>
      <c r="H124" s="6" t="s">
        <v>1787</v>
      </c>
    </row>
    <row r="125" spans="1:9" ht="12.75" x14ac:dyDescent="0.2">
      <c r="A125" s="6" t="s">
        <v>1787</v>
      </c>
      <c r="B125" s="8"/>
      <c r="C125" s="6" t="s">
        <v>1841</v>
      </c>
      <c r="D125" s="6">
        <v>0.1</v>
      </c>
      <c r="H125" s="6" t="s">
        <v>1787</v>
      </c>
    </row>
    <row r="126" spans="1:9" ht="12.75" x14ac:dyDescent="0.2">
      <c r="A126" s="6" t="s">
        <v>1787</v>
      </c>
      <c r="B126" s="8"/>
      <c r="C126" s="6" t="s">
        <v>1842</v>
      </c>
      <c r="D126" s="6">
        <v>1</v>
      </c>
      <c r="H126" s="6" t="s">
        <v>1787</v>
      </c>
    </row>
    <row r="127" spans="1:9" ht="12.75" x14ac:dyDescent="0.2">
      <c r="A127" s="6" t="s">
        <v>1787</v>
      </c>
      <c r="B127" s="8"/>
      <c r="C127" s="6" t="s">
        <v>1792</v>
      </c>
      <c r="D127" s="6">
        <v>1</v>
      </c>
      <c r="H127" s="6" t="s">
        <v>1787</v>
      </c>
    </row>
    <row r="128" spans="1:9" ht="12.75" x14ac:dyDescent="0.2">
      <c r="A128" s="6" t="s">
        <v>1787</v>
      </c>
      <c r="B128" s="8"/>
      <c r="C128" s="6" t="s">
        <v>1793</v>
      </c>
      <c r="D128" s="6">
        <v>2</v>
      </c>
      <c r="H128" s="6" t="s">
        <v>1787</v>
      </c>
    </row>
    <row r="129" spans="1:9" ht="12.75" x14ac:dyDescent="0.2">
      <c r="A129" s="6" t="s">
        <v>1787</v>
      </c>
      <c r="B129" s="8"/>
      <c r="C129" s="6" t="s">
        <v>1843</v>
      </c>
      <c r="D129" s="6">
        <v>0.1</v>
      </c>
      <c r="H129" s="6" t="s">
        <v>1787</v>
      </c>
    </row>
    <row r="130" spans="1:9" ht="12.75" x14ac:dyDescent="0.2">
      <c r="A130" s="6" t="s">
        <v>1787</v>
      </c>
      <c r="B130" s="8"/>
      <c r="C130" s="6" t="s">
        <v>1797</v>
      </c>
      <c r="E130" s="6">
        <v>5</v>
      </c>
      <c r="H130" s="6" t="s">
        <v>1787</v>
      </c>
    </row>
    <row r="131" spans="1:9" ht="12.75" x14ac:dyDescent="0.2">
      <c r="A131" s="6">
        <v>1015</v>
      </c>
      <c r="B131" s="6" t="s">
        <v>1188</v>
      </c>
      <c r="H131" s="6" t="s">
        <v>1189</v>
      </c>
      <c r="I131" s="6">
        <v>0.5</v>
      </c>
    </row>
    <row r="132" spans="1:9" ht="12.75" x14ac:dyDescent="0.2">
      <c r="A132" s="6" t="s">
        <v>1787</v>
      </c>
      <c r="B132" s="8"/>
      <c r="C132" s="6" t="s">
        <v>1844</v>
      </c>
      <c r="E132" s="6">
        <v>1</v>
      </c>
      <c r="F132" s="6">
        <v>71.64</v>
      </c>
      <c r="H132" s="6" t="s">
        <v>1787</v>
      </c>
    </row>
    <row r="133" spans="1:9" ht="12.75" x14ac:dyDescent="0.2">
      <c r="A133" s="6" t="s">
        <v>1787</v>
      </c>
      <c r="B133" s="8"/>
      <c r="C133" s="6" t="s">
        <v>1841</v>
      </c>
      <c r="D133" s="6">
        <v>0.1</v>
      </c>
      <c r="H133" s="6" t="s">
        <v>1787</v>
      </c>
    </row>
    <row r="134" spans="1:9" ht="12.75" x14ac:dyDescent="0.2">
      <c r="A134" s="6" t="s">
        <v>1787</v>
      </c>
      <c r="B134" s="8"/>
      <c r="C134" s="6" t="s">
        <v>1792</v>
      </c>
      <c r="D134" s="6">
        <v>2</v>
      </c>
      <c r="H134" s="6" t="s">
        <v>1787</v>
      </c>
    </row>
    <row r="135" spans="1:9" ht="12.75" x14ac:dyDescent="0.2">
      <c r="A135" s="6" t="s">
        <v>1787</v>
      </c>
      <c r="B135" s="8"/>
      <c r="C135" s="6" t="s">
        <v>1793</v>
      </c>
      <c r="D135" s="6">
        <v>4</v>
      </c>
      <c r="H135" s="6" t="s">
        <v>1787</v>
      </c>
    </row>
    <row r="136" spans="1:9" ht="12.75" x14ac:dyDescent="0.2">
      <c r="A136" s="6" t="s">
        <v>1787</v>
      </c>
      <c r="B136" s="8"/>
      <c r="C136" s="6" t="s">
        <v>1843</v>
      </c>
      <c r="D136" s="6">
        <v>0.1</v>
      </c>
      <c r="H136" s="6" t="s">
        <v>1787</v>
      </c>
    </row>
    <row r="137" spans="1:9" ht="12.75" x14ac:dyDescent="0.2">
      <c r="A137" s="6" t="s">
        <v>1787</v>
      </c>
      <c r="B137" s="8"/>
      <c r="C137" s="6" t="s">
        <v>1845</v>
      </c>
      <c r="D137" s="6">
        <v>2</v>
      </c>
      <c r="H137" s="6" t="s">
        <v>1787</v>
      </c>
    </row>
    <row r="138" spans="1:9" ht="12.75" x14ac:dyDescent="0.2">
      <c r="A138" s="6" t="s">
        <v>1787</v>
      </c>
      <c r="B138" s="8"/>
      <c r="C138" s="6" t="s">
        <v>1797</v>
      </c>
      <c r="E138" s="6">
        <v>5</v>
      </c>
      <c r="H138" s="6" t="s">
        <v>1787</v>
      </c>
    </row>
    <row r="139" spans="1:9" ht="12.75" x14ac:dyDescent="0.2">
      <c r="A139" s="6">
        <v>1016</v>
      </c>
      <c r="B139" s="6" t="s">
        <v>1190</v>
      </c>
      <c r="H139" s="6" t="s">
        <v>39</v>
      </c>
      <c r="I139" s="6">
        <v>4</v>
      </c>
    </row>
    <row r="140" spans="1:9" ht="12.75" x14ac:dyDescent="0.2">
      <c r="A140" s="6" t="s">
        <v>1787</v>
      </c>
      <c r="B140" s="8"/>
      <c r="C140" s="6" t="s">
        <v>1846</v>
      </c>
      <c r="E140" s="6">
        <v>1</v>
      </c>
      <c r="F140" s="6">
        <v>12.09</v>
      </c>
      <c r="H140" s="6" t="s">
        <v>1787</v>
      </c>
    </row>
    <row r="141" spans="1:9" ht="12.75" x14ac:dyDescent="0.2">
      <c r="A141" s="6" t="s">
        <v>1787</v>
      </c>
      <c r="B141" s="8"/>
      <c r="C141" s="6" t="s">
        <v>1789</v>
      </c>
      <c r="D141" s="6">
        <v>0.8</v>
      </c>
      <c r="H141" s="6" t="s">
        <v>1787</v>
      </c>
    </row>
    <row r="142" spans="1:9" ht="12.75" x14ac:dyDescent="0.2">
      <c r="A142" s="6" t="s">
        <v>1787</v>
      </c>
      <c r="B142" s="8"/>
      <c r="C142" s="6" t="s">
        <v>1790</v>
      </c>
      <c r="D142" s="6">
        <v>0.5</v>
      </c>
      <c r="H142" s="6" t="s">
        <v>1787</v>
      </c>
    </row>
    <row r="143" spans="1:9" ht="12.75" x14ac:dyDescent="0.2">
      <c r="A143" s="6" t="s">
        <v>1787</v>
      </c>
      <c r="B143" s="8"/>
      <c r="C143" s="6" t="s">
        <v>1841</v>
      </c>
      <c r="D143" s="6">
        <v>0.1</v>
      </c>
      <c r="H143" s="6" t="s">
        <v>1787</v>
      </c>
    </row>
    <row r="144" spans="1:9" ht="12.75" x14ac:dyDescent="0.2">
      <c r="A144" s="6" t="s">
        <v>1787</v>
      </c>
      <c r="B144" s="8"/>
      <c r="C144" s="6" t="s">
        <v>1792</v>
      </c>
      <c r="D144" s="6">
        <v>1</v>
      </c>
      <c r="H144" s="6" t="s">
        <v>1787</v>
      </c>
    </row>
    <row r="145" spans="1:9" ht="12.75" x14ac:dyDescent="0.2">
      <c r="A145" s="6" t="s">
        <v>1787</v>
      </c>
      <c r="B145" s="8"/>
      <c r="C145" s="6" t="s">
        <v>1793</v>
      </c>
      <c r="D145" s="6">
        <v>3</v>
      </c>
      <c r="H145" s="6" t="s">
        <v>1787</v>
      </c>
    </row>
    <row r="146" spans="1:9" ht="12.75" x14ac:dyDescent="0.2">
      <c r="A146" s="6" t="s">
        <v>1787</v>
      </c>
      <c r="B146" s="8"/>
      <c r="C146" s="6" t="s">
        <v>1843</v>
      </c>
      <c r="D146" s="6">
        <v>0.5</v>
      </c>
      <c r="H146" s="6" t="s">
        <v>1787</v>
      </c>
    </row>
    <row r="147" spans="1:9" ht="12.75" x14ac:dyDescent="0.2">
      <c r="A147" s="6" t="s">
        <v>1787</v>
      </c>
      <c r="B147" s="8"/>
      <c r="C147" s="6" t="s">
        <v>1794</v>
      </c>
      <c r="D147" s="6">
        <v>0.4</v>
      </c>
      <c r="H147" s="6" t="s">
        <v>1787</v>
      </c>
    </row>
    <row r="148" spans="1:9" ht="12.75" x14ac:dyDescent="0.2">
      <c r="A148" s="6" t="s">
        <v>1787</v>
      </c>
      <c r="B148" s="8"/>
      <c r="C148" s="6" t="s">
        <v>1795</v>
      </c>
      <c r="D148" s="6">
        <v>0.5</v>
      </c>
      <c r="H148" s="6" t="s">
        <v>1787</v>
      </c>
    </row>
    <row r="149" spans="1:9" ht="12.75" x14ac:dyDescent="0.2">
      <c r="A149" s="6" t="s">
        <v>1787</v>
      </c>
      <c r="B149" s="8"/>
      <c r="C149" s="6" t="s">
        <v>1797</v>
      </c>
      <c r="E149" s="6">
        <v>5</v>
      </c>
      <c r="H149" s="6" t="s">
        <v>1787</v>
      </c>
    </row>
    <row r="150" spans="1:9" s="155" customFormat="1" ht="12.75" x14ac:dyDescent="0.2">
      <c r="A150" s="144">
        <v>1017</v>
      </c>
      <c r="B150" s="144" t="s">
        <v>2274</v>
      </c>
      <c r="C150" s="144"/>
      <c r="D150" s="144"/>
      <c r="E150" s="144"/>
      <c r="F150" s="144"/>
      <c r="G150" s="144"/>
      <c r="H150" s="144" t="s">
        <v>42</v>
      </c>
      <c r="I150" s="144">
        <v>1</v>
      </c>
    </row>
    <row r="151" spans="1:9" s="155" customFormat="1" ht="12.75" x14ac:dyDescent="0.2">
      <c r="A151" s="144" t="s">
        <v>1787</v>
      </c>
      <c r="B151" s="156"/>
      <c r="C151" s="144" t="s">
        <v>1789</v>
      </c>
      <c r="D151" s="144"/>
      <c r="E151" s="144">
        <v>0.25</v>
      </c>
      <c r="F151" s="144">
        <v>8000</v>
      </c>
      <c r="G151" s="144"/>
      <c r="H151" s="144" t="s">
        <v>1787</v>
      </c>
      <c r="I151" s="144"/>
    </row>
    <row r="152" spans="1:9" s="155" customFormat="1" ht="12.75" x14ac:dyDescent="0.2">
      <c r="A152" s="144" t="s">
        <v>1787</v>
      </c>
      <c r="B152" s="156"/>
      <c r="C152" s="144" t="s">
        <v>1814</v>
      </c>
      <c r="D152" s="144"/>
      <c r="E152" s="144">
        <v>0.25</v>
      </c>
      <c r="F152" s="144">
        <v>5500</v>
      </c>
      <c r="G152" s="144"/>
      <c r="H152" s="144" t="s">
        <v>1787</v>
      </c>
      <c r="I152" s="144"/>
    </row>
    <row r="153" spans="1:9" s="155" customFormat="1" ht="12.75" x14ac:dyDescent="0.2">
      <c r="A153" s="144" t="s">
        <v>1787</v>
      </c>
      <c r="B153" s="156"/>
      <c r="C153" s="144" t="s">
        <v>1815</v>
      </c>
      <c r="D153" s="144"/>
      <c r="E153" s="144">
        <v>1</v>
      </c>
      <c r="F153" s="144">
        <v>150</v>
      </c>
      <c r="G153" s="144"/>
      <c r="H153" s="144" t="s">
        <v>1787</v>
      </c>
      <c r="I153" s="144"/>
    </row>
    <row r="154" spans="1:9" s="155" customFormat="1" ht="12.75" x14ac:dyDescent="0.2">
      <c r="A154" s="144" t="s">
        <v>1787</v>
      </c>
      <c r="B154" s="156"/>
      <c r="C154" s="144" t="s">
        <v>1816</v>
      </c>
      <c r="D154" s="144"/>
      <c r="E154" s="144">
        <v>1</v>
      </c>
      <c r="F154" s="144">
        <v>150</v>
      </c>
      <c r="G154" s="144"/>
      <c r="H154" s="144" t="s">
        <v>1787</v>
      </c>
      <c r="I154" s="144"/>
    </row>
    <row r="155" spans="1:9" s="155" customFormat="1" ht="12.75" x14ac:dyDescent="0.2">
      <c r="A155" s="144" t="s">
        <v>1787</v>
      </c>
      <c r="B155" s="156"/>
      <c r="C155" s="144" t="s">
        <v>1817</v>
      </c>
      <c r="D155" s="144"/>
      <c r="E155" s="144">
        <v>1</v>
      </c>
      <c r="F155" s="144">
        <v>300</v>
      </c>
      <c r="G155" s="144"/>
      <c r="H155" s="144" t="s">
        <v>1787</v>
      </c>
      <c r="I155" s="144"/>
    </row>
    <row r="156" spans="1:9" s="155" customFormat="1" ht="12.75" x14ac:dyDescent="0.2">
      <c r="A156" s="144" t="s">
        <v>1787</v>
      </c>
      <c r="B156" s="156"/>
      <c r="C156" s="144" t="s">
        <v>1818</v>
      </c>
      <c r="D156" s="144"/>
      <c r="E156" s="157">
        <v>0.2</v>
      </c>
      <c r="F156" s="144">
        <f>SUM(F153:F155)</f>
        <v>600</v>
      </c>
      <c r="G156" s="144"/>
      <c r="H156" s="144" t="s">
        <v>1787</v>
      </c>
      <c r="I156" s="144"/>
    </row>
    <row r="157" spans="1:9" s="155" customFormat="1" ht="12.75" x14ac:dyDescent="0.2">
      <c r="A157" s="144" t="s">
        <v>1787</v>
      </c>
      <c r="B157" s="156"/>
      <c r="C157" s="144" t="s">
        <v>1819</v>
      </c>
      <c r="D157" s="144"/>
      <c r="E157" s="144">
        <v>0.9</v>
      </c>
      <c r="F157" s="144">
        <v>1500</v>
      </c>
      <c r="G157" s="144"/>
      <c r="H157" s="144" t="s">
        <v>1787</v>
      </c>
      <c r="I157" s="144"/>
    </row>
    <row r="158" spans="1:9" s="155" customFormat="1" ht="12.75" x14ac:dyDescent="0.2">
      <c r="A158" s="144" t="s">
        <v>1787</v>
      </c>
      <c r="B158" s="156"/>
      <c r="C158" s="144" t="s">
        <v>1820</v>
      </c>
      <c r="D158" s="144"/>
      <c r="E158" s="157">
        <v>1.25</v>
      </c>
      <c r="F158" s="144">
        <f>SUMPRODUCT(E153:E157,F153:F157)</f>
        <v>2070</v>
      </c>
      <c r="G158" s="144"/>
      <c r="H158" s="144" t="s">
        <v>1787</v>
      </c>
      <c r="I158" s="144"/>
    </row>
    <row r="159" spans="1:9" s="155" customFormat="1" ht="12.75" x14ac:dyDescent="0.2">
      <c r="A159" s="144">
        <v>1018</v>
      </c>
      <c r="B159" s="144" t="s">
        <v>2275</v>
      </c>
      <c r="C159" s="144"/>
      <c r="D159" s="144"/>
      <c r="E159" s="144"/>
      <c r="F159" s="144"/>
      <c r="G159" s="144"/>
      <c r="H159" s="144" t="s">
        <v>42</v>
      </c>
      <c r="I159" s="144">
        <v>1</v>
      </c>
    </row>
    <row r="160" spans="1:9" s="155" customFormat="1" ht="12.75" x14ac:dyDescent="0.2">
      <c r="A160" s="144" t="s">
        <v>1787</v>
      </c>
      <c r="B160" s="156"/>
      <c r="C160" s="144" t="s">
        <v>1789</v>
      </c>
      <c r="D160" s="144"/>
      <c r="E160" s="144">
        <v>0.08</v>
      </c>
      <c r="F160" s="144">
        <v>8000</v>
      </c>
      <c r="G160" s="144"/>
      <c r="H160" s="144" t="s">
        <v>1787</v>
      </c>
      <c r="I160" s="144"/>
    </row>
    <row r="161" spans="1:9" s="155" customFormat="1" ht="12.75" x14ac:dyDescent="0.2">
      <c r="A161" s="144" t="s">
        <v>1787</v>
      </c>
      <c r="B161" s="156"/>
      <c r="C161" s="144" t="s">
        <v>1814</v>
      </c>
      <c r="D161" s="144"/>
      <c r="E161" s="144">
        <v>0.08</v>
      </c>
      <c r="F161" s="144">
        <v>5500</v>
      </c>
      <c r="G161" s="144"/>
      <c r="H161" s="144" t="s">
        <v>1787</v>
      </c>
      <c r="I161" s="144"/>
    </row>
    <row r="162" spans="1:9" s="155" customFormat="1" ht="12.75" x14ac:dyDescent="0.2">
      <c r="A162" s="144" t="s">
        <v>1787</v>
      </c>
      <c r="B162" s="156"/>
      <c r="C162" s="144" t="s">
        <v>1815</v>
      </c>
      <c r="D162" s="144"/>
      <c r="E162" s="144">
        <v>1</v>
      </c>
      <c r="F162" s="144">
        <v>150</v>
      </c>
      <c r="G162" s="144"/>
      <c r="H162" s="144" t="s">
        <v>1787</v>
      </c>
      <c r="I162" s="144"/>
    </row>
    <row r="163" spans="1:9" s="155" customFormat="1" ht="12.75" x14ac:dyDescent="0.2">
      <c r="A163" s="144" t="s">
        <v>1787</v>
      </c>
      <c r="B163" s="156"/>
      <c r="C163" s="144" t="s">
        <v>1816</v>
      </c>
      <c r="D163" s="144"/>
      <c r="E163" s="144">
        <v>1</v>
      </c>
      <c r="F163" s="144">
        <v>150</v>
      </c>
      <c r="G163" s="144"/>
      <c r="H163" s="144" t="s">
        <v>1787</v>
      </c>
      <c r="I163" s="144"/>
    </row>
    <row r="164" spans="1:9" s="155" customFormat="1" ht="12.75" x14ac:dyDescent="0.2">
      <c r="A164" s="144" t="s">
        <v>1787</v>
      </c>
      <c r="B164" s="156"/>
      <c r="C164" s="144" t="s">
        <v>1817</v>
      </c>
      <c r="D164" s="144"/>
      <c r="E164" s="144">
        <v>1</v>
      </c>
      <c r="F164" s="144">
        <v>300</v>
      </c>
      <c r="G164" s="144"/>
      <c r="H164" s="144" t="s">
        <v>1787</v>
      </c>
      <c r="I164" s="144"/>
    </row>
    <row r="165" spans="1:9" s="155" customFormat="1" ht="12.75" x14ac:dyDescent="0.2">
      <c r="A165" s="144" t="s">
        <v>1787</v>
      </c>
      <c r="B165" s="156"/>
      <c r="C165" s="144" t="s">
        <v>1818</v>
      </c>
      <c r="D165" s="144"/>
      <c r="E165" s="157">
        <v>0.2</v>
      </c>
      <c r="F165" s="144">
        <f>SUM(F162:F164)</f>
        <v>600</v>
      </c>
      <c r="G165" s="144"/>
      <c r="H165" s="144" t="s">
        <v>1787</v>
      </c>
      <c r="I165" s="144"/>
    </row>
    <row r="166" spans="1:9" s="155" customFormat="1" ht="12.75" x14ac:dyDescent="0.2">
      <c r="A166" s="144" t="s">
        <v>1787</v>
      </c>
      <c r="B166" s="156"/>
      <c r="C166" s="144" t="s">
        <v>1819</v>
      </c>
      <c r="D166" s="144"/>
      <c r="E166" s="144">
        <v>0.4</v>
      </c>
      <c r="F166" s="144">
        <v>1500</v>
      </c>
      <c r="G166" s="144"/>
      <c r="H166" s="144" t="s">
        <v>1787</v>
      </c>
      <c r="I166" s="144"/>
    </row>
    <row r="167" spans="1:9" s="155" customFormat="1" ht="12.75" x14ac:dyDescent="0.2">
      <c r="A167" s="144" t="s">
        <v>1787</v>
      </c>
      <c r="B167" s="156"/>
      <c r="C167" s="144" t="s">
        <v>1820</v>
      </c>
      <c r="D167" s="144"/>
      <c r="E167" s="157">
        <v>1.25</v>
      </c>
      <c r="F167" s="144">
        <f>SUMPRODUCT(E162:E166,F162:F166)</f>
        <v>1320</v>
      </c>
      <c r="G167" s="144"/>
      <c r="H167" s="144" t="s">
        <v>1787</v>
      </c>
      <c r="I167" s="144"/>
    </row>
    <row r="168" spans="1:9" s="155" customFormat="1" ht="12.75" x14ac:dyDescent="0.2">
      <c r="A168" s="144">
        <v>1019</v>
      </c>
      <c r="B168" s="144" t="s">
        <v>2287</v>
      </c>
      <c r="C168" s="144"/>
      <c r="D168" s="144"/>
      <c r="E168" s="144"/>
      <c r="F168" s="144"/>
      <c r="G168" s="144"/>
      <c r="H168" s="144" t="s">
        <v>42</v>
      </c>
      <c r="I168" s="144">
        <v>1</v>
      </c>
    </row>
    <row r="169" spans="1:9" s="155" customFormat="1" ht="12.75" x14ac:dyDescent="0.2">
      <c r="A169" s="144" t="s">
        <v>1787</v>
      </c>
      <c r="B169" s="156"/>
      <c r="C169" s="144" t="s">
        <v>1789</v>
      </c>
      <c r="D169" s="144"/>
      <c r="E169" s="144">
        <v>0.25</v>
      </c>
      <c r="F169" s="144">
        <v>8000</v>
      </c>
      <c r="G169" s="144"/>
      <c r="H169" s="144" t="s">
        <v>1787</v>
      </c>
      <c r="I169" s="144"/>
    </row>
    <row r="170" spans="1:9" s="155" customFormat="1" ht="12.75" x14ac:dyDescent="0.2">
      <c r="A170" s="144" t="s">
        <v>1787</v>
      </c>
      <c r="B170" s="156"/>
      <c r="C170" s="144" t="s">
        <v>1814</v>
      </c>
      <c r="D170" s="144"/>
      <c r="E170" s="144">
        <v>0.25</v>
      </c>
      <c r="F170" s="144">
        <v>5500</v>
      </c>
      <c r="G170" s="144"/>
      <c r="H170" s="144" t="s">
        <v>1787</v>
      </c>
      <c r="I170" s="144"/>
    </row>
    <row r="171" spans="1:9" s="155" customFormat="1" ht="12.75" x14ac:dyDescent="0.2">
      <c r="A171" s="144" t="s">
        <v>1787</v>
      </c>
      <c r="B171" s="156"/>
      <c r="C171" s="144" t="s">
        <v>1815</v>
      </c>
      <c r="D171" s="144"/>
      <c r="E171" s="144">
        <v>1</v>
      </c>
      <c r="F171" s="144">
        <v>150</v>
      </c>
      <c r="G171" s="144"/>
      <c r="H171" s="144" t="s">
        <v>1787</v>
      </c>
      <c r="I171" s="144"/>
    </row>
    <row r="172" spans="1:9" s="155" customFormat="1" ht="12.75" x14ac:dyDescent="0.2">
      <c r="A172" s="144" t="s">
        <v>1787</v>
      </c>
      <c r="B172" s="156"/>
      <c r="C172" s="144" t="s">
        <v>1816</v>
      </c>
      <c r="D172" s="144"/>
      <c r="E172" s="144">
        <v>1</v>
      </c>
      <c r="F172" s="144">
        <v>150</v>
      </c>
      <c r="G172" s="144"/>
      <c r="H172" s="144" t="s">
        <v>1787</v>
      </c>
      <c r="I172" s="144"/>
    </row>
    <row r="173" spans="1:9" s="155" customFormat="1" ht="12.75" x14ac:dyDescent="0.2">
      <c r="A173" s="144" t="s">
        <v>1787</v>
      </c>
      <c r="B173" s="156"/>
      <c r="C173" s="144" t="s">
        <v>1817</v>
      </c>
      <c r="D173" s="144"/>
      <c r="E173" s="144">
        <v>1</v>
      </c>
      <c r="F173" s="144">
        <v>300</v>
      </c>
      <c r="G173" s="144"/>
      <c r="H173" s="144" t="s">
        <v>1787</v>
      </c>
      <c r="I173" s="144"/>
    </row>
    <row r="174" spans="1:9" s="155" customFormat="1" ht="12.75" x14ac:dyDescent="0.2">
      <c r="A174" s="144" t="s">
        <v>1787</v>
      </c>
      <c r="B174" s="156"/>
      <c r="C174" s="144" t="s">
        <v>1818</v>
      </c>
      <c r="D174" s="144"/>
      <c r="E174" s="157">
        <v>0.2</v>
      </c>
      <c r="F174" s="144">
        <f>SUM(F171:F173)</f>
        <v>600</v>
      </c>
      <c r="G174" s="144"/>
      <c r="H174" s="144" t="s">
        <v>1787</v>
      </c>
      <c r="I174" s="144"/>
    </row>
    <row r="175" spans="1:9" s="155" customFormat="1" ht="12.75" x14ac:dyDescent="0.2">
      <c r="A175" s="144" t="s">
        <v>1787</v>
      </c>
      <c r="B175" s="156"/>
      <c r="C175" s="144" t="s">
        <v>1819</v>
      </c>
      <c r="D175" s="144"/>
      <c r="E175" s="144">
        <v>0.9</v>
      </c>
      <c r="F175" s="144">
        <v>1500</v>
      </c>
      <c r="G175" s="144"/>
      <c r="H175" s="144" t="s">
        <v>1787</v>
      </c>
      <c r="I175" s="144"/>
    </row>
    <row r="176" spans="1:9" s="155" customFormat="1" ht="12.75" x14ac:dyDescent="0.2">
      <c r="A176" s="144" t="s">
        <v>1787</v>
      </c>
      <c r="B176" s="156"/>
      <c r="C176" s="144" t="s">
        <v>1820</v>
      </c>
      <c r="D176" s="144"/>
      <c r="E176" s="157">
        <v>1.25</v>
      </c>
      <c r="F176" s="144">
        <f>SUMPRODUCT(E171:E175,F171:F175)</f>
        <v>2070</v>
      </c>
      <c r="G176" s="144"/>
      <c r="H176" s="144" t="s">
        <v>1787</v>
      </c>
      <c r="I176" s="144"/>
    </row>
    <row r="177" spans="1:9" ht="12.75" x14ac:dyDescent="0.2">
      <c r="A177" s="6" t="s">
        <v>1191</v>
      </c>
      <c r="B177" s="8" t="s">
        <v>1192</v>
      </c>
    </row>
    <row r="178" spans="1:9" ht="12.75" x14ac:dyDescent="0.2">
      <c r="A178" s="6" t="s">
        <v>1787</v>
      </c>
      <c r="B178" t="s">
        <v>1847</v>
      </c>
      <c r="C178"/>
      <c r="D178"/>
      <c r="E178"/>
      <c r="F178"/>
      <c r="H178" t="s">
        <v>1848</v>
      </c>
      <c r="I178">
        <v>25</v>
      </c>
    </row>
    <row r="179" spans="1:9" ht="12.75" x14ac:dyDescent="0.2">
      <c r="A179" s="6" t="s">
        <v>1787</v>
      </c>
      <c r="B179"/>
      <c r="C179" t="s">
        <v>1841</v>
      </c>
      <c r="D179">
        <v>0.1</v>
      </c>
      <c r="E179"/>
      <c r="F179"/>
      <c r="G179"/>
      <c r="H179"/>
      <c r="I179"/>
    </row>
    <row r="180" spans="1:9" ht="12.75" x14ac:dyDescent="0.2">
      <c r="A180" s="6" t="s">
        <v>1787</v>
      </c>
      <c r="B180"/>
      <c r="C180" s="6" t="s">
        <v>1842</v>
      </c>
      <c r="D180">
        <v>1</v>
      </c>
      <c r="E180"/>
      <c r="F180"/>
      <c r="G180"/>
      <c r="H180"/>
      <c r="I180"/>
    </row>
    <row r="181" spans="1:9" ht="12.75" x14ac:dyDescent="0.2">
      <c r="A181" s="6" t="s">
        <v>1787</v>
      </c>
      <c r="B181"/>
      <c r="C181" t="s">
        <v>1793</v>
      </c>
      <c r="D181">
        <v>1</v>
      </c>
      <c r="E181"/>
      <c r="F181"/>
      <c r="G181"/>
      <c r="H181"/>
      <c r="I181"/>
    </row>
    <row r="182" spans="1:9" ht="12.75" x14ac:dyDescent="0.2">
      <c r="A182" s="6" t="s">
        <v>1787</v>
      </c>
      <c r="B182"/>
      <c r="C182" s="6" t="s">
        <v>1849</v>
      </c>
      <c r="D182"/>
      <c r="E182">
        <v>5</v>
      </c>
      <c r="F182"/>
      <c r="G182"/>
      <c r="H182"/>
      <c r="I182"/>
    </row>
    <row r="183" spans="1:9" ht="12.75" x14ac:dyDescent="0.2">
      <c r="A183" s="6" t="s">
        <v>1787</v>
      </c>
      <c r="B183"/>
      <c r="C183" s="6" t="s">
        <v>1794</v>
      </c>
      <c r="D183">
        <v>0.1</v>
      </c>
      <c r="E183"/>
      <c r="F183"/>
      <c r="G183"/>
      <c r="H183"/>
      <c r="I183"/>
    </row>
    <row r="184" spans="1:9" ht="12.75" x14ac:dyDescent="0.2">
      <c r="A184" s="6" t="s">
        <v>1787</v>
      </c>
      <c r="B184"/>
      <c r="C184" t="s">
        <v>1850</v>
      </c>
      <c r="D184">
        <v>1</v>
      </c>
      <c r="E184"/>
      <c r="F184"/>
      <c r="G184"/>
      <c r="H184"/>
      <c r="I184"/>
    </row>
    <row r="185" spans="1:9" ht="12.75" x14ac:dyDescent="0.2">
      <c r="A185">
        <v>2001</v>
      </c>
      <c r="B185" t="s">
        <v>1193</v>
      </c>
      <c r="C185"/>
      <c r="G185"/>
      <c r="H185" s="6" t="s">
        <v>35</v>
      </c>
      <c r="I185" s="6">
        <v>13</v>
      </c>
    </row>
    <row r="186" spans="1:9" ht="12.75" x14ac:dyDescent="0.2">
      <c r="A186" s="6" t="s">
        <v>1787</v>
      </c>
      <c r="B186"/>
      <c r="C186" t="s">
        <v>1851</v>
      </c>
      <c r="D186"/>
      <c r="E186">
        <v>5</v>
      </c>
      <c r="F186"/>
      <c r="G186"/>
      <c r="H186" t="s">
        <v>1787</v>
      </c>
      <c r="I186"/>
    </row>
    <row r="187" spans="1:9" ht="12.75" x14ac:dyDescent="0.2">
      <c r="A187" s="6" t="s">
        <v>1787</v>
      </c>
      <c r="B187"/>
      <c r="C187" t="s">
        <v>1841</v>
      </c>
      <c r="D187">
        <v>0.2</v>
      </c>
      <c r="E187"/>
      <c r="F187"/>
      <c r="G187"/>
      <c r="H187" t="s">
        <v>1787</v>
      </c>
      <c r="I187"/>
    </row>
    <row r="188" spans="1:9" ht="12.75" x14ac:dyDescent="0.2">
      <c r="A188" s="6" t="s">
        <v>1787</v>
      </c>
      <c r="B188"/>
      <c r="C188" t="s">
        <v>1793</v>
      </c>
      <c r="D188">
        <v>10</v>
      </c>
      <c r="E188"/>
      <c r="F188"/>
      <c r="G188"/>
      <c r="H188" t="s">
        <v>1787</v>
      </c>
      <c r="I188"/>
    </row>
    <row r="189" spans="1:9" ht="12.75" x14ac:dyDescent="0.2">
      <c r="A189" s="6" t="s">
        <v>1787</v>
      </c>
      <c r="B189"/>
      <c r="C189" t="s">
        <v>1843</v>
      </c>
      <c r="D189">
        <v>0.75</v>
      </c>
      <c r="E189"/>
      <c r="F189"/>
      <c r="G189"/>
      <c r="H189" t="s">
        <v>1787</v>
      </c>
      <c r="I189"/>
    </row>
    <row r="190" spans="1:9" ht="12.75" x14ac:dyDescent="0.2">
      <c r="A190" s="6" t="s">
        <v>1787</v>
      </c>
      <c r="B190"/>
      <c r="C190" t="s">
        <v>1797</v>
      </c>
      <c r="D190"/>
      <c r="E190">
        <v>5</v>
      </c>
      <c r="F190"/>
      <c r="G190"/>
      <c r="H190" t="s">
        <v>1787</v>
      </c>
      <c r="I190"/>
    </row>
    <row r="191" spans="1:9" ht="12.75" x14ac:dyDescent="0.2">
      <c r="A191">
        <v>2002</v>
      </c>
      <c r="B191" t="s">
        <v>1195</v>
      </c>
      <c r="C191"/>
      <c r="E191"/>
      <c r="F191"/>
      <c r="G191"/>
      <c r="H191" t="s">
        <v>35</v>
      </c>
      <c r="I191">
        <v>11.8</v>
      </c>
    </row>
    <row r="192" spans="1:9" ht="12.75" x14ac:dyDescent="0.2">
      <c r="A192" s="6" t="s">
        <v>1787</v>
      </c>
      <c r="B192"/>
      <c r="C192" t="s">
        <v>1851</v>
      </c>
      <c r="D192"/>
      <c r="E192">
        <v>5</v>
      </c>
      <c r="F192"/>
      <c r="G192"/>
      <c r="H192" t="s">
        <v>1787</v>
      </c>
      <c r="I192"/>
    </row>
    <row r="193" spans="1:9" ht="12.75" x14ac:dyDescent="0.2">
      <c r="A193" s="6" t="s">
        <v>1787</v>
      </c>
      <c r="B193"/>
      <c r="C193" t="s">
        <v>1841</v>
      </c>
      <c r="D193">
        <v>0.2</v>
      </c>
      <c r="E193"/>
      <c r="F193"/>
      <c r="G193"/>
      <c r="H193" t="s">
        <v>1787</v>
      </c>
      <c r="I193"/>
    </row>
    <row r="194" spans="1:9" ht="12.75" x14ac:dyDescent="0.2">
      <c r="A194" s="6" t="s">
        <v>1787</v>
      </c>
      <c r="B194"/>
      <c r="C194" t="s">
        <v>1793</v>
      </c>
      <c r="D194">
        <v>10</v>
      </c>
      <c r="E194"/>
      <c r="F194"/>
      <c r="G194"/>
      <c r="H194" t="s">
        <v>1787</v>
      </c>
      <c r="I194"/>
    </row>
    <row r="195" spans="1:9" ht="12.75" x14ac:dyDescent="0.2">
      <c r="A195" s="6" t="s">
        <v>1787</v>
      </c>
      <c r="B195"/>
      <c r="C195" t="s">
        <v>1843</v>
      </c>
      <c r="D195">
        <v>0.75</v>
      </c>
      <c r="E195"/>
      <c r="F195"/>
      <c r="G195"/>
      <c r="H195" t="s">
        <v>1787</v>
      </c>
      <c r="I195"/>
    </row>
    <row r="196" spans="1:9" ht="12.75" x14ac:dyDescent="0.2">
      <c r="A196" s="6" t="s">
        <v>1787</v>
      </c>
      <c r="B196"/>
      <c r="C196" t="s">
        <v>1797</v>
      </c>
      <c r="D196"/>
      <c r="E196">
        <v>5</v>
      </c>
      <c r="F196"/>
      <c r="G196"/>
      <c r="H196" t="s">
        <v>1787</v>
      </c>
      <c r="I196"/>
    </row>
    <row r="197" spans="1:9" ht="12.75" x14ac:dyDescent="0.2">
      <c r="A197" s="6">
        <v>2003</v>
      </c>
      <c r="B197" t="s">
        <v>1197</v>
      </c>
      <c r="C197"/>
      <c r="D197"/>
      <c r="E197"/>
      <c r="F197"/>
      <c r="G197"/>
      <c r="H197" t="s">
        <v>35</v>
      </c>
      <c r="I197">
        <v>10.8</v>
      </c>
    </row>
    <row r="198" spans="1:9" ht="12.75" x14ac:dyDescent="0.2">
      <c r="A198" s="6" t="s">
        <v>1787</v>
      </c>
      <c r="B198"/>
      <c r="C198" t="s">
        <v>1851</v>
      </c>
      <c r="D198"/>
      <c r="E198">
        <v>5</v>
      </c>
      <c r="F198"/>
      <c r="G198"/>
      <c r="H198" t="s">
        <v>1787</v>
      </c>
      <c r="I198"/>
    </row>
    <row r="199" spans="1:9" ht="12.75" x14ac:dyDescent="0.2">
      <c r="A199" s="6" t="s">
        <v>1787</v>
      </c>
      <c r="B199"/>
      <c r="C199" t="s">
        <v>1841</v>
      </c>
      <c r="D199">
        <v>0.2</v>
      </c>
      <c r="E199"/>
      <c r="F199"/>
      <c r="G199"/>
      <c r="H199" t="s">
        <v>1787</v>
      </c>
      <c r="I199"/>
    </row>
    <row r="200" spans="1:9" ht="12.75" x14ac:dyDescent="0.2">
      <c r="A200" s="6" t="s">
        <v>1787</v>
      </c>
      <c r="B200"/>
      <c r="C200" t="s">
        <v>1793</v>
      </c>
      <c r="D200">
        <v>10</v>
      </c>
      <c r="E200"/>
      <c r="F200"/>
      <c r="G200"/>
      <c r="H200" t="s">
        <v>1787</v>
      </c>
      <c r="I200"/>
    </row>
    <row r="201" spans="1:9" ht="12.75" x14ac:dyDescent="0.2">
      <c r="A201" s="6" t="s">
        <v>1787</v>
      </c>
      <c r="B201"/>
      <c r="C201" t="s">
        <v>1843</v>
      </c>
      <c r="D201">
        <v>0.75</v>
      </c>
      <c r="F201"/>
      <c r="G201"/>
      <c r="H201" t="s">
        <v>1787</v>
      </c>
      <c r="I201"/>
    </row>
    <row r="202" spans="1:9" ht="12.75" x14ac:dyDescent="0.2">
      <c r="A202" s="6" t="s">
        <v>1787</v>
      </c>
      <c r="B202"/>
      <c r="C202" t="s">
        <v>1797</v>
      </c>
      <c r="D202"/>
      <c r="E202">
        <v>5</v>
      </c>
      <c r="F202"/>
      <c r="G202"/>
      <c r="H202" t="s">
        <v>1787</v>
      </c>
      <c r="I202"/>
    </row>
    <row r="203" spans="1:9" ht="12.75" x14ac:dyDescent="0.2">
      <c r="A203" s="6">
        <v>2004</v>
      </c>
      <c r="B203" t="s">
        <v>1199</v>
      </c>
      <c r="C203"/>
      <c r="D203"/>
      <c r="E203"/>
      <c r="F203"/>
      <c r="G203"/>
      <c r="H203" t="s">
        <v>35</v>
      </c>
      <c r="I203">
        <v>10</v>
      </c>
    </row>
    <row r="204" spans="1:9" ht="12.75" x14ac:dyDescent="0.2">
      <c r="A204" s="6" t="s">
        <v>1787</v>
      </c>
      <c r="B204"/>
      <c r="C204" t="s">
        <v>1851</v>
      </c>
      <c r="D204"/>
      <c r="E204">
        <v>5</v>
      </c>
      <c r="F204"/>
      <c r="G204"/>
      <c r="H204" t="s">
        <v>1787</v>
      </c>
      <c r="I204"/>
    </row>
    <row r="205" spans="1:9" ht="12.75" x14ac:dyDescent="0.2">
      <c r="A205" s="6" t="s">
        <v>1787</v>
      </c>
      <c r="B205"/>
      <c r="C205" t="s">
        <v>1841</v>
      </c>
      <c r="D205">
        <v>0.2</v>
      </c>
      <c r="E205"/>
      <c r="F205"/>
      <c r="G205"/>
      <c r="H205" t="s">
        <v>1787</v>
      </c>
      <c r="I205"/>
    </row>
    <row r="206" spans="1:9" ht="12.75" x14ac:dyDescent="0.2">
      <c r="A206" s="6" t="s">
        <v>1787</v>
      </c>
      <c r="B206"/>
      <c r="C206" t="s">
        <v>1793</v>
      </c>
      <c r="D206">
        <v>10</v>
      </c>
      <c r="E206"/>
      <c r="F206"/>
      <c r="G206"/>
      <c r="H206" t="s">
        <v>1787</v>
      </c>
      <c r="I206"/>
    </row>
    <row r="207" spans="1:9" ht="12.75" x14ac:dyDescent="0.2">
      <c r="A207" s="6" t="s">
        <v>1787</v>
      </c>
      <c r="B207"/>
      <c r="C207" t="s">
        <v>1843</v>
      </c>
      <c r="D207">
        <v>0.75</v>
      </c>
      <c r="E207"/>
      <c r="F207"/>
      <c r="G207"/>
      <c r="H207" t="s">
        <v>1787</v>
      </c>
      <c r="I207"/>
    </row>
    <row r="208" spans="1:9" ht="12.75" x14ac:dyDescent="0.2">
      <c r="A208" s="6" t="s">
        <v>1787</v>
      </c>
      <c r="B208"/>
      <c r="C208" t="s">
        <v>1797</v>
      </c>
      <c r="D208"/>
      <c r="E208">
        <v>5</v>
      </c>
      <c r="F208"/>
      <c r="G208"/>
      <c r="H208" t="s">
        <v>1787</v>
      </c>
      <c r="I208"/>
    </row>
    <row r="209" spans="1:9" ht="12.75" x14ac:dyDescent="0.2">
      <c r="A209" s="6">
        <v>2005</v>
      </c>
      <c r="B209" t="s">
        <v>1201</v>
      </c>
      <c r="C209"/>
      <c r="D209"/>
      <c r="E209"/>
      <c r="F209"/>
      <c r="G209"/>
      <c r="H209" t="s">
        <v>35</v>
      </c>
      <c r="I209">
        <v>9</v>
      </c>
    </row>
    <row r="210" spans="1:9" ht="12.75" x14ac:dyDescent="0.2">
      <c r="A210" s="6" t="s">
        <v>1787</v>
      </c>
      <c r="B210"/>
      <c r="C210" t="s">
        <v>1851</v>
      </c>
      <c r="D210"/>
      <c r="E210">
        <v>5</v>
      </c>
      <c r="F210"/>
      <c r="G210"/>
      <c r="H210" t="s">
        <v>1787</v>
      </c>
      <c r="I210"/>
    </row>
    <row r="211" spans="1:9" ht="12.75" x14ac:dyDescent="0.2">
      <c r="A211" s="6" t="s">
        <v>1787</v>
      </c>
      <c r="B211"/>
      <c r="C211" t="s">
        <v>1841</v>
      </c>
      <c r="D211">
        <v>0.2</v>
      </c>
      <c r="E211"/>
      <c r="F211"/>
      <c r="G211"/>
      <c r="H211" t="s">
        <v>1787</v>
      </c>
      <c r="I211"/>
    </row>
    <row r="212" spans="1:9" ht="12.75" x14ac:dyDescent="0.2">
      <c r="A212" s="6" t="s">
        <v>1787</v>
      </c>
      <c r="B212"/>
      <c r="C212" t="s">
        <v>1793</v>
      </c>
      <c r="D212">
        <v>10</v>
      </c>
      <c r="E212"/>
      <c r="F212"/>
      <c r="G212"/>
      <c r="H212" t="s">
        <v>1787</v>
      </c>
      <c r="I212"/>
    </row>
    <row r="213" spans="1:9" ht="12.75" x14ac:dyDescent="0.2">
      <c r="A213" s="6" t="s">
        <v>1787</v>
      </c>
      <c r="B213"/>
      <c r="C213" t="s">
        <v>1843</v>
      </c>
      <c r="D213">
        <v>0.75</v>
      </c>
      <c r="E213"/>
      <c r="F213"/>
      <c r="G213"/>
      <c r="H213" t="s">
        <v>1787</v>
      </c>
      <c r="I213"/>
    </row>
    <row r="214" spans="1:9" ht="12.75" x14ac:dyDescent="0.2">
      <c r="A214" s="6" t="s">
        <v>1787</v>
      </c>
      <c r="B214"/>
      <c r="C214" t="s">
        <v>1797</v>
      </c>
      <c r="D214"/>
      <c r="E214">
        <v>5</v>
      </c>
      <c r="F214"/>
      <c r="G214"/>
      <c r="H214" t="s">
        <v>1787</v>
      </c>
      <c r="I214"/>
    </row>
    <row r="215" spans="1:9" ht="12.75" x14ac:dyDescent="0.2">
      <c r="A215" s="6">
        <v>2006</v>
      </c>
      <c r="B215" t="s">
        <v>1203</v>
      </c>
      <c r="C215"/>
      <c r="D215"/>
      <c r="E215"/>
      <c r="F215"/>
      <c r="G215"/>
      <c r="H215" t="s">
        <v>35</v>
      </c>
      <c r="I215">
        <v>8.3000000000000007</v>
      </c>
    </row>
    <row r="216" spans="1:9" ht="12.75" x14ac:dyDescent="0.2">
      <c r="A216" s="6" t="s">
        <v>1787</v>
      </c>
      <c r="B216"/>
      <c r="C216" t="s">
        <v>1851</v>
      </c>
      <c r="D216"/>
      <c r="E216">
        <v>5</v>
      </c>
      <c r="F216"/>
      <c r="G216"/>
      <c r="H216" t="s">
        <v>1787</v>
      </c>
      <c r="I216"/>
    </row>
    <row r="217" spans="1:9" ht="12.75" x14ac:dyDescent="0.2">
      <c r="A217" s="6" t="s">
        <v>1787</v>
      </c>
      <c r="B217"/>
      <c r="C217" t="s">
        <v>1841</v>
      </c>
      <c r="D217">
        <v>0.2</v>
      </c>
      <c r="E217"/>
      <c r="F217"/>
      <c r="G217"/>
      <c r="H217" t="s">
        <v>1787</v>
      </c>
      <c r="I217"/>
    </row>
    <row r="218" spans="1:9" ht="12.75" x14ac:dyDescent="0.2">
      <c r="A218" s="6" t="s">
        <v>1787</v>
      </c>
      <c r="B218"/>
      <c r="C218" t="s">
        <v>1793</v>
      </c>
      <c r="D218">
        <v>10</v>
      </c>
      <c r="E218"/>
      <c r="F218"/>
      <c r="G218"/>
      <c r="H218" t="s">
        <v>1787</v>
      </c>
      <c r="I218"/>
    </row>
    <row r="219" spans="1:9" ht="12.75" x14ac:dyDescent="0.2">
      <c r="A219" s="6" t="s">
        <v>1787</v>
      </c>
      <c r="B219"/>
      <c r="C219" t="s">
        <v>1843</v>
      </c>
      <c r="D219">
        <v>0.75</v>
      </c>
      <c r="E219"/>
      <c r="F219"/>
      <c r="G219"/>
      <c r="H219" t="s">
        <v>1787</v>
      </c>
      <c r="I219"/>
    </row>
    <row r="220" spans="1:9" ht="12.75" x14ac:dyDescent="0.2">
      <c r="A220" s="6" t="s">
        <v>1787</v>
      </c>
      <c r="B220"/>
      <c r="C220" t="s">
        <v>1797</v>
      </c>
      <c r="D220"/>
      <c r="E220">
        <v>5</v>
      </c>
      <c r="F220"/>
      <c r="G220"/>
      <c r="H220" t="s">
        <v>1787</v>
      </c>
      <c r="I220"/>
    </row>
    <row r="221" spans="1:9" ht="12.75" x14ac:dyDescent="0.2">
      <c r="A221" s="6">
        <v>2007</v>
      </c>
      <c r="B221" t="s">
        <v>1205</v>
      </c>
      <c r="C221"/>
      <c r="D221"/>
      <c r="E221"/>
      <c r="F221"/>
      <c r="G221"/>
      <c r="H221" t="s">
        <v>35</v>
      </c>
      <c r="I221">
        <v>10.4</v>
      </c>
    </row>
    <row r="222" spans="1:9" ht="12.75" x14ac:dyDescent="0.2">
      <c r="A222" s="6" t="s">
        <v>1787</v>
      </c>
      <c r="B222"/>
      <c r="C222" t="s">
        <v>1851</v>
      </c>
      <c r="D222"/>
      <c r="E222">
        <v>5</v>
      </c>
      <c r="F222"/>
      <c r="G222"/>
      <c r="H222" t="s">
        <v>1787</v>
      </c>
      <c r="I222"/>
    </row>
    <row r="223" spans="1:9" ht="12.75" x14ac:dyDescent="0.2">
      <c r="A223" s="6" t="s">
        <v>1787</v>
      </c>
      <c r="B223"/>
      <c r="C223" t="s">
        <v>1841</v>
      </c>
      <c r="D223">
        <v>0.2</v>
      </c>
      <c r="E223"/>
      <c r="F223"/>
      <c r="G223"/>
      <c r="H223" t="s">
        <v>1787</v>
      </c>
      <c r="I223"/>
    </row>
    <row r="224" spans="1:9" ht="12.75" x14ac:dyDescent="0.2">
      <c r="A224" s="6" t="s">
        <v>1787</v>
      </c>
      <c r="B224"/>
      <c r="C224" t="s">
        <v>1793</v>
      </c>
      <c r="D224">
        <v>22</v>
      </c>
      <c r="E224"/>
      <c r="F224"/>
      <c r="G224"/>
      <c r="H224" t="s">
        <v>1787</v>
      </c>
      <c r="I224"/>
    </row>
    <row r="225" spans="1:9" ht="12.75" x14ac:dyDescent="0.2">
      <c r="A225" s="6" t="s">
        <v>1787</v>
      </c>
      <c r="B225"/>
      <c r="C225" t="s">
        <v>1797</v>
      </c>
      <c r="D225"/>
      <c r="E225">
        <v>5</v>
      </c>
      <c r="F225"/>
      <c r="G225"/>
      <c r="H225" t="s">
        <v>1787</v>
      </c>
      <c r="I225"/>
    </row>
    <row r="226" spans="1:9" ht="12.75" x14ac:dyDescent="0.2">
      <c r="A226" s="6">
        <v>2008</v>
      </c>
      <c r="B226" t="s">
        <v>1207</v>
      </c>
      <c r="C226"/>
      <c r="D226"/>
      <c r="E226"/>
      <c r="F226"/>
      <c r="G226"/>
      <c r="H226" t="s">
        <v>35</v>
      </c>
      <c r="I226">
        <v>9.3000000000000007</v>
      </c>
    </row>
    <row r="227" spans="1:9" ht="12.75" x14ac:dyDescent="0.2">
      <c r="A227" s="6" t="s">
        <v>1787</v>
      </c>
      <c r="B227"/>
      <c r="C227" t="s">
        <v>1851</v>
      </c>
      <c r="D227"/>
      <c r="E227">
        <v>5</v>
      </c>
      <c r="F227"/>
      <c r="G227"/>
      <c r="H227" t="s">
        <v>1787</v>
      </c>
      <c r="I227"/>
    </row>
    <row r="228" spans="1:9" ht="12.75" x14ac:dyDescent="0.2">
      <c r="A228" s="6" t="s">
        <v>1787</v>
      </c>
      <c r="B228"/>
      <c r="C228" t="s">
        <v>1841</v>
      </c>
      <c r="D228">
        <v>0.2</v>
      </c>
      <c r="E228"/>
      <c r="F228"/>
      <c r="G228"/>
      <c r="H228" t="s">
        <v>1787</v>
      </c>
      <c r="I228"/>
    </row>
    <row r="229" spans="1:9" ht="12.75" x14ac:dyDescent="0.2">
      <c r="A229" s="6" t="s">
        <v>1787</v>
      </c>
      <c r="B229"/>
      <c r="C229" t="s">
        <v>1793</v>
      </c>
      <c r="D229">
        <v>22</v>
      </c>
      <c r="E229"/>
      <c r="F229"/>
      <c r="G229"/>
      <c r="H229" t="s">
        <v>1787</v>
      </c>
      <c r="I229"/>
    </row>
    <row r="230" spans="1:9" ht="12.75" x14ac:dyDescent="0.2">
      <c r="A230" s="6" t="s">
        <v>1787</v>
      </c>
      <c r="B230"/>
      <c r="C230" t="s">
        <v>1797</v>
      </c>
      <c r="D230"/>
      <c r="E230">
        <v>5</v>
      </c>
      <c r="F230"/>
      <c r="G230"/>
      <c r="H230" t="s">
        <v>1787</v>
      </c>
      <c r="I230"/>
    </row>
    <row r="231" spans="1:9" ht="12.75" x14ac:dyDescent="0.2">
      <c r="A231" s="6">
        <v>2009</v>
      </c>
      <c r="B231" t="s">
        <v>1209</v>
      </c>
      <c r="C231"/>
      <c r="D231"/>
      <c r="E231"/>
      <c r="F231"/>
      <c r="G231"/>
      <c r="H231" t="s">
        <v>35</v>
      </c>
      <c r="I231">
        <v>8.5</v>
      </c>
    </row>
    <row r="232" spans="1:9" ht="12.75" x14ac:dyDescent="0.2">
      <c r="A232" s="6" t="s">
        <v>1787</v>
      </c>
      <c r="B232"/>
      <c r="C232" t="s">
        <v>1851</v>
      </c>
      <c r="D232"/>
      <c r="E232">
        <v>5</v>
      </c>
      <c r="F232"/>
      <c r="G232"/>
      <c r="H232" t="s">
        <v>1787</v>
      </c>
      <c r="I232"/>
    </row>
    <row r="233" spans="1:9" ht="12.75" x14ac:dyDescent="0.2">
      <c r="A233" s="6" t="s">
        <v>1787</v>
      </c>
      <c r="B233"/>
      <c r="C233" t="s">
        <v>1841</v>
      </c>
      <c r="D233">
        <v>0.2</v>
      </c>
      <c r="E233"/>
      <c r="F233"/>
      <c r="G233"/>
      <c r="H233" t="s">
        <v>1787</v>
      </c>
      <c r="I233"/>
    </row>
    <row r="234" spans="1:9" ht="12.75" x14ac:dyDescent="0.2">
      <c r="A234" s="6" t="s">
        <v>1787</v>
      </c>
      <c r="B234"/>
      <c r="C234" t="s">
        <v>1793</v>
      </c>
      <c r="D234">
        <v>22</v>
      </c>
      <c r="E234"/>
      <c r="F234"/>
      <c r="G234"/>
      <c r="H234" t="s">
        <v>1787</v>
      </c>
      <c r="I234"/>
    </row>
    <row r="235" spans="1:9" ht="12.75" x14ac:dyDescent="0.2">
      <c r="A235" s="6" t="s">
        <v>1787</v>
      </c>
      <c r="B235"/>
      <c r="C235" t="s">
        <v>1797</v>
      </c>
      <c r="D235"/>
      <c r="E235">
        <v>5</v>
      </c>
      <c r="F235"/>
      <c r="G235"/>
      <c r="H235" t="s">
        <v>1787</v>
      </c>
      <c r="I235"/>
    </row>
    <row r="236" spans="1:9" ht="12.75" x14ac:dyDescent="0.2">
      <c r="A236" s="6">
        <v>2010</v>
      </c>
      <c r="B236" t="s">
        <v>1211</v>
      </c>
      <c r="C236"/>
      <c r="D236"/>
      <c r="E236"/>
      <c r="F236"/>
      <c r="G236"/>
      <c r="H236" t="s">
        <v>35</v>
      </c>
      <c r="I236">
        <v>7.8</v>
      </c>
    </row>
    <row r="237" spans="1:9" ht="12.75" x14ac:dyDescent="0.2">
      <c r="A237" s="6" t="s">
        <v>1787</v>
      </c>
      <c r="B237"/>
      <c r="C237" t="s">
        <v>1851</v>
      </c>
      <c r="D237"/>
      <c r="E237">
        <v>5</v>
      </c>
      <c r="F237"/>
      <c r="G237"/>
      <c r="H237" t="s">
        <v>1787</v>
      </c>
      <c r="I237"/>
    </row>
    <row r="238" spans="1:9" ht="12.75" x14ac:dyDescent="0.2">
      <c r="A238" s="6" t="s">
        <v>1787</v>
      </c>
      <c r="B238"/>
      <c r="C238" t="s">
        <v>1841</v>
      </c>
      <c r="D238">
        <v>0.2</v>
      </c>
      <c r="E238"/>
      <c r="F238"/>
      <c r="G238"/>
      <c r="H238" t="s">
        <v>1787</v>
      </c>
      <c r="I238"/>
    </row>
    <row r="239" spans="1:9" ht="12.75" x14ac:dyDescent="0.2">
      <c r="A239" s="6" t="s">
        <v>1787</v>
      </c>
      <c r="B239"/>
      <c r="C239" t="s">
        <v>1793</v>
      </c>
      <c r="D239">
        <v>22</v>
      </c>
      <c r="E239"/>
      <c r="F239"/>
      <c r="G239"/>
      <c r="H239" t="s">
        <v>1787</v>
      </c>
      <c r="I239"/>
    </row>
    <row r="240" spans="1:9" ht="12.75" x14ac:dyDescent="0.2">
      <c r="A240" s="6" t="s">
        <v>1787</v>
      </c>
      <c r="B240"/>
      <c r="C240" t="s">
        <v>1797</v>
      </c>
      <c r="D240"/>
      <c r="E240">
        <v>5</v>
      </c>
      <c r="F240"/>
      <c r="G240"/>
      <c r="H240" t="s">
        <v>1787</v>
      </c>
      <c r="I240"/>
    </row>
    <row r="241" spans="1:9" ht="12.75" x14ac:dyDescent="0.2">
      <c r="A241" s="6">
        <v>2011</v>
      </c>
      <c r="B241" t="s">
        <v>1213</v>
      </c>
      <c r="C241"/>
      <c r="D241"/>
      <c r="E241"/>
      <c r="F241"/>
      <c r="G241"/>
      <c r="H241" t="s">
        <v>35</v>
      </c>
      <c r="I241">
        <v>7.1</v>
      </c>
    </row>
    <row r="242" spans="1:9" ht="12.75" x14ac:dyDescent="0.2">
      <c r="A242" s="6" t="s">
        <v>1787</v>
      </c>
      <c r="B242"/>
      <c r="C242" t="s">
        <v>1851</v>
      </c>
      <c r="D242"/>
      <c r="E242">
        <v>5</v>
      </c>
      <c r="F242"/>
      <c r="G242"/>
      <c r="H242" t="s">
        <v>1787</v>
      </c>
      <c r="I242"/>
    </row>
    <row r="243" spans="1:9" ht="12.75" x14ac:dyDescent="0.2">
      <c r="A243" s="6" t="s">
        <v>1787</v>
      </c>
      <c r="B243"/>
      <c r="C243" t="s">
        <v>1841</v>
      </c>
      <c r="D243">
        <v>0.2</v>
      </c>
      <c r="E243"/>
      <c r="F243"/>
      <c r="G243"/>
      <c r="H243" t="s">
        <v>1787</v>
      </c>
      <c r="I243"/>
    </row>
    <row r="244" spans="1:9" ht="12.75" x14ac:dyDescent="0.2">
      <c r="A244" s="6" t="s">
        <v>1787</v>
      </c>
      <c r="B244"/>
      <c r="C244" t="s">
        <v>1793</v>
      </c>
      <c r="D244">
        <v>22</v>
      </c>
      <c r="E244"/>
      <c r="F244"/>
      <c r="G244"/>
      <c r="H244" t="s">
        <v>1787</v>
      </c>
      <c r="I244"/>
    </row>
    <row r="245" spans="1:9" ht="12.75" x14ac:dyDescent="0.2">
      <c r="A245" s="6" t="s">
        <v>1787</v>
      </c>
      <c r="B245"/>
      <c r="C245" t="s">
        <v>1797</v>
      </c>
      <c r="D245"/>
      <c r="E245">
        <v>5</v>
      </c>
      <c r="F245"/>
      <c r="G245"/>
      <c r="H245" t="s">
        <v>1787</v>
      </c>
      <c r="I245"/>
    </row>
    <row r="246" spans="1:9" ht="12.75" x14ac:dyDescent="0.2">
      <c r="A246" s="6">
        <v>2012</v>
      </c>
      <c r="B246" t="s">
        <v>1215</v>
      </c>
      <c r="C246"/>
      <c r="D246"/>
      <c r="E246"/>
      <c r="F246"/>
      <c r="G246"/>
      <c r="H246" t="s">
        <v>35</v>
      </c>
      <c r="I246">
        <v>6.6</v>
      </c>
    </row>
    <row r="247" spans="1:9" ht="12.75" x14ac:dyDescent="0.2">
      <c r="A247" s="6" t="s">
        <v>1787</v>
      </c>
      <c r="B247"/>
      <c r="C247" t="s">
        <v>1851</v>
      </c>
      <c r="D247"/>
      <c r="E247">
        <v>5</v>
      </c>
      <c r="F247"/>
      <c r="G247"/>
      <c r="H247" t="s">
        <v>1787</v>
      </c>
      <c r="I247"/>
    </row>
    <row r="248" spans="1:9" ht="12.75" x14ac:dyDescent="0.2">
      <c r="A248" s="6" t="s">
        <v>1787</v>
      </c>
      <c r="B248"/>
      <c r="C248" t="s">
        <v>1841</v>
      </c>
      <c r="D248">
        <v>0.2</v>
      </c>
      <c r="E248"/>
      <c r="F248"/>
      <c r="G248"/>
      <c r="H248" t="s">
        <v>1787</v>
      </c>
      <c r="I248"/>
    </row>
    <row r="249" spans="1:9" ht="12.75" x14ac:dyDescent="0.2">
      <c r="A249" s="6" t="s">
        <v>1787</v>
      </c>
      <c r="B249"/>
      <c r="C249" t="s">
        <v>1793</v>
      </c>
      <c r="D249">
        <v>22</v>
      </c>
      <c r="E249"/>
      <c r="F249"/>
      <c r="G249"/>
      <c r="H249" t="s">
        <v>1787</v>
      </c>
      <c r="I249"/>
    </row>
    <row r="250" spans="1:9" ht="12.75" x14ac:dyDescent="0.2">
      <c r="A250" s="6" t="s">
        <v>1787</v>
      </c>
      <c r="B250"/>
      <c r="C250" t="s">
        <v>1797</v>
      </c>
      <c r="D250"/>
      <c r="E250">
        <v>5</v>
      </c>
      <c r="F250"/>
      <c r="G250"/>
      <c r="H250" t="s">
        <v>1787</v>
      </c>
      <c r="I250"/>
    </row>
    <row r="251" spans="1:9" ht="12.75" x14ac:dyDescent="0.2">
      <c r="A251" s="6">
        <v>2013</v>
      </c>
      <c r="B251" t="s">
        <v>1217</v>
      </c>
      <c r="C251"/>
      <c r="D251"/>
      <c r="E251"/>
      <c r="F251"/>
      <c r="G251"/>
      <c r="H251" t="s">
        <v>35</v>
      </c>
      <c r="I251">
        <v>11.4</v>
      </c>
    </row>
    <row r="252" spans="1:9" ht="12.75" x14ac:dyDescent="0.2">
      <c r="A252" s="6" t="s">
        <v>1787</v>
      </c>
      <c r="B252"/>
      <c r="C252" t="s">
        <v>1851</v>
      </c>
      <c r="D252"/>
      <c r="E252">
        <v>5</v>
      </c>
      <c r="F252"/>
      <c r="G252"/>
      <c r="H252" t="s">
        <v>1787</v>
      </c>
      <c r="I252"/>
    </row>
    <row r="253" spans="1:9" ht="12.75" x14ac:dyDescent="0.2">
      <c r="A253" s="6" t="s">
        <v>1787</v>
      </c>
      <c r="B253"/>
      <c r="C253" t="s">
        <v>1841</v>
      </c>
      <c r="D253">
        <v>0.2</v>
      </c>
      <c r="E253"/>
      <c r="F253"/>
      <c r="G253"/>
      <c r="H253" t="s">
        <v>1787</v>
      </c>
      <c r="I253"/>
    </row>
    <row r="254" spans="1:9" ht="12.75" x14ac:dyDescent="0.2">
      <c r="A254" s="6" t="s">
        <v>1787</v>
      </c>
      <c r="B254"/>
      <c r="C254" t="s">
        <v>1793</v>
      </c>
      <c r="D254">
        <v>10</v>
      </c>
      <c r="E254"/>
      <c r="F254"/>
      <c r="G254"/>
      <c r="H254" t="s">
        <v>1787</v>
      </c>
      <c r="I254"/>
    </row>
    <row r="255" spans="1:9" ht="12.75" x14ac:dyDescent="0.2">
      <c r="A255" s="6" t="s">
        <v>1787</v>
      </c>
      <c r="B255"/>
      <c r="C255" t="s">
        <v>1843</v>
      </c>
      <c r="D255">
        <v>0.75</v>
      </c>
      <c r="E255"/>
      <c r="F255"/>
      <c r="G255"/>
      <c r="H255" t="s">
        <v>1787</v>
      </c>
      <c r="I255"/>
    </row>
    <row r="256" spans="1:9" ht="12.75" x14ac:dyDescent="0.2">
      <c r="A256" s="6" t="s">
        <v>1787</v>
      </c>
      <c r="B256"/>
      <c r="C256" t="s">
        <v>1797</v>
      </c>
      <c r="D256"/>
      <c r="E256">
        <v>5</v>
      </c>
      <c r="F256"/>
      <c r="G256"/>
      <c r="H256" t="s">
        <v>1787</v>
      </c>
      <c r="I256"/>
    </row>
    <row r="257" spans="1:9" ht="12.75" x14ac:dyDescent="0.2">
      <c r="A257" s="6">
        <v>2014</v>
      </c>
      <c r="B257" t="s">
        <v>1219</v>
      </c>
      <c r="C257"/>
      <c r="D257"/>
      <c r="E257"/>
      <c r="F257"/>
      <c r="G257"/>
      <c r="H257" t="s">
        <v>35</v>
      </c>
      <c r="I257">
        <v>10.4</v>
      </c>
    </row>
    <row r="258" spans="1:9" ht="12.75" x14ac:dyDescent="0.2">
      <c r="A258" s="6" t="s">
        <v>1787</v>
      </c>
      <c r="C258" t="s">
        <v>1851</v>
      </c>
      <c r="D258"/>
      <c r="E258">
        <v>5</v>
      </c>
      <c r="F258"/>
      <c r="G258"/>
      <c r="H258" t="s">
        <v>1787</v>
      </c>
      <c r="I258"/>
    </row>
    <row r="259" spans="1:9" ht="12.75" x14ac:dyDescent="0.2">
      <c r="A259" s="6" t="s">
        <v>1787</v>
      </c>
      <c r="C259" t="s">
        <v>1841</v>
      </c>
      <c r="D259">
        <v>0.2</v>
      </c>
      <c r="E259"/>
      <c r="F259"/>
      <c r="G259"/>
      <c r="H259" t="s">
        <v>1787</v>
      </c>
      <c r="I259"/>
    </row>
    <row r="260" spans="1:9" ht="12.75" x14ac:dyDescent="0.2">
      <c r="A260" s="6" t="s">
        <v>1787</v>
      </c>
      <c r="C260" t="s">
        <v>1793</v>
      </c>
      <c r="D260">
        <v>10</v>
      </c>
      <c r="E260"/>
      <c r="F260"/>
      <c r="G260"/>
      <c r="H260" t="s">
        <v>1787</v>
      </c>
      <c r="I260"/>
    </row>
    <row r="261" spans="1:9" ht="12.75" x14ac:dyDescent="0.2">
      <c r="A261" s="6" t="s">
        <v>1787</v>
      </c>
      <c r="C261" t="s">
        <v>1843</v>
      </c>
      <c r="D261">
        <v>0.75</v>
      </c>
      <c r="E261"/>
      <c r="F261"/>
      <c r="G261"/>
      <c r="H261" t="s">
        <v>1787</v>
      </c>
      <c r="I261"/>
    </row>
    <row r="262" spans="1:9" ht="12.75" x14ac:dyDescent="0.2">
      <c r="A262" s="6" t="s">
        <v>1787</v>
      </c>
      <c r="C262" t="s">
        <v>1797</v>
      </c>
      <c r="D262"/>
      <c r="E262">
        <v>5</v>
      </c>
      <c r="F262"/>
      <c r="G262"/>
      <c r="H262" t="s">
        <v>1787</v>
      </c>
      <c r="I262"/>
    </row>
    <row r="263" spans="1:9" ht="12.75" x14ac:dyDescent="0.2">
      <c r="A263" s="6">
        <v>2015</v>
      </c>
      <c r="B263" t="s">
        <v>1221</v>
      </c>
      <c r="C263"/>
      <c r="D263"/>
      <c r="E263"/>
      <c r="F263"/>
      <c r="G263"/>
      <c r="H263" t="s">
        <v>35</v>
      </c>
      <c r="I263">
        <v>9.5</v>
      </c>
    </row>
    <row r="264" spans="1:9" ht="12.75" x14ac:dyDescent="0.2">
      <c r="A264" s="6" t="s">
        <v>1787</v>
      </c>
      <c r="B264"/>
      <c r="C264" t="s">
        <v>1851</v>
      </c>
      <c r="D264"/>
      <c r="E264">
        <v>5</v>
      </c>
      <c r="F264"/>
      <c r="G264"/>
      <c r="H264" t="s">
        <v>1787</v>
      </c>
      <c r="I264"/>
    </row>
    <row r="265" spans="1:9" ht="12.75" x14ac:dyDescent="0.2">
      <c r="A265" s="6" t="s">
        <v>1787</v>
      </c>
      <c r="B265"/>
      <c r="C265" t="s">
        <v>1841</v>
      </c>
      <c r="D265">
        <v>0.2</v>
      </c>
      <c r="E265"/>
      <c r="F265"/>
      <c r="G265"/>
      <c r="H265" t="s">
        <v>1787</v>
      </c>
      <c r="I265"/>
    </row>
    <row r="266" spans="1:9" ht="12.75" x14ac:dyDescent="0.2">
      <c r="A266" s="6" t="s">
        <v>1787</v>
      </c>
      <c r="B266"/>
      <c r="C266" t="s">
        <v>1793</v>
      </c>
      <c r="D266">
        <v>10</v>
      </c>
      <c r="E266"/>
      <c r="F266"/>
      <c r="G266"/>
      <c r="H266" t="s">
        <v>1787</v>
      </c>
      <c r="I266"/>
    </row>
    <row r="267" spans="1:9" ht="12.75" x14ac:dyDescent="0.2">
      <c r="A267" s="6" t="s">
        <v>1787</v>
      </c>
      <c r="B267"/>
      <c r="C267" t="s">
        <v>1843</v>
      </c>
      <c r="D267">
        <v>0.75</v>
      </c>
      <c r="E267"/>
      <c r="F267"/>
      <c r="G267"/>
      <c r="H267" t="s">
        <v>1787</v>
      </c>
      <c r="I267"/>
    </row>
    <row r="268" spans="1:9" ht="12.75" x14ac:dyDescent="0.2">
      <c r="A268" s="6" t="s">
        <v>1787</v>
      </c>
      <c r="B268"/>
      <c r="C268" t="s">
        <v>1797</v>
      </c>
      <c r="D268"/>
      <c r="E268">
        <v>5</v>
      </c>
      <c r="F268"/>
      <c r="G268"/>
      <c r="H268" t="s">
        <v>1787</v>
      </c>
      <c r="I268"/>
    </row>
    <row r="269" spans="1:9" ht="12.75" x14ac:dyDescent="0.2">
      <c r="A269" s="6">
        <v>2016</v>
      </c>
      <c r="B269" t="s">
        <v>1223</v>
      </c>
      <c r="C269"/>
      <c r="D269"/>
      <c r="E269"/>
      <c r="F269"/>
      <c r="G269"/>
      <c r="H269" t="s">
        <v>35</v>
      </c>
      <c r="I269">
        <v>8.6999999999999993</v>
      </c>
    </row>
    <row r="270" spans="1:9" ht="12.75" x14ac:dyDescent="0.2">
      <c r="A270" s="6" t="s">
        <v>1787</v>
      </c>
      <c r="B270"/>
      <c r="C270" t="s">
        <v>1851</v>
      </c>
      <c r="D270"/>
      <c r="E270">
        <v>5</v>
      </c>
      <c r="F270"/>
      <c r="G270"/>
      <c r="H270" t="s">
        <v>1787</v>
      </c>
      <c r="I270"/>
    </row>
    <row r="271" spans="1:9" ht="12.75" x14ac:dyDescent="0.2">
      <c r="A271" s="6" t="s">
        <v>1787</v>
      </c>
      <c r="B271"/>
      <c r="C271" t="s">
        <v>1841</v>
      </c>
      <c r="D271">
        <v>0.2</v>
      </c>
      <c r="E271"/>
      <c r="F271"/>
      <c r="G271"/>
      <c r="H271" t="s">
        <v>1787</v>
      </c>
      <c r="I271"/>
    </row>
    <row r="272" spans="1:9" ht="12.75" x14ac:dyDescent="0.2">
      <c r="A272" s="6" t="s">
        <v>1787</v>
      </c>
      <c r="B272"/>
      <c r="C272" t="s">
        <v>1793</v>
      </c>
      <c r="D272">
        <v>10</v>
      </c>
      <c r="E272"/>
      <c r="F272"/>
      <c r="G272"/>
      <c r="H272" t="s">
        <v>1787</v>
      </c>
      <c r="I272"/>
    </row>
    <row r="273" spans="1:9" ht="12.75" x14ac:dyDescent="0.2">
      <c r="A273" s="6" t="s">
        <v>1787</v>
      </c>
      <c r="B273"/>
      <c r="C273" t="s">
        <v>1843</v>
      </c>
      <c r="D273">
        <v>0.75</v>
      </c>
      <c r="E273"/>
      <c r="F273"/>
      <c r="G273"/>
      <c r="H273" t="s">
        <v>1787</v>
      </c>
      <c r="I273"/>
    </row>
    <row r="274" spans="1:9" ht="12.75" x14ac:dyDescent="0.2">
      <c r="A274" s="6" t="s">
        <v>1787</v>
      </c>
      <c r="B274"/>
      <c r="C274" t="s">
        <v>1797</v>
      </c>
      <c r="D274"/>
      <c r="E274">
        <v>5</v>
      </c>
      <c r="F274"/>
      <c r="G274"/>
      <c r="H274" t="s">
        <v>1787</v>
      </c>
      <c r="I274"/>
    </row>
    <row r="275" spans="1:9" ht="12.75" x14ac:dyDescent="0.2">
      <c r="A275" s="6">
        <v>2017</v>
      </c>
      <c r="B275" t="s">
        <v>1225</v>
      </c>
      <c r="C275"/>
      <c r="D275"/>
      <c r="E275"/>
      <c r="F275"/>
      <c r="G275"/>
      <c r="H275" t="s">
        <v>35</v>
      </c>
      <c r="I275">
        <v>7.9</v>
      </c>
    </row>
    <row r="276" spans="1:9" ht="12.75" x14ac:dyDescent="0.2">
      <c r="A276" s="6" t="s">
        <v>1787</v>
      </c>
      <c r="B276"/>
      <c r="C276" t="s">
        <v>1851</v>
      </c>
      <c r="D276"/>
      <c r="E276">
        <v>5</v>
      </c>
      <c r="F276"/>
      <c r="G276"/>
      <c r="H276" t="s">
        <v>1787</v>
      </c>
      <c r="I276"/>
    </row>
    <row r="277" spans="1:9" ht="12.75" x14ac:dyDescent="0.2">
      <c r="A277" s="6" t="s">
        <v>1787</v>
      </c>
      <c r="B277"/>
      <c r="C277" t="s">
        <v>1841</v>
      </c>
      <c r="D277">
        <v>0.2</v>
      </c>
      <c r="E277"/>
      <c r="F277"/>
      <c r="G277"/>
      <c r="H277" t="s">
        <v>1787</v>
      </c>
      <c r="I277"/>
    </row>
    <row r="278" spans="1:9" ht="12.75" x14ac:dyDescent="0.2">
      <c r="A278" s="6" t="s">
        <v>1787</v>
      </c>
      <c r="B278"/>
      <c r="C278" t="s">
        <v>1793</v>
      </c>
      <c r="D278">
        <v>10</v>
      </c>
      <c r="E278"/>
      <c r="F278"/>
      <c r="G278"/>
      <c r="H278" t="s">
        <v>1787</v>
      </c>
      <c r="I278"/>
    </row>
    <row r="279" spans="1:9" ht="12.75" x14ac:dyDescent="0.2">
      <c r="A279" s="6" t="s">
        <v>1787</v>
      </c>
      <c r="B279"/>
      <c r="C279" t="s">
        <v>1843</v>
      </c>
      <c r="D279">
        <v>0.75</v>
      </c>
      <c r="E279"/>
      <c r="F279"/>
      <c r="G279"/>
      <c r="H279" t="s">
        <v>1787</v>
      </c>
      <c r="I279"/>
    </row>
    <row r="280" spans="1:9" ht="12.75" x14ac:dyDescent="0.2">
      <c r="A280" s="6" t="s">
        <v>1787</v>
      </c>
      <c r="B280"/>
      <c r="C280" t="s">
        <v>1797</v>
      </c>
      <c r="D280"/>
      <c r="E280">
        <v>5</v>
      </c>
      <c r="F280"/>
      <c r="G280"/>
      <c r="H280" t="s">
        <v>1787</v>
      </c>
      <c r="I280"/>
    </row>
    <row r="281" spans="1:9" ht="12.75" x14ac:dyDescent="0.2">
      <c r="A281" s="6">
        <v>2018</v>
      </c>
      <c r="B281" t="s">
        <v>1227</v>
      </c>
      <c r="C281"/>
      <c r="D281"/>
      <c r="E281"/>
      <c r="F281"/>
      <c r="G281"/>
      <c r="H281" t="s">
        <v>35</v>
      </c>
      <c r="I281">
        <v>7.3</v>
      </c>
    </row>
    <row r="282" spans="1:9" ht="12.75" x14ac:dyDescent="0.2">
      <c r="A282" s="6" t="s">
        <v>1787</v>
      </c>
      <c r="B282"/>
      <c r="C282" t="s">
        <v>1851</v>
      </c>
      <c r="D282"/>
      <c r="E282">
        <v>5</v>
      </c>
      <c r="F282"/>
      <c r="G282"/>
      <c r="H282" t="s">
        <v>1787</v>
      </c>
      <c r="I282"/>
    </row>
    <row r="283" spans="1:9" ht="12.75" x14ac:dyDescent="0.2">
      <c r="A283" s="6" t="s">
        <v>1787</v>
      </c>
      <c r="B283"/>
      <c r="C283" t="s">
        <v>1841</v>
      </c>
      <c r="D283">
        <v>0.2</v>
      </c>
      <c r="E283"/>
      <c r="F283"/>
      <c r="G283"/>
      <c r="H283" t="s">
        <v>1787</v>
      </c>
      <c r="I283"/>
    </row>
    <row r="284" spans="1:9" ht="12.75" x14ac:dyDescent="0.2">
      <c r="A284" s="6" t="s">
        <v>1787</v>
      </c>
      <c r="B284"/>
      <c r="C284" t="s">
        <v>1793</v>
      </c>
      <c r="D284">
        <v>10</v>
      </c>
      <c r="E284"/>
      <c r="F284"/>
      <c r="G284"/>
      <c r="H284" t="s">
        <v>1787</v>
      </c>
      <c r="I284"/>
    </row>
    <row r="285" spans="1:9" ht="12.75" x14ac:dyDescent="0.2">
      <c r="A285" s="6" t="s">
        <v>1787</v>
      </c>
      <c r="B285"/>
      <c r="C285" t="s">
        <v>1843</v>
      </c>
      <c r="D285">
        <v>0.75</v>
      </c>
      <c r="E285"/>
      <c r="F285"/>
      <c r="G285"/>
      <c r="H285" t="s">
        <v>1787</v>
      </c>
      <c r="I285"/>
    </row>
    <row r="286" spans="1:9" ht="12.75" x14ac:dyDescent="0.2">
      <c r="A286" s="6" t="s">
        <v>1787</v>
      </c>
      <c r="B286"/>
      <c r="C286" t="s">
        <v>1797</v>
      </c>
      <c r="D286"/>
      <c r="E286">
        <v>5</v>
      </c>
      <c r="F286"/>
      <c r="G286"/>
      <c r="H286" t="s">
        <v>1787</v>
      </c>
      <c r="I286"/>
    </row>
    <row r="287" spans="1:9" ht="12.75" x14ac:dyDescent="0.2">
      <c r="A287" s="6">
        <v>2019</v>
      </c>
      <c r="B287" t="s">
        <v>1229</v>
      </c>
      <c r="C287"/>
      <c r="D287"/>
      <c r="E287"/>
      <c r="F287"/>
      <c r="G287"/>
      <c r="H287" t="s">
        <v>35</v>
      </c>
      <c r="I287">
        <v>9.1</v>
      </c>
    </row>
    <row r="288" spans="1:9" ht="12.75" x14ac:dyDescent="0.2">
      <c r="A288" s="6" t="s">
        <v>1787</v>
      </c>
      <c r="B288"/>
      <c r="C288" t="s">
        <v>1851</v>
      </c>
      <c r="D288"/>
      <c r="E288">
        <v>5</v>
      </c>
      <c r="F288"/>
      <c r="G288"/>
      <c r="H288" t="s">
        <v>1787</v>
      </c>
      <c r="I288"/>
    </row>
    <row r="289" spans="1:9" ht="12.75" x14ac:dyDescent="0.2">
      <c r="A289" s="6" t="s">
        <v>1787</v>
      </c>
      <c r="B289"/>
      <c r="C289" t="s">
        <v>1841</v>
      </c>
      <c r="D289">
        <v>0.2</v>
      </c>
      <c r="E289"/>
      <c r="F289"/>
      <c r="G289"/>
      <c r="H289" t="s">
        <v>1787</v>
      </c>
      <c r="I289"/>
    </row>
    <row r="290" spans="1:9" ht="12.75" x14ac:dyDescent="0.2">
      <c r="A290" s="6" t="s">
        <v>1787</v>
      </c>
      <c r="B290"/>
      <c r="C290" t="s">
        <v>1793</v>
      </c>
      <c r="D290">
        <v>22</v>
      </c>
      <c r="E290"/>
      <c r="F290"/>
      <c r="G290"/>
      <c r="H290" t="s">
        <v>1787</v>
      </c>
      <c r="I290"/>
    </row>
    <row r="291" spans="1:9" ht="12.75" x14ac:dyDescent="0.2">
      <c r="A291" s="6" t="s">
        <v>1787</v>
      </c>
      <c r="B291"/>
      <c r="C291" t="s">
        <v>1797</v>
      </c>
      <c r="D291"/>
      <c r="E291">
        <v>5</v>
      </c>
      <c r="F291"/>
      <c r="G291"/>
      <c r="H291" t="s">
        <v>1787</v>
      </c>
      <c r="I291"/>
    </row>
    <row r="292" spans="1:9" ht="12.75" x14ac:dyDescent="0.2">
      <c r="A292" s="6">
        <v>2020</v>
      </c>
      <c r="B292" t="s">
        <v>1231</v>
      </c>
      <c r="C292"/>
      <c r="D292"/>
      <c r="E292"/>
      <c r="F292"/>
      <c r="G292"/>
      <c r="H292" t="s">
        <v>35</v>
      </c>
      <c r="I292">
        <v>8.1999999999999993</v>
      </c>
    </row>
    <row r="293" spans="1:9" ht="12.75" x14ac:dyDescent="0.2">
      <c r="A293" s="6" t="s">
        <v>1787</v>
      </c>
      <c r="B293"/>
      <c r="C293" t="s">
        <v>1851</v>
      </c>
      <c r="D293"/>
      <c r="E293">
        <v>5</v>
      </c>
      <c r="F293"/>
      <c r="G293"/>
      <c r="H293" t="s">
        <v>1787</v>
      </c>
      <c r="I293"/>
    </row>
    <row r="294" spans="1:9" ht="12.75" x14ac:dyDescent="0.2">
      <c r="A294" s="6" t="s">
        <v>1787</v>
      </c>
      <c r="B294"/>
      <c r="C294" t="s">
        <v>1841</v>
      </c>
      <c r="D294">
        <v>0.2</v>
      </c>
      <c r="E294"/>
      <c r="F294"/>
      <c r="G294"/>
      <c r="H294" t="s">
        <v>1787</v>
      </c>
      <c r="I294"/>
    </row>
    <row r="295" spans="1:9" ht="12.75" x14ac:dyDescent="0.2">
      <c r="A295" s="6" t="s">
        <v>1787</v>
      </c>
      <c r="B295"/>
      <c r="C295" t="s">
        <v>1793</v>
      </c>
      <c r="D295">
        <v>22</v>
      </c>
      <c r="E295"/>
      <c r="F295"/>
      <c r="G295"/>
      <c r="H295" t="s">
        <v>1787</v>
      </c>
      <c r="I295"/>
    </row>
    <row r="296" spans="1:9" ht="12.75" x14ac:dyDescent="0.2">
      <c r="A296" s="6" t="s">
        <v>1787</v>
      </c>
      <c r="B296"/>
      <c r="C296" t="s">
        <v>1797</v>
      </c>
      <c r="D296"/>
      <c r="E296">
        <v>5</v>
      </c>
      <c r="F296"/>
      <c r="G296"/>
      <c r="H296" t="s">
        <v>1787</v>
      </c>
      <c r="I296"/>
    </row>
    <row r="297" spans="1:9" ht="12.75" x14ac:dyDescent="0.2">
      <c r="A297" s="6">
        <v>2021</v>
      </c>
      <c r="B297" t="s">
        <v>1233</v>
      </c>
      <c r="C297"/>
      <c r="D297"/>
      <c r="E297"/>
      <c r="F297"/>
      <c r="G297"/>
      <c r="H297" t="s">
        <v>35</v>
      </c>
      <c r="I297">
        <v>7.4</v>
      </c>
    </row>
    <row r="298" spans="1:9" ht="12.75" x14ac:dyDescent="0.2">
      <c r="A298" s="6" t="s">
        <v>1787</v>
      </c>
      <c r="B298"/>
      <c r="C298" t="s">
        <v>1851</v>
      </c>
      <c r="D298"/>
      <c r="E298">
        <v>5</v>
      </c>
      <c r="F298"/>
      <c r="G298"/>
      <c r="H298" t="s">
        <v>1787</v>
      </c>
      <c r="I298"/>
    </row>
    <row r="299" spans="1:9" ht="12.75" x14ac:dyDescent="0.2">
      <c r="A299" s="6" t="s">
        <v>1787</v>
      </c>
      <c r="B299"/>
      <c r="C299" t="s">
        <v>1841</v>
      </c>
      <c r="D299">
        <v>0.2</v>
      </c>
      <c r="E299"/>
      <c r="F299"/>
      <c r="G299"/>
      <c r="H299" t="s">
        <v>1787</v>
      </c>
      <c r="I299"/>
    </row>
    <row r="300" spans="1:9" ht="12.75" x14ac:dyDescent="0.2">
      <c r="A300" s="6" t="s">
        <v>1787</v>
      </c>
      <c r="B300"/>
      <c r="C300" t="s">
        <v>1793</v>
      </c>
      <c r="D300">
        <v>22</v>
      </c>
      <c r="E300"/>
      <c r="F300"/>
      <c r="G300"/>
      <c r="H300" t="s">
        <v>1787</v>
      </c>
      <c r="I300"/>
    </row>
    <row r="301" spans="1:9" ht="12.75" x14ac:dyDescent="0.2">
      <c r="A301" s="6" t="s">
        <v>1787</v>
      </c>
      <c r="B301"/>
      <c r="C301" t="s">
        <v>1797</v>
      </c>
      <c r="D301"/>
      <c r="E301">
        <v>5</v>
      </c>
      <c r="F301"/>
      <c r="G301"/>
      <c r="H301" t="s">
        <v>1787</v>
      </c>
      <c r="I301"/>
    </row>
    <row r="302" spans="1:9" ht="12.75" x14ac:dyDescent="0.2">
      <c r="A302" s="6">
        <v>2022</v>
      </c>
      <c r="B302" t="s">
        <v>1235</v>
      </c>
      <c r="C302"/>
      <c r="D302"/>
      <c r="E302"/>
      <c r="F302"/>
      <c r="G302"/>
      <c r="H302" t="s">
        <v>35</v>
      </c>
      <c r="I302">
        <v>6.9</v>
      </c>
    </row>
    <row r="303" spans="1:9" ht="12.75" x14ac:dyDescent="0.2">
      <c r="A303" s="6" t="s">
        <v>1787</v>
      </c>
      <c r="B303"/>
      <c r="C303" t="s">
        <v>1851</v>
      </c>
      <c r="D303"/>
      <c r="E303">
        <v>5</v>
      </c>
      <c r="F303"/>
      <c r="G303"/>
      <c r="H303" t="s">
        <v>1787</v>
      </c>
      <c r="I303"/>
    </row>
    <row r="304" spans="1:9" ht="12.75" x14ac:dyDescent="0.2">
      <c r="A304" s="6" t="s">
        <v>1787</v>
      </c>
      <c r="B304"/>
      <c r="C304" t="s">
        <v>1841</v>
      </c>
      <c r="D304">
        <v>0.2</v>
      </c>
      <c r="E304"/>
      <c r="F304"/>
      <c r="G304"/>
      <c r="H304" t="s">
        <v>1787</v>
      </c>
      <c r="I304"/>
    </row>
    <row r="305" spans="1:9" ht="12.75" x14ac:dyDescent="0.2">
      <c r="A305" s="6" t="s">
        <v>1787</v>
      </c>
      <c r="B305"/>
      <c r="C305" t="s">
        <v>1793</v>
      </c>
      <c r="D305">
        <v>22</v>
      </c>
      <c r="E305"/>
      <c r="F305"/>
      <c r="G305"/>
      <c r="H305" t="s">
        <v>1787</v>
      </c>
      <c r="I305"/>
    </row>
    <row r="306" spans="1:9" ht="12.75" x14ac:dyDescent="0.2">
      <c r="A306" s="6" t="s">
        <v>1787</v>
      </c>
      <c r="B306"/>
      <c r="C306" t="s">
        <v>1797</v>
      </c>
      <c r="D306"/>
      <c r="E306">
        <v>5</v>
      </c>
      <c r="F306"/>
      <c r="G306"/>
      <c r="H306" t="s">
        <v>1787</v>
      </c>
      <c r="I306"/>
    </row>
    <row r="307" spans="1:9" ht="12.75" x14ac:dyDescent="0.2">
      <c r="A307" s="6">
        <v>2023</v>
      </c>
      <c r="B307" t="s">
        <v>1237</v>
      </c>
      <c r="C307"/>
      <c r="D307"/>
      <c r="E307"/>
      <c r="F307"/>
      <c r="G307"/>
      <c r="H307" t="s">
        <v>35</v>
      </c>
      <c r="I307">
        <v>6.2</v>
      </c>
    </row>
    <row r="308" spans="1:9" ht="12.75" x14ac:dyDescent="0.2">
      <c r="A308" s="6" t="s">
        <v>1787</v>
      </c>
      <c r="B308"/>
      <c r="C308" t="s">
        <v>1851</v>
      </c>
      <c r="D308"/>
      <c r="E308">
        <v>5</v>
      </c>
      <c r="F308"/>
      <c r="G308"/>
      <c r="H308" t="s">
        <v>1787</v>
      </c>
      <c r="I308"/>
    </row>
    <row r="309" spans="1:9" ht="12.75" x14ac:dyDescent="0.2">
      <c r="A309" s="6" t="s">
        <v>1787</v>
      </c>
      <c r="B309"/>
      <c r="C309" t="s">
        <v>1841</v>
      </c>
      <c r="D309">
        <v>0.2</v>
      </c>
      <c r="E309"/>
      <c r="F309"/>
      <c r="G309"/>
      <c r="H309" t="s">
        <v>1787</v>
      </c>
      <c r="I309"/>
    </row>
    <row r="310" spans="1:9" ht="12.75" x14ac:dyDescent="0.2">
      <c r="A310" s="6" t="s">
        <v>1787</v>
      </c>
      <c r="B310"/>
      <c r="C310" t="s">
        <v>1793</v>
      </c>
      <c r="D310">
        <v>22</v>
      </c>
      <c r="E310"/>
      <c r="F310"/>
      <c r="G310"/>
      <c r="H310" t="s">
        <v>1787</v>
      </c>
      <c r="I310"/>
    </row>
    <row r="311" spans="1:9" ht="12.75" x14ac:dyDescent="0.2">
      <c r="A311" s="6" t="s">
        <v>1787</v>
      </c>
      <c r="B311"/>
      <c r="C311" t="s">
        <v>1797</v>
      </c>
      <c r="D311"/>
      <c r="E311">
        <v>5</v>
      </c>
      <c r="F311"/>
      <c r="G311"/>
      <c r="H311" t="s">
        <v>1787</v>
      </c>
      <c r="I311"/>
    </row>
    <row r="312" spans="1:9" ht="12.75" x14ac:dyDescent="0.2">
      <c r="A312" s="6">
        <v>2024</v>
      </c>
      <c r="B312" t="s">
        <v>1239</v>
      </c>
      <c r="C312"/>
      <c r="D312"/>
      <c r="E312"/>
      <c r="F312"/>
      <c r="G312"/>
      <c r="H312" t="s">
        <v>35</v>
      </c>
      <c r="I312">
        <v>5.8</v>
      </c>
    </row>
    <row r="313" spans="1:9" ht="12.75" x14ac:dyDescent="0.2">
      <c r="A313" s="6" t="s">
        <v>1787</v>
      </c>
      <c r="B313"/>
      <c r="C313" t="s">
        <v>1851</v>
      </c>
      <c r="D313"/>
      <c r="E313">
        <v>5</v>
      </c>
      <c r="F313"/>
      <c r="G313"/>
      <c r="H313" t="s">
        <v>1787</v>
      </c>
      <c r="I313"/>
    </row>
    <row r="314" spans="1:9" ht="12.75" x14ac:dyDescent="0.2">
      <c r="A314" s="6" t="s">
        <v>1787</v>
      </c>
      <c r="B314"/>
      <c r="C314" t="s">
        <v>1841</v>
      </c>
      <c r="D314">
        <v>0.2</v>
      </c>
      <c r="E314"/>
      <c r="F314"/>
      <c r="G314"/>
      <c r="H314" t="s">
        <v>1787</v>
      </c>
      <c r="I314"/>
    </row>
    <row r="315" spans="1:9" ht="12.75" x14ac:dyDescent="0.2">
      <c r="A315" s="6" t="s">
        <v>1787</v>
      </c>
      <c r="B315"/>
      <c r="C315" t="s">
        <v>1793</v>
      </c>
      <c r="D315">
        <v>22</v>
      </c>
      <c r="E315"/>
      <c r="F315"/>
      <c r="G315"/>
      <c r="H315" t="s">
        <v>1787</v>
      </c>
      <c r="I315"/>
    </row>
    <row r="316" spans="1:9" ht="12.75" x14ac:dyDescent="0.2">
      <c r="A316" s="6" t="s">
        <v>1787</v>
      </c>
      <c r="B316"/>
      <c r="C316" t="s">
        <v>1797</v>
      </c>
      <c r="D316"/>
      <c r="E316">
        <v>5</v>
      </c>
      <c r="F316"/>
      <c r="G316"/>
      <c r="H316" t="s">
        <v>1787</v>
      </c>
      <c r="I316"/>
    </row>
    <row r="317" spans="1:9" ht="12.75" x14ac:dyDescent="0.2">
      <c r="A317" s="6">
        <v>2025</v>
      </c>
      <c r="B317" t="s">
        <v>1241</v>
      </c>
      <c r="C317"/>
      <c r="D317"/>
      <c r="E317"/>
      <c r="F317"/>
      <c r="G317"/>
      <c r="H317" t="s">
        <v>35</v>
      </c>
      <c r="I317">
        <v>15.5</v>
      </c>
    </row>
    <row r="318" spans="1:9" ht="12.75" x14ac:dyDescent="0.2">
      <c r="A318" s="6" t="s">
        <v>1787</v>
      </c>
      <c r="B318"/>
      <c r="C318" t="s">
        <v>1851</v>
      </c>
      <c r="D318"/>
      <c r="E318">
        <v>5</v>
      </c>
      <c r="F318"/>
      <c r="G318"/>
      <c r="H318" t="s">
        <v>1787</v>
      </c>
      <c r="I318"/>
    </row>
    <row r="319" spans="1:9" ht="12.75" x14ac:dyDescent="0.2">
      <c r="A319" s="6" t="s">
        <v>1787</v>
      </c>
      <c r="B319"/>
      <c r="C319" t="s">
        <v>1841</v>
      </c>
      <c r="D319">
        <v>0.2</v>
      </c>
      <c r="E319"/>
      <c r="F319"/>
      <c r="G319"/>
      <c r="H319" t="s">
        <v>1787</v>
      </c>
      <c r="I319"/>
    </row>
    <row r="320" spans="1:9" ht="12.75" x14ac:dyDescent="0.2">
      <c r="A320" s="6" t="s">
        <v>1787</v>
      </c>
      <c r="B320"/>
      <c r="C320" t="s">
        <v>1793</v>
      </c>
      <c r="D320">
        <v>7</v>
      </c>
      <c r="E320"/>
      <c r="F320"/>
      <c r="G320"/>
      <c r="H320" t="s">
        <v>1787</v>
      </c>
      <c r="I320"/>
    </row>
    <row r="321" spans="1:9" ht="12.75" x14ac:dyDescent="0.2">
      <c r="A321" s="6" t="s">
        <v>1787</v>
      </c>
      <c r="B321"/>
      <c r="C321" t="s">
        <v>1843</v>
      </c>
      <c r="D321">
        <v>0.75</v>
      </c>
      <c r="E321"/>
      <c r="F321"/>
      <c r="G321"/>
      <c r="H321" t="s">
        <v>1787</v>
      </c>
      <c r="I321"/>
    </row>
    <row r="322" spans="1:9" ht="12.75" x14ac:dyDescent="0.2">
      <c r="A322" s="6" t="s">
        <v>1787</v>
      </c>
      <c r="B322"/>
      <c r="C322" t="s">
        <v>1797</v>
      </c>
      <c r="D322"/>
      <c r="E322">
        <v>5</v>
      </c>
      <c r="F322"/>
      <c r="G322"/>
      <c r="H322" t="s">
        <v>1787</v>
      </c>
      <c r="I322"/>
    </row>
    <row r="323" spans="1:9" ht="12.75" x14ac:dyDescent="0.2">
      <c r="A323" s="6">
        <v>2026</v>
      </c>
      <c r="B323" t="s">
        <v>1244</v>
      </c>
      <c r="C323"/>
      <c r="D323"/>
      <c r="E323"/>
      <c r="F323"/>
      <c r="G323"/>
      <c r="H323" t="s">
        <v>35</v>
      </c>
      <c r="I323">
        <v>14</v>
      </c>
    </row>
    <row r="324" spans="1:9" ht="12.75" x14ac:dyDescent="0.2">
      <c r="A324" s="6" t="s">
        <v>1787</v>
      </c>
      <c r="C324" t="s">
        <v>1851</v>
      </c>
      <c r="D324"/>
      <c r="E324">
        <v>5</v>
      </c>
      <c r="F324"/>
      <c r="G324"/>
      <c r="H324" t="s">
        <v>1787</v>
      </c>
      <c r="I324"/>
    </row>
    <row r="325" spans="1:9" ht="12.75" x14ac:dyDescent="0.2">
      <c r="A325" s="6" t="s">
        <v>1787</v>
      </c>
      <c r="C325" t="s">
        <v>1841</v>
      </c>
      <c r="D325">
        <v>0.2</v>
      </c>
      <c r="E325"/>
      <c r="F325"/>
      <c r="G325"/>
      <c r="H325" t="s">
        <v>1787</v>
      </c>
      <c r="I325"/>
    </row>
    <row r="326" spans="1:9" ht="12.75" x14ac:dyDescent="0.2">
      <c r="A326" s="6" t="s">
        <v>1787</v>
      </c>
      <c r="C326" t="s">
        <v>1793</v>
      </c>
      <c r="D326">
        <v>7</v>
      </c>
      <c r="E326"/>
      <c r="F326"/>
      <c r="G326"/>
      <c r="H326" t="s">
        <v>1787</v>
      </c>
      <c r="I326"/>
    </row>
    <row r="327" spans="1:9" ht="12.75" x14ac:dyDescent="0.2">
      <c r="A327" s="6" t="s">
        <v>1787</v>
      </c>
      <c r="C327" t="s">
        <v>1843</v>
      </c>
      <c r="D327">
        <v>0.75</v>
      </c>
      <c r="E327"/>
      <c r="F327"/>
      <c r="G327"/>
      <c r="H327" t="s">
        <v>1787</v>
      </c>
      <c r="I327"/>
    </row>
    <row r="328" spans="1:9" ht="12.75" x14ac:dyDescent="0.2">
      <c r="A328" s="6" t="s">
        <v>1787</v>
      </c>
      <c r="C328" t="s">
        <v>1797</v>
      </c>
      <c r="D328"/>
      <c r="E328">
        <v>5</v>
      </c>
      <c r="F328"/>
      <c r="G328"/>
      <c r="H328" t="s">
        <v>1787</v>
      </c>
      <c r="I328"/>
    </row>
    <row r="329" spans="1:9" ht="12.75" x14ac:dyDescent="0.2">
      <c r="A329" s="6">
        <v>2027</v>
      </c>
      <c r="B329" t="s">
        <v>1247</v>
      </c>
      <c r="C329"/>
      <c r="D329"/>
      <c r="E329"/>
      <c r="F329"/>
      <c r="G329"/>
      <c r="H329" t="s">
        <v>35</v>
      </c>
      <c r="I329">
        <v>13</v>
      </c>
    </row>
    <row r="330" spans="1:9" ht="12.75" x14ac:dyDescent="0.2">
      <c r="A330" s="6" t="s">
        <v>1787</v>
      </c>
      <c r="B330"/>
      <c r="C330" t="s">
        <v>1851</v>
      </c>
      <c r="D330"/>
      <c r="E330">
        <v>5</v>
      </c>
      <c r="F330"/>
      <c r="G330"/>
      <c r="H330" t="s">
        <v>1787</v>
      </c>
      <c r="I330"/>
    </row>
    <row r="331" spans="1:9" ht="12.75" x14ac:dyDescent="0.2">
      <c r="A331" s="6" t="s">
        <v>1787</v>
      </c>
      <c r="B331"/>
      <c r="C331" t="s">
        <v>1841</v>
      </c>
      <c r="D331">
        <v>0.2</v>
      </c>
      <c r="E331"/>
      <c r="F331"/>
      <c r="G331"/>
      <c r="H331" t="s">
        <v>1787</v>
      </c>
      <c r="I331"/>
    </row>
    <row r="332" spans="1:9" ht="12.75" x14ac:dyDescent="0.2">
      <c r="A332" s="6" t="s">
        <v>1787</v>
      </c>
      <c r="B332"/>
      <c r="C332" t="s">
        <v>1793</v>
      </c>
      <c r="D332">
        <v>7</v>
      </c>
      <c r="E332"/>
      <c r="F332"/>
      <c r="G332"/>
      <c r="H332" t="s">
        <v>1787</v>
      </c>
      <c r="I332"/>
    </row>
    <row r="333" spans="1:9" ht="12.75" x14ac:dyDescent="0.2">
      <c r="A333" s="6" t="s">
        <v>1787</v>
      </c>
      <c r="B333"/>
      <c r="C333" t="s">
        <v>1843</v>
      </c>
      <c r="D333">
        <v>0.75</v>
      </c>
      <c r="E333"/>
      <c r="F333"/>
      <c r="G333"/>
      <c r="H333" t="s">
        <v>1787</v>
      </c>
      <c r="I333"/>
    </row>
    <row r="334" spans="1:9" ht="12.75" x14ac:dyDescent="0.2">
      <c r="A334" s="6" t="s">
        <v>1787</v>
      </c>
      <c r="B334"/>
      <c r="C334" t="s">
        <v>1797</v>
      </c>
      <c r="D334"/>
      <c r="E334">
        <v>5</v>
      </c>
      <c r="F334"/>
      <c r="G334"/>
      <c r="H334" t="s">
        <v>1787</v>
      </c>
      <c r="I334"/>
    </row>
    <row r="335" spans="1:9" ht="12.75" x14ac:dyDescent="0.2">
      <c r="A335" s="6">
        <v>2028</v>
      </c>
      <c r="B335" t="s">
        <v>1250</v>
      </c>
      <c r="C335"/>
      <c r="D335"/>
      <c r="E335"/>
      <c r="F335"/>
      <c r="G335"/>
      <c r="H335" t="s">
        <v>35</v>
      </c>
      <c r="I335">
        <v>12</v>
      </c>
    </row>
    <row r="336" spans="1:9" ht="12.75" x14ac:dyDescent="0.2">
      <c r="A336" s="6" t="s">
        <v>1787</v>
      </c>
      <c r="B336"/>
      <c r="C336" t="s">
        <v>1851</v>
      </c>
      <c r="D336"/>
      <c r="E336">
        <v>5</v>
      </c>
      <c r="F336"/>
      <c r="G336"/>
      <c r="H336" t="s">
        <v>1787</v>
      </c>
      <c r="I336"/>
    </row>
    <row r="337" spans="1:9" ht="12.75" x14ac:dyDescent="0.2">
      <c r="A337" s="6" t="s">
        <v>1787</v>
      </c>
      <c r="B337"/>
      <c r="C337" t="s">
        <v>1841</v>
      </c>
      <c r="D337">
        <v>0.2</v>
      </c>
      <c r="E337"/>
      <c r="F337"/>
      <c r="G337"/>
      <c r="H337" t="s">
        <v>1787</v>
      </c>
      <c r="I337"/>
    </row>
    <row r="338" spans="1:9" ht="12.75" x14ac:dyDescent="0.2">
      <c r="A338" s="6" t="s">
        <v>1787</v>
      </c>
      <c r="B338"/>
      <c r="C338" t="s">
        <v>1793</v>
      </c>
      <c r="D338">
        <v>7</v>
      </c>
      <c r="E338"/>
      <c r="F338"/>
      <c r="G338"/>
      <c r="H338" t="s">
        <v>1787</v>
      </c>
      <c r="I338"/>
    </row>
    <row r="339" spans="1:9" ht="12.75" x14ac:dyDescent="0.2">
      <c r="A339" s="6" t="s">
        <v>1787</v>
      </c>
      <c r="B339"/>
      <c r="C339" t="s">
        <v>1843</v>
      </c>
      <c r="D339">
        <v>0.75</v>
      </c>
      <c r="E339"/>
      <c r="F339"/>
      <c r="G339"/>
      <c r="H339" t="s">
        <v>1787</v>
      </c>
      <c r="I339"/>
    </row>
    <row r="340" spans="1:9" ht="12.75" x14ac:dyDescent="0.2">
      <c r="A340" s="6" t="s">
        <v>1787</v>
      </c>
      <c r="B340"/>
      <c r="C340" t="s">
        <v>1797</v>
      </c>
      <c r="D340"/>
      <c r="E340">
        <v>5</v>
      </c>
      <c r="F340"/>
      <c r="G340"/>
      <c r="H340" t="s">
        <v>1787</v>
      </c>
      <c r="I340"/>
    </row>
    <row r="341" spans="1:9" ht="12.75" x14ac:dyDescent="0.2">
      <c r="A341" s="6">
        <v>2029</v>
      </c>
      <c r="B341" t="s">
        <v>1253</v>
      </c>
      <c r="C341"/>
      <c r="D341"/>
      <c r="E341"/>
      <c r="F341"/>
      <c r="G341"/>
      <c r="H341" t="s">
        <v>35</v>
      </c>
      <c r="I341">
        <v>10.8</v>
      </c>
    </row>
    <row r="342" spans="1:9" ht="12.75" x14ac:dyDescent="0.2">
      <c r="A342" s="6" t="s">
        <v>1787</v>
      </c>
      <c r="B342"/>
      <c r="C342" t="s">
        <v>1851</v>
      </c>
      <c r="D342"/>
      <c r="E342">
        <v>5</v>
      </c>
      <c r="F342"/>
      <c r="G342"/>
      <c r="H342" t="s">
        <v>1787</v>
      </c>
      <c r="I342"/>
    </row>
    <row r="343" spans="1:9" ht="12.75" x14ac:dyDescent="0.2">
      <c r="A343" s="6" t="s">
        <v>1787</v>
      </c>
      <c r="B343"/>
      <c r="C343" t="s">
        <v>1841</v>
      </c>
      <c r="D343">
        <v>0.2</v>
      </c>
      <c r="E343"/>
      <c r="F343"/>
      <c r="G343"/>
      <c r="H343" t="s">
        <v>1787</v>
      </c>
      <c r="I343"/>
    </row>
    <row r="344" spans="1:9" ht="12.75" x14ac:dyDescent="0.2">
      <c r="A344" s="6" t="s">
        <v>1787</v>
      </c>
      <c r="B344"/>
      <c r="C344" t="s">
        <v>1793</v>
      </c>
      <c r="D344">
        <v>7</v>
      </c>
      <c r="E344"/>
      <c r="F344"/>
      <c r="G344"/>
      <c r="H344" t="s">
        <v>1787</v>
      </c>
      <c r="I344"/>
    </row>
    <row r="345" spans="1:9" ht="12.75" x14ac:dyDescent="0.2">
      <c r="A345" s="6" t="s">
        <v>1787</v>
      </c>
      <c r="B345"/>
      <c r="C345" t="s">
        <v>1843</v>
      </c>
      <c r="D345">
        <v>0.75</v>
      </c>
      <c r="E345"/>
      <c r="F345"/>
      <c r="G345"/>
      <c r="H345" t="s">
        <v>1787</v>
      </c>
      <c r="I345"/>
    </row>
    <row r="346" spans="1:9" ht="12.75" x14ac:dyDescent="0.2">
      <c r="A346" s="6" t="s">
        <v>1787</v>
      </c>
      <c r="B346"/>
      <c r="C346" t="s">
        <v>1797</v>
      </c>
      <c r="D346"/>
      <c r="E346">
        <v>5</v>
      </c>
      <c r="F346"/>
      <c r="G346"/>
      <c r="H346" t="s">
        <v>1787</v>
      </c>
      <c r="I346"/>
    </row>
    <row r="347" spans="1:9" ht="12.75" x14ac:dyDescent="0.2">
      <c r="A347" s="6">
        <v>2030</v>
      </c>
      <c r="B347" t="s">
        <v>1256</v>
      </c>
      <c r="C347"/>
      <c r="D347"/>
      <c r="E347"/>
      <c r="F347"/>
      <c r="G347"/>
      <c r="H347" t="s">
        <v>35</v>
      </c>
      <c r="I347">
        <v>10</v>
      </c>
    </row>
    <row r="348" spans="1:9" ht="12.75" x14ac:dyDescent="0.2">
      <c r="A348" s="6" t="s">
        <v>1787</v>
      </c>
      <c r="B348"/>
      <c r="C348" t="s">
        <v>1851</v>
      </c>
      <c r="D348"/>
      <c r="E348">
        <v>5</v>
      </c>
      <c r="F348"/>
      <c r="G348"/>
      <c r="H348" t="s">
        <v>1787</v>
      </c>
      <c r="I348"/>
    </row>
    <row r="349" spans="1:9" ht="12.75" x14ac:dyDescent="0.2">
      <c r="A349" s="6" t="s">
        <v>1787</v>
      </c>
      <c r="B349"/>
      <c r="C349" t="s">
        <v>1841</v>
      </c>
      <c r="D349">
        <v>0.2</v>
      </c>
      <c r="E349"/>
      <c r="F349"/>
      <c r="G349"/>
      <c r="H349" t="s">
        <v>1787</v>
      </c>
      <c r="I349"/>
    </row>
    <row r="350" spans="1:9" ht="12.75" x14ac:dyDescent="0.2">
      <c r="A350" s="6" t="s">
        <v>1787</v>
      </c>
      <c r="B350"/>
      <c r="C350" t="s">
        <v>1793</v>
      </c>
      <c r="D350">
        <v>7</v>
      </c>
      <c r="E350"/>
      <c r="F350"/>
      <c r="G350"/>
      <c r="H350" t="s">
        <v>1787</v>
      </c>
      <c r="I350"/>
    </row>
    <row r="351" spans="1:9" ht="12.75" x14ac:dyDescent="0.2">
      <c r="A351" s="6" t="s">
        <v>1787</v>
      </c>
      <c r="B351"/>
      <c r="C351" t="s">
        <v>1843</v>
      </c>
      <c r="D351">
        <v>0.75</v>
      </c>
      <c r="E351"/>
      <c r="F351"/>
      <c r="G351"/>
      <c r="H351" t="s">
        <v>1787</v>
      </c>
      <c r="I351"/>
    </row>
    <row r="352" spans="1:9" ht="12.75" x14ac:dyDescent="0.2">
      <c r="A352" s="6" t="s">
        <v>1787</v>
      </c>
      <c r="B352"/>
      <c r="C352" t="s">
        <v>1797</v>
      </c>
      <c r="D352"/>
      <c r="E352">
        <v>5</v>
      </c>
      <c r="F352"/>
      <c r="G352"/>
      <c r="H352" t="s">
        <v>1787</v>
      </c>
      <c r="I352"/>
    </row>
    <row r="353" spans="1:9" ht="12.75" x14ac:dyDescent="0.2">
      <c r="A353" s="6">
        <v>2031</v>
      </c>
      <c r="B353" t="s">
        <v>1259</v>
      </c>
      <c r="C353"/>
      <c r="D353"/>
      <c r="E353"/>
      <c r="F353"/>
      <c r="G353"/>
      <c r="H353" t="s">
        <v>35</v>
      </c>
      <c r="I353">
        <v>10.199999999999999</v>
      </c>
    </row>
    <row r="354" spans="1:9" ht="12.75" x14ac:dyDescent="0.2">
      <c r="A354" s="6" t="s">
        <v>1787</v>
      </c>
      <c r="B354"/>
      <c r="C354" t="s">
        <v>1851</v>
      </c>
      <c r="D354"/>
      <c r="E354">
        <v>5</v>
      </c>
      <c r="F354"/>
      <c r="G354"/>
      <c r="H354" t="s">
        <v>1787</v>
      </c>
      <c r="I354"/>
    </row>
    <row r="355" spans="1:9" ht="12.75" x14ac:dyDescent="0.2">
      <c r="A355" s="6" t="s">
        <v>1787</v>
      </c>
      <c r="B355"/>
      <c r="C355" t="s">
        <v>1841</v>
      </c>
      <c r="D355">
        <v>0.2</v>
      </c>
      <c r="E355"/>
      <c r="F355"/>
      <c r="G355"/>
      <c r="H355" t="s">
        <v>1787</v>
      </c>
      <c r="I355"/>
    </row>
    <row r="356" spans="1:9" ht="12.75" x14ac:dyDescent="0.2">
      <c r="A356" s="6" t="s">
        <v>1787</v>
      </c>
      <c r="B356"/>
      <c r="C356" t="s">
        <v>1793</v>
      </c>
      <c r="D356">
        <v>15</v>
      </c>
      <c r="E356"/>
      <c r="F356"/>
      <c r="G356"/>
      <c r="H356" t="s">
        <v>1787</v>
      </c>
      <c r="I356"/>
    </row>
    <row r="357" spans="1:9" ht="12.75" x14ac:dyDescent="0.2">
      <c r="A357" s="6" t="s">
        <v>1787</v>
      </c>
      <c r="B357"/>
      <c r="C357" t="s">
        <v>1797</v>
      </c>
      <c r="D357"/>
      <c r="E357">
        <v>5</v>
      </c>
      <c r="F357"/>
      <c r="G357"/>
      <c r="H357" t="s">
        <v>1787</v>
      </c>
      <c r="I357"/>
    </row>
    <row r="358" spans="1:9" ht="12.75" x14ac:dyDescent="0.2">
      <c r="A358" s="6">
        <v>2032</v>
      </c>
      <c r="B358" t="s">
        <v>1262</v>
      </c>
      <c r="C358"/>
      <c r="D358"/>
      <c r="E358"/>
      <c r="F358"/>
      <c r="G358"/>
      <c r="H358" t="s">
        <v>35</v>
      </c>
      <c r="I358">
        <v>9.1</v>
      </c>
    </row>
    <row r="359" spans="1:9" ht="12.75" x14ac:dyDescent="0.2">
      <c r="A359" s="6" t="s">
        <v>1787</v>
      </c>
      <c r="C359" t="s">
        <v>1851</v>
      </c>
      <c r="D359"/>
      <c r="E359">
        <v>5</v>
      </c>
      <c r="F359"/>
      <c r="G359"/>
      <c r="H359" t="s">
        <v>1787</v>
      </c>
      <c r="I359"/>
    </row>
    <row r="360" spans="1:9" ht="12.75" x14ac:dyDescent="0.2">
      <c r="A360" s="6" t="s">
        <v>1787</v>
      </c>
      <c r="B360"/>
      <c r="C360" t="s">
        <v>1841</v>
      </c>
      <c r="D360">
        <v>0.2</v>
      </c>
      <c r="E360"/>
      <c r="F360"/>
      <c r="G360"/>
      <c r="H360" t="s">
        <v>1787</v>
      </c>
      <c r="I360"/>
    </row>
    <row r="361" spans="1:9" ht="12.75" x14ac:dyDescent="0.2">
      <c r="A361" s="6" t="s">
        <v>1787</v>
      </c>
      <c r="B361"/>
      <c r="C361" t="s">
        <v>1793</v>
      </c>
      <c r="D361">
        <v>15</v>
      </c>
      <c r="E361"/>
      <c r="F361"/>
      <c r="G361"/>
      <c r="H361" t="s">
        <v>1787</v>
      </c>
      <c r="I361"/>
    </row>
    <row r="362" spans="1:9" ht="12.75" x14ac:dyDescent="0.2">
      <c r="A362" s="6" t="s">
        <v>1787</v>
      </c>
      <c r="B362"/>
      <c r="C362" t="s">
        <v>1797</v>
      </c>
      <c r="D362"/>
      <c r="E362">
        <v>5</v>
      </c>
      <c r="F362"/>
      <c r="G362"/>
      <c r="H362" t="s">
        <v>1787</v>
      </c>
      <c r="I362"/>
    </row>
    <row r="363" spans="1:9" ht="12.75" x14ac:dyDescent="0.2">
      <c r="A363" s="6">
        <v>2033</v>
      </c>
      <c r="B363" t="s">
        <v>1265</v>
      </c>
      <c r="C363"/>
      <c r="D363"/>
      <c r="E363"/>
      <c r="F363"/>
      <c r="G363"/>
      <c r="H363" t="s">
        <v>35</v>
      </c>
      <c r="I363">
        <v>8.3000000000000007</v>
      </c>
    </row>
    <row r="364" spans="1:9" ht="12.75" x14ac:dyDescent="0.2">
      <c r="A364" s="6" t="s">
        <v>1787</v>
      </c>
      <c r="B364"/>
      <c r="C364" t="s">
        <v>1851</v>
      </c>
      <c r="D364"/>
      <c r="E364">
        <v>5</v>
      </c>
      <c r="F364"/>
      <c r="G364"/>
      <c r="H364" t="s">
        <v>1787</v>
      </c>
      <c r="I364"/>
    </row>
    <row r="365" spans="1:9" ht="12.75" x14ac:dyDescent="0.2">
      <c r="A365" s="6" t="s">
        <v>1787</v>
      </c>
      <c r="B365"/>
      <c r="C365" t="s">
        <v>1841</v>
      </c>
      <c r="D365">
        <v>0.2</v>
      </c>
      <c r="E365"/>
      <c r="F365"/>
      <c r="G365"/>
      <c r="H365" t="s">
        <v>1787</v>
      </c>
      <c r="I365"/>
    </row>
    <row r="366" spans="1:9" ht="12.75" x14ac:dyDescent="0.2">
      <c r="A366" s="6" t="s">
        <v>1787</v>
      </c>
      <c r="B366"/>
      <c r="C366" t="s">
        <v>1793</v>
      </c>
      <c r="D366">
        <v>15</v>
      </c>
      <c r="E366"/>
      <c r="F366"/>
      <c r="G366"/>
      <c r="H366" t="s">
        <v>1787</v>
      </c>
      <c r="I366"/>
    </row>
    <row r="367" spans="1:9" ht="12.75" x14ac:dyDescent="0.2">
      <c r="A367" s="6" t="s">
        <v>1787</v>
      </c>
      <c r="B367"/>
      <c r="C367" t="s">
        <v>1797</v>
      </c>
      <c r="D367"/>
      <c r="E367">
        <v>5</v>
      </c>
      <c r="F367"/>
      <c r="G367"/>
      <c r="H367" t="s">
        <v>1787</v>
      </c>
      <c r="I367"/>
    </row>
    <row r="368" spans="1:9" ht="12.75" x14ac:dyDescent="0.2">
      <c r="A368" s="6">
        <v>2034</v>
      </c>
      <c r="B368" t="s">
        <v>1268</v>
      </c>
      <c r="C368"/>
      <c r="D368"/>
      <c r="E368"/>
      <c r="F368"/>
      <c r="G368"/>
      <c r="H368" t="s">
        <v>35</v>
      </c>
      <c r="I368">
        <v>7.6</v>
      </c>
    </row>
    <row r="369" spans="1:9" ht="12.75" x14ac:dyDescent="0.2">
      <c r="A369" s="6" t="s">
        <v>1787</v>
      </c>
      <c r="B369"/>
      <c r="C369" t="s">
        <v>1851</v>
      </c>
      <c r="D369"/>
      <c r="E369">
        <v>5</v>
      </c>
      <c r="F369"/>
      <c r="G369"/>
      <c r="H369" t="s">
        <v>1787</v>
      </c>
      <c r="I369"/>
    </row>
    <row r="370" spans="1:9" ht="12.75" x14ac:dyDescent="0.2">
      <c r="A370" s="6" t="s">
        <v>1787</v>
      </c>
      <c r="B370"/>
      <c r="C370" t="s">
        <v>1841</v>
      </c>
      <c r="D370">
        <v>0.2</v>
      </c>
      <c r="E370"/>
      <c r="F370"/>
      <c r="G370"/>
      <c r="H370" t="s">
        <v>1787</v>
      </c>
      <c r="I370"/>
    </row>
    <row r="371" spans="1:9" ht="12.75" x14ac:dyDescent="0.2">
      <c r="A371" s="6" t="s">
        <v>1787</v>
      </c>
      <c r="B371"/>
      <c r="C371" t="s">
        <v>1793</v>
      </c>
      <c r="D371">
        <v>15</v>
      </c>
      <c r="E371"/>
      <c r="F371"/>
      <c r="G371"/>
      <c r="H371" t="s">
        <v>1787</v>
      </c>
      <c r="I371"/>
    </row>
    <row r="372" spans="1:9" ht="12.75" x14ac:dyDescent="0.2">
      <c r="A372" s="6" t="s">
        <v>1787</v>
      </c>
      <c r="B372"/>
      <c r="C372" t="s">
        <v>1797</v>
      </c>
      <c r="D372"/>
      <c r="E372">
        <v>5</v>
      </c>
      <c r="F372"/>
      <c r="G372"/>
      <c r="H372" t="s">
        <v>1787</v>
      </c>
      <c r="I372"/>
    </row>
    <row r="373" spans="1:9" ht="12.75" x14ac:dyDescent="0.2">
      <c r="A373" s="6">
        <v>2035</v>
      </c>
      <c r="B373" t="s">
        <v>1271</v>
      </c>
      <c r="C373"/>
      <c r="D373"/>
      <c r="E373"/>
      <c r="F373"/>
      <c r="G373"/>
      <c r="H373" t="s">
        <v>35</v>
      </c>
      <c r="I373">
        <v>6.9</v>
      </c>
    </row>
    <row r="374" spans="1:9" ht="12.75" x14ac:dyDescent="0.2">
      <c r="A374" s="6" t="s">
        <v>1787</v>
      </c>
      <c r="B374"/>
      <c r="C374" t="s">
        <v>1851</v>
      </c>
      <c r="D374"/>
      <c r="E374">
        <v>5</v>
      </c>
      <c r="F374"/>
      <c r="G374"/>
      <c r="H374" t="s">
        <v>1787</v>
      </c>
      <c r="I374"/>
    </row>
    <row r="375" spans="1:9" ht="12.75" x14ac:dyDescent="0.2">
      <c r="A375" s="6" t="s">
        <v>1787</v>
      </c>
      <c r="B375"/>
      <c r="C375" t="s">
        <v>1841</v>
      </c>
      <c r="D375">
        <v>0.2</v>
      </c>
      <c r="E375"/>
      <c r="F375"/>
      <c r="G375"/>
      <c r="H375" t="s">
        <v>1787</v>
      </c>
      <c r="I375"/>
    </row>
    <row r="376" spans="1:9" ht="12.75" x14ac:dyDescent="0.2">
      <c r="A376" s="6" t="s">
        <v>1787</v>
      </c>
      <c r="B376"/>
      <c r="C376" t="s">
        <v>1793</v>
      </c>
      <c r="D376">
        <v>15</v>
      </c>
      <c r="E376"/>
      <c r="F376"/>
      <c r="G376"/>
      <c r="H376" t="s">
        <v>1787</v>
      </c>
      <c r="I376"/>
    </row>
    <row r="377" spans="1:9" ht="12.75" x14ac:dyDescent="0.2">
      <c r="A377" s="6" t="s">
        <v>1787</v>
      </c>
      <c r="B377"/>
      <c r="C377" t="s">
        <v>1797</v>
      </c>
      <c r="D377"/>
      <c r="E377">
        <v>5</v>
      </c>
      <c r="F377"/>
      <c r="G377"/>
      <c r="H377" t="s">
        <v>1787</v>
      </c>
      <c r="I377"/>
    </row>
    <row r="378" spans="1:9" ht="12.75" x14ac:dyDescent="0.2">
      <c r="A378" s="6">
        <v>2036</v>
      </c>
      <c r="B378" t="s">
        <v>1274</v>
      </c>
      <c r="C378"/>
      <c r="D378"/>
      <c r="E378"/>
      <c r="F378"/>
      <c r="G378"/>
      <c r="H378" t="s">
        <v>35</v>
      </c>
      <c r="I378">
        <v>6.5</v>
      </c>
    </row>
    <row r="379" spans="1:9" ht="12.75" x14ac:dyDescent="0.2">
      <c r="A379" s="6" t="s">
        <v>1787</v>
      </c>
      <c r="B379"/>
      <c r="C379" t="s">
        <v>1851</v>
      </c>
      <c r="D379"/>
      <c r="E379">
        <v>5</v>
      </c>
      <c r="F379"/>
      <c r="G379"/>
      <c r="H379" t="s">
        <v>1787</v>
      </c>
      <c r="I379"/>
    </row>
    <row r="380" spans="1:9" ht="12.75" x14ac:dyDescent="0.2">
      <c r="A380" s="6" t="s">
        <v>1787</v>
      </c>
      <c r="B380"/>
      <c r="C380" t="s">
        <v>1841</v>
      </c>
      <c r="D380">
        <v>0.2</v>
      </c>
      <c r="E380"/>
      <c r="F380"/>
      <c r="G380"/>
      <c r="H380" t="s">
        <v>1787</v>
      </c>
      <c r="I380"/>
    </row>
    <row r="381" spans="1:9" ht="12.75" x14ac:dyDescent="0.2">
      <c r="A381" s="6" t="s">
        <v>1787</v>
      </c>
      <c r="B381"/>
      <c r="C381" t="s">
        <v>1793</v>
      </c>
      <c r="D381">
        <v>15</v>
      </c>
      <c r="E381"/>
      <c r="F381"/>
      <c r="G381"/>
      <c r="H381" t="s">
        <v>1787</v>
      </c>
      <c r="I381"/>
    </row>
    <row r="382" spans="1:9" ht="12.75" x14ac:dyDescent="0.2">
      <c r="A382" s="6" t="s">
        <v>1787</v>
      </c>
      <c r="B382"/>
      <c r="C382" t="s">
        <v>1797</v>
      </c>
      <c r="D382"/>
      <c r="E382">
        <v>5</v>
      </c>
      <c r="F382"/>
      <c r="G382"/>
      <c r="H382" t="s">
        <v>1787</v>
      </c>
      <c r="I382"/>
    </row>
    <row r="383" spans="1:9" ht="12.75" x14ac:dyDescent="0.2">
      <c r="A383" s="6">
        <v>2037</v>
      </c>
      <c r="B383" t="s">
        <v>1277</v>
      </c>
      <c r="C383"/>
      <c r="D383"/>
      <c r="E383"/>
      <c r="F383"/>
      <c r="G383"/>
      <c r="H383" t="s">
        <v>35</v>
      </c>
      <c r="I383">
        <v>7.6</v>
      </c>
    </row>
    <row r="384" spans="1:9" ht="12.75" x14ac:dyDescent="0.2">
      <c r="A384" s="6" t="s">
        <v>1787</v>
      </c>
      <c r="B384"/>
      <c r="C384" t="s">
        <v>1851</v>
      </c>
      <c r="D384"/>
      <c r="E384">
        <v>5</v>
      </c>
      <c r="F384"/>
      <c r="G384"/>
      <c r="H384" t="s">
        <v>1787</v>
      </c>
      <c r="I384"/>
    </row>
    <row r="385" spans="1:9" ht="12.75" x14ac:dyDescent="0.2">
      <c r="A385" s="6" t="s">
        <v>1787</v>
      </c>
      <c r="B385"/>
      <c r="C385" t="s">
        <v>1841</v>
      </c>
      <c r="D385">
        <v>0.2</v>
      </c>
      <c r="E385"/>
      <c r="F385"/>
      <c r="G385"/>
      <c r="H385" t="s">
        <v>1787</v>
      </c>
      <c r="I385"/>
    </row>
    <row r="386" spans="1:9" ht="12.75" x14ac:dyDescent="0.2">
      <c r="A386" s="6" t="s">
        <v>1787</v>
      </c>
      <c r="B386"/>
      <c r="C386" t="s">
        <v>1793</v>
      </c>
      <c r="D386">
        <v>15</v>
      </c>
      <c r="E386"/>
      <c r="F386"/>
      <c r="G386"/>
      <c r="H386" t="s">
        <v>1787</v>
      </c>
      <c r="I386"/>
    </row>
    <row r="387" spans="1:9" ht="12.75" x14ac:dyDescent="0.2">
      <c r="A387" s="6" t="s">
        <v>1787</v>
      </c>
      <c r="B387"/>
      <c r="C387" t="s">
        <v>1797</v>
      </c>
      <c r="D387"/>
      <c r="E387">
        <v>5</v>
      </c>
      <c r="F387"/>
      <c r="G387"/>
      <c r="H387" t="s">
        <v>1787</v>
      </c>
      <c r="I387"/>
    </row>
    <row r="388" spans="1:9" ht="12.75" x14ac:dyDescent="0.2">
      <c r="A388" s="6">
        <v>2038</v>
      </c>
      <c r="B388" t="s">
        <v>1280</v>
      </c>
      <c r="C388"/>
      <c r="D388"/>
      <c r="E388"/>
      <c r="F388"/>
      <c r="G388"/>
      <c r="H388" t="s">
        <v>35</v>
      </c>
      <c r="I388">
        <v>6.7</v>
      </c>
    </row>
    <row r="389" spans="1:9" ht="12.75" x14ac:dyDescent="0.2">
      <c r="A389" s="6" t="s">
        <v>1787</v>
      </c>
      <c r="B389"/>
      <c r="C389" t="s">
        <v>1851</v>
      </c>
      <c r="D389"/>
      <c r="E389">
        <v>5</v>
      </c>
      <c r="F389"/>
      <c r="G389"/>
      <c r="H389" t="s">
        <v>1787</v>
      </c>
      <c r="I389"/>
    </row>
    <row r="390" spans="1:9" ht="12.75" x14ac:dyDescent="0.2">
      <c r="A390" s="6" t="s">
        <v>1787</v>
      </c>
      <c r="B390"/>
      <c r="C390" t="s">
        <v>1841</v>
      </c>
      <c r="D390">
        <v>0.2</v>
      </c>
      <c r="E390"/>
      <c r="F390"/>
      <c r="G390"/>
      <c r="H390" t="s">
        <v>1787</v>
      </c>
      <c r="I390"/>
    </row>
    <row r="391" spans="1:9" ht="12.75" x14ac:dyDescent="0.2">
      <c r="A391" s="6" t="s">
        <v>1787</v>
      </c>
      <c r="B391"/>
      <c r="C391" t="s">
        <v>1793</v>
      </c>
      <c r="D391">
        <v>15</v>
      </c>
      <c r="E391"/>
      <c r="F391"/>
      <c r="G391"/>
      <c r="H391" t="s">
        <v>1787</v>
      </c>
      <c r="I391"/>
    </row>
    <row r="392" spans="1:9" ht="12.75" x14ac:dyDescent="0.2">
      <c r="A392" s="6" t="s">
        <v>1787</v>
      </c>
      <c r="B392"/>
      <c r="C392" t="s">
        <v>1797</v>
      </c>
      <c r="D392"/>
      <c r="E392">
        <v>5</v>
      </c>
      <c r="F392"/>
      <c r="G392"/>
      <c r="H392" t="s">
        <v>1787</v>
      </c>
      <c r="I392"/>
    </row>
    <row r="393" spans="1:9" ht="12.75" x14ac:dyDescent="0.2">
      <c r="A393" s="6">
        <v>2039</v>
      </c>
      <c r="B393" t="s">
        <v>1283</v>
      </c>
      <c r="C393"/>
      <c r="D393"/>
      <c r="E393"/>
      <c r="F393"/>
      <c r="G393"/>
      <c r="H393" t="s">
        <v>35</v>
      </c>
      <c r="I393">
        <v>6.1</v>
      </c>
    </row>
    <row r="394" spans="1:9" ht="12.75" x14ac:dyDescent="0.2">
      <c r="A394" s="6" t="s">
        <v>1787</v>
      </c>
      <c r="B394"/>
      <c r="C394" t="s">
        <v>1851</v>
      </c>
      <c r="D394"/>
      <c r="E394">
        <v>5</v>
      </c>
      <c r="F394"/>
      <c r="G394"/>
      <c r="H394" t="s">
        <v>1787</v>
      </c>
      <c r="I394"/>
    </row>
    <row r="395" spans="1:9" ht="12.75" x14ac:dyDescent="0.2">
      <c r="A395" s="6" t="s">
        <v>1787</v>
      </c>
      <c r="B395"/>
      <c r="C395" t="s">
        <v>1841</v>
      </c>
      <c r="D395">
        <v>0.2</v>
      </c>
      <c r="E395"/>
      <c r="F395"/>
      <c r="G395"/>
      <c r="H395" t="s">
        <v>1787</v>
      </c>
      <c r="I395"/>
    </row>
    <row r="396" spans="1:9" ht="12.75" x14ac:dyDescent="0.2">
      <c r="A396" s="6" t="s">
        <v>1787</v>
      </c>
      <c r="B396"/>
      <c r="C396" t="s">
        <v>1793</v>
      </c>
      <c r="D396">
        <v>15</v>
      </c>
      <c r="E396"/>
      <c r="F396"/>
      <c r="G396"/>
      <c r="H396" t="s">
        <v>1787</v>
      </c>
      <c r="I396"/>
    </row>
    <row r="397" spans="1:9" ht="12.75" x14ac:dyDescent="0.2">
      <c r="A397" s="6" t="s">
        <v>1787</v>
      </c>
      <c r="B397"/>
      <c r="C397" t="s">
        <v>1797</v>
      </c>
      <c r="D397"/>
      <c r="E397">
        <v>5</v>
      </c>
      <c r="F397"/>
      <c r="G397"/>
      <c r="H397" t="s">
        <v>1787</v>
      </c>
      <c r="I397"/>
    </row>
    <row r="398" spans="1:9" ht="12.75" x14ac:dyDescent="0.2">
      <c r="A398" s="6">
        <v>2040</v>
      </c>
      <c r="B398" t="s">
        <v>1286</v>
      </c>
      <c r="C398"/>
      <c r="D398"/>
      <c r="E398"/>
      <c r="F398"/>
      <c r="G398"/>
      <c r="H398" t="s">
        <v>35</v>
      </c>
      <c r="I398">
        <v>5.7</v>
      </c>
    </row>
    <row r="399" spans="1:9" ht="12.75" x14ac:dyDescent="0.2">
      <c r="A399" s="6" t="s">
        <v>1787</v>
      </c>
      <c r="B399"/>
      <c r="C399" t="s">
        <v>1851</v>
      </c>
      <c r="D399"/>
      <c r="E399">
        <v>5</v>
      </c>
      <c r="F399"/>
      <c r="G399"/>
      <c r="H399" t="s">
        <v>1787</v>
      </c>
      <c r="I399"/>
    </row>
    <row r="400" spans="1:9" ht="12.75" x14ac:dyDescent="0.2">
      <c r="A400" s="6" t="s">
        <v>1787</v>
      </c>
      <c r="B400"/>
      <c r="C400" t="s">
        <v>1841</v>
      </c>
      <c r="D400">
        <v>0.2</v>
      </c>
      <c r="E400"/>
      <c r="F400"/>
      <c r="G400"/>
      <c r="H400" t="s">
        <v>1787</v>
      </c>
      <c r="I400"/>
    </row>
    <row r="401" spans="1:9" ht="12.75" x14ac:dyDescent="0.2">
      <c r="A401" s="6" t="s">
        <v>1787</v>
      </c>
      <c r="B401"/>
      <c r="C401" t="s">
        <v>1793</v>
      </c>
      <c r="D401">
        <v>15</v>
      </c>
      <c r="E401"/>
      <c r="F401"/>
      <c r="G401"/>
      <c r="H401" t="s">
        <v>1787</v>
      </c>
      <c r="I401"/>
    </row>
    <row r="402" spans="1:9" ht="12.75" x14ac:dyDescent="0.2">
      <c r="A402" s="6" t="s">
        <v>1787</v>
      </c>
      <c r="B402"/>
      <c r="C402" t="s">
        <v>1797</v>
      </c>
      <c r="D402"/>
      <c r="E402">
        <v>5</v>
      </c>
      <c r="F402"/>
      <c r="G402"/>
      <c r="H402" t="s">
        <v>1787</v>
      </c>
      <c r="I402"/>
    </row>
    <row r="403" spans="1:9" ht="12.75" x14ac:dyDescent="0.2">
      <c r="A403" s="6">
        <v>2041</v>
      </c>
      <c r="B403" t="s">
        <v>1289</v>
      </c>
      <c r="C403"/>
      <c r="D403"/>
      <c r="E403"/>
      <c r="F403"/>
      <c r="G403"/>
      <c r="H403" t="s">
        <v>35</v>
      </c>
      <c r="I403">
        <v>5.2</v>
      </c>
    </row>
    <row r="404" spans="1:9" ht="12.75" x14ac:dyDescent="0.2">
      <c r="A404" s="6" t="s">
        <v>1787</v>
      </c>
      <c r="B404"/>
      <c r="C404" t="s">
        <v>1851</v>
      </c>
      <c r="D404"/>
      <c r="E404">
        <v>5</v>
      </c>
      <c r="F404"/>
      <c r="G404"/>
      <c r="H404" t="s">
        <v>1787</v>
      </c>
      <c r="I404"/>
    </row>
    <row r="405" spans="1:9" ht="12.75" x14ac:dyDescent="0.2">
      <c r="A405" s="6" t="s">
        <v>1787</v>
      </c>
      <c r="B405"/>
      <c r="C405" t="s">
        <v>1841</v>
      </c>
      <c r="D405">
        <v>0.2</v>
      </c>
      <c r="E405"/>
      <c r="F405"/>
      <c r="G405"/>
      <c r="H405" t="s">
        <v>1787</v>
      </c>
      <c r="I405"/>
    </row>
    <row r="406" spans="1:9" ht="12.75" x14ac:dyDescent="0.2">
      <c r="A406" s="6" t="s">
        <v>1787</v>
      </c>
      <c r="B406"/>
      <c r="C406" t="s">
        <v>1793</v>
      </c>
      <c r="D406">
        <v>15</v>
      </c>
      <c r="E406"/>
      <c r="F406"/>
      <c r="G406"/>
      <c r="H406" t="s">
        <v>1787</v>
      </c>
      <c r="I406"/>
    </row>
    <row r="407" spans="1:9" ht="12.75" x14ac:dyDescent="0.2">
      <c r="A407" s="6" t="s">
        <v>1787</v>
      </c>
      <c r="B407"/>
      <c r="C407" t="s">
        <v>1797</v>
      </c>
      <c r="D407"/>
      <c r="E407">
        <v>5</v>
      </c>
      <c r="F407"/>
      <c r="G407"/>
      <c r="H407" t="s">
        <v>1787</v>
      </c>
      <c r="I407"/>
    </row>
    <row r="408" spans="1:9" ht="12.75" x14ac:dyDescent="0.2">
      <c r="A408" s="6">
        <v>2042</v>
      </c>
      <c r="B408" t="s">
        <v>1292</v>
      </c>
      <c r="C408"/>
      <c r="D408"/>
      <c r="E408"/>
      <c r="F408"/>
      <c r="G408"/>
      <c r="H408" t="s">
        <v>35</v>
      </c>
      <c r="I408">
        <v>4.8</v>
      </c>
    </row>
    <row r="409" spans="1:9" ht="12.75" x14ac:dyDescent="0.2">
      <c r="A409" s="6" t="s">
        <v>1787</v>
      </c>
      <c r="B409"/>
      <c r="C409" t="s">
        <v>1851</v>
      </c>
      <c r="D409"/>
      <c r="E409">
        <v>5</v>
      </c>
      <c r="F409"/>
      <c r="G409"/>
      <c r="H409" t="s">
        <v>1787</v>
      </c>
      <c r="I409"/>
    </row>
    <row r="410" spans="1:9" ht="12.75" x14ac:dyDescent="0.2">
      <c r="A410" s="6" t="s">
        <v>1787</v>
      </c>
      <c r="B410"/>
      <c r="C410" t="s">
        <v>1841</v>
      </c>
      <c r="D410">
        <v>0.2</v>
      </c>
      <c r="E410"/>
      <c r="F410"/>
      <c r="G410"/>
      <c r="H410" t="s">
        <v>1787</v>
      </c>
      <c r="I410"/>
    </row>
    <row r="411" spans="1:9" ht="12.75" x14ac:dyDescent="0.2">
      <c r="A411" s="6" t="s">
        <v>1787</v>
      </c>
      <c r="B411"/>
      <c r="C411" t="s">
        <v>1793</v>
      </c>
      <c r="D411">
        <v>15</v>
      </c>
      <c r="E411"/>
      <c r="F411"/>
      <c r="G411"/>
      <c r="H411" t="s">
        <v>1787</v>
      </c>
      <c r="I411"/>
    </row>
    <row r="412" spans="1:9" ht="12.75" x14ac:dyDescent="0.2">
      <c r="A412" s="6" t="s">
        <v>1787</v>
      </c>
      <c r="B412"/>
      <c r="C412" t="s">
        <v>1797</v>
      </c>
      <c r="D412"/>
      <c r="E412">
        <v>5</v>
      </c>
      <c r="F412"/>
      <c r="G412"/>
      <c r="H412" t="s">
        <v>1787</v>
      </c>
      <c r="I412"/>
    </row>
    <row r="413" spans="1:9" ht="12.75" x14ac:dyDescent="0.2">
      <c r="A413" s="6">
        <v>2044</v>
      </c>
      <c r="B413" t="s">
        <v>1301</v>
      </c>
      <c r="C413"/>
      <c r="D413"/>
      <c r="E413"/>
      <c r="F413"/>
      <c r="G413"/>
      <c r="H413" t="s">
        <v>35</v>
      </c>
      <c r="I413">
        <v>200</v>
      </c>
    </row>
    <row r="414" spans="1:9" ht="12.75" x14ac:dyDescent="0.2">
      <c r="A414" s="6" t="s">
        <v>1787</v>
      </c>
      <c r="B414"/>
      <c r="C414" t="s">
        <v>1841</v>
      </c>
      <c r="D414">
        <v>0.1</v>
      </c>
      <c r="E414"/>
      <c r="F414"/>
      <c r="G414"/>
      <c r="H414" t="s">
        <v>1787</v>
      </c>
      <c r="I414"/>
    </row>
    <row r="415" spans="1:9" ht="12.75" x14ac:dyDescent="0.2">
      <c r="A415" s="6" t="s">
        <v>1787</v>
      </c>
      <c r="B415"/>
      <c r="C415" t="s">
        <v>1793</v>
      </c>
      <c r="D415">
        <v>4</v>
      </c>
      <c r="E415"/>
      <c r="F415"/>
      <c r="G415"/>
      <c r="H415" t="s">
        <v>1787</v>
      </c>
      <c r="I415"/>
    </row>
    <row r="416" spans="1:9" ht="12.75" x14ac:dyDescent="0.2">
      <c r="A416" s="6" t="s">
        <v>1787</v>
      </c>
      <c r="B416"/>
      <c r="C416" t="s">
        <v>1849</v>
      </c>
      <c r="D416"/>
      <c r="E416">
        <v>5</v>
      </c>
      <c r="F416"/>
      <c r="G416"/>
      <c r="H416" t="s">
        <v>1787</v>
      </c>
      <c r="I416"/>
    </row>
    <row r="417" spans="1:9" ht="12.75" x14ac:dyDescent="0.2">
      <c r="A417" s="6" t="s">
        <v>1787</v>
      </c>
      <c r="B417"/>
      <c r="C417" t="s">
        <v>1843</v>
      </c>
      <c r="D417">
        <v>0.2</v>
      </c>
      <c r="E417"/>
      <c r="F417"/>
      <c r="G417"/>
      <c r="H417" t="s">
        <v>1787</v>
      </c>
      <c r="I417"/>
    </row>
    <row r="418" spans="1:9" ht="12.75" x14ac:dyDescent="0.2">
      <c r="A418" s="6" t="s">
        <v>1787</v>
      </c>
      <c r="B418"/>
      <c r="C418" t="s">
        <v>1852</v>
      </c>
      <c r="D418">
        <v>0.8</v>
      </c>
      <c r="E418"/>
      <c r="F418"/>
      <c r="G418"/>
      <c r="H418" t="s">
        <v>1787</v>
      </c>
      <c r="I418"/>
    </row>
    <row r="419" spans="1:9" ht="12.75" x14ac:dyDescent="0.2">
      <c r="A419" s="6">
        <v>2045</v>
      </c>
      <c r="B419" t="s">
        <v>1303</v>
      </c>
      <c r="C419"/>
      <c r="D419"/>
      <c r="E419"/>
      <c r="F419"/>
      <c r="G419"/>
      <c r="H419" t="s">
        <v>35</v>
      </c>
      <c r="I419">
        <v>100</v>
      </c>
    </row>
    <row r="420" spans="1:9" ht="12.75" x14ac:dyDescent="0.2">
      <c r="A420" s="6" t="s">
        <v>1787</v>
      </c>
      <c r="B420"/>
      <c r="C420" t="s">
        <v>1841</v>
      </c>
      <c r="D420">
        <v>0.1</v>
      </c>
      <c r="E420"/>
      <c r="F420"/>
      <c r="G420"/>
      <c r="H420" t="s">
        <v>1787</v>
      </c>
      <c r="I420"/>
    </row>
    <row r="421" spans="1:9" ht="12.75" x14ac:dyDescent="0.2">
      <c r="A421" s="6" t="s">
        <v>1787</v>
      </c>
      <c r="B421"/>
      <c r="C421" t="s">
        <v>1793</v>
      </c>
      <c r="D421">
        <v>4</v>
      </c>
      <c r="E421"/>
      <c r="F421"/>
      <c r="G421"/>
      <c r="H421" t="s">
        <v>1787</v>
      </c>
      <c r="I421"/>
    </row>
    <row r="422" spans="1:9" ht="12.75" x14ac:dyDescent="0.2">
      <c r="A422" s="6" t="s">
        <v>1787</v>
      </c>
      <c r="B422"/>
      <c r="C422" t="s">
        <v>1849</v>
      </c>
      <c r="D422"/>
      <c r="E422">
        <v>5</v>
      </c>
      <c r="F422"/>
      <c r="G422"/>
      <c r="H422" t="s">
        <v>1787</v>
      </c>
      <c r="I422"/>
    </row>
    <row r="423" spans="1:9" ht="12.75" x14ac:dyDescent="0.2">
      <c r="A423" s="6" t="s">
        <v>1787</v>
      </c>
      <c r="B423"/>
      <c r="C423" t="s">
        <v>1843</v>
      </c>
      <c r="D423">
        <v>0.2</v>
      </c>
      <c r="E423"/>
      <c r="F423"/>
      <c r="G423"/>
      <c r="H423" t="s">
        <v>1787</v>
      </c>
      <c r="I423"/>
    </row>
    <row r="424" spans="1:9" ht="12.75" x14ac:dyDescent="0.2">
      <c r="A424" s="6" t="s">
        <v>1787</v>
      </c>
      <c r="B424"/>
      <c r="C424" t="s">
        <v>1852</v>
      </c>
      <c r="D424">
        <v>0.8</v>
      </c>
      <c r="E424"/>
      <c r="F424"/>
      <c r="G424"/>
      <c r="H424" t="s">
        <v>1787</v>
      </c>
      <c r="I424"/>
    </row>
    <row r="425" spans="1:9" ht="12.75" x14ac:dyDescent="0.2">
      <c r="A425" s="6">
        <v>2046</v>
      </c>
      <c r="B425" t="s">
        <v>1304</v>
      </c>
      <c r="C425"/>
      <c r="D425"/>
      <c r="E425"/>
      <c r="F425"/>
      <c r="G425"/>
      <c r="H425" t="s">
        <v>35</v>
      </c>
      <c r="I425">
        <v>150</v>
      </c>
    </row>
    <row r="426" spans="1:9" ht="12.75" x14ac:dyDescent="0.2">
      <c r="A426" s="6" t="s">
        <v>1787</v>
      </c>
      <c r="B426"/>
      <c r="C426" t="s">
        <v>1841</v>
      </c>
      <c r="D426">
        <v>0.1</v>
      </c>
      <c r="E426"/>
      <c r="F426"/>
      <c r="G426"/>
      <c r="H426" t="s">
        <v>1787</v>
      </c>
      <c r="I426"/>
    </row>
    <row r="427" spans="1:9" ht="12.75" x14ac:dyDescent="0.2">
      <c r="A427" s="6" t="s">
        <v>1787</v>
      </c>
      <c r="B427"/>
      <c r="C427" t="s">
        <v>1793</v>
      </c>
      <c r="D427">
        <v>4</v>
      </c>
      <c r="E427"/>
      <c r="F427"/>
      <c r="G427"/>
      <c r="H427" t="s">
        <v>1787</v>
      </c>
      <c r="I427"/>
    </row>
    <row r="428" spans="1:9" ht="12.75" x14ac:dyDescent="0.2">
      <c r="A428" s="6" t="s">
        <v>1787</v>
      </c>
      <c r="B428"/>
      <c r="C428" t="s">
        <v>1849</v>
      </c>
      <c r="D428"/>
      <c r="E428">
        <v>5</v>
      </c>
      <c r="F428"/>
      <c r="G428"/>
      <c r="H428" t="s">
        <v>1787</v>
      </c>
      <c r="I428"/>
    </row>
    <row r="429" spans="1:9" ht="12.75" x14ac:dyDescent="0.2">
      <c r="A429" s="6" t="s">
        <v>1787</v>
      </c>
      <c r="B429"/>
      <c r="C429" t="s">
        <v>1843</v>
      </c>
      <c r="D429">
        <v>0.2</v>
      </c>
      <c r="E429"/>
      <c r="F429"/>
      <c r="G429"/>
      <c r="H429" t="s">
        <v>1787</v>
      </c>
      <c r="I429"/>
    </row>
    <row r="430" spans="1:9" ht="12.75" x14ac:dyDescent="0.2">
      <c r="A430" s="6" t="s">
        <v>1787</v>
      </c>
      <c r="B430"/>
      <c r="C430" t="s">
        <v>1852</v>
      </c>
      <c r="D430">
        <v>0.8</v>
      </c>
      <c r="E430"/>
      <c r="F430"/>
      <c r="G430"/>
      <c r="H430" t="s">
        <v>1787</v>
      </c>
      <c r="I430"/>
    </row>
    <row r="431" spans="1:9" ht="12.75" x14ac:dyDescent="0.2">
      <c r="A431" s="6">
        <v>2047</v>
      </c>
      <c r="B431" t="s">
        <v>1305</v>
      </c>
      <c r="C431"/>
      <c r="D431"/>
      <c r="E431"/>
      <c r="F431"/>
      <c r="G431"/>
      <c r="H431" t="s">
        <v>35</v>
      </c>
      <c r="I431">
        <v>95</v>
      </c>
    </row>
    <row r="432" spans="1:9" ht="12.75" x14ac:dyDescent="0.2">
      <c r="A432" s="6" t="s">
        <v>1787</v>
      </c>
      <c r="B432"/>
      <c r="C432" t="s">
        <v>1841</v>
      </c>
      <c r="D432">
        <v>0.1</v>
      </c>
      <c r="E432"/>
      <c r="F432"/>
      <c r="G432"/>
      <c r="H432" t="s">
        <v>1787</v>
      </c>
      <c r="I432"/>
    </row>
    <row r="433" spans="1:9" ht="12.75" x14ac:dyDescent="0.2">
      <c r="A433" s="6" t="s">
        <v>1787</v>
      </c>
      <c r="B433"/>
      <c r="C433" t="s">
        <v>1793</v>
      </c>
      <c r="D433">
        <v>4</v>
      </c>
      <c r="E433"/>
      <c r="F433"/>
      <c r="G433"/>
      <c r="H433" t="s">
        <v>1787</v>
      </c>
      <c r="I433"/>
    </row>
    <row r="434" spans="1:9" ht="12.75" x14ac:dyDescent="0.2">
      <c r="A434" s="6" t="s">
        <v>1787</v>
      </c>
      <c r="B434"/>
      <c r="C434" t="s">
        <v>1849</v>
      </c>
      <c r="D434"/>
      <c r="E434">
        <v>5</v>
      </c>
      <c r="F434"/>
      <c r="G434"/>
      <c r="H434" t="s">
        <v>1787</v>
      </c>
      <c r="I434"/>
    </row>
    <row r="435" spans="1:9" ht="12.75" x14ac:dyDescent="0.2">
      <c r="A435" s="6" t="s">
        <v>1787</v>
      </c>
      <c r="B435"/>
      <c r="C435" t="s">
        <v>1843</v>
      </c>
      <c r="D435">
        <v>0.2</v>
      </c>
      <c r="E435"/>
      <c r="F435"/>
      <c r="G435"/>
      <c r="H435" t="s">
        <v>1787</v>
      </c>
      <c r="I435"/>
    </row>
    <row r="436" spans="1:9" ht="12.75" x14ac:dyDescent="0.2">
      <c r="A436" s="6" t="s">
        <v>1787</v>
      </c>
      <c r="B436"/>
      <c r="C436" t="s">
        <v>1852</v>
      </c>
      <c r="D436">
        <v>0.8</v>
      </c>
      <c r="E436"/>
      <c r="F436"/>
      <c r="G436"/>
      <c r="H436" t="s">
        <v>1787</v>
      </c>
      <c r="I436"/>
    </row>
    <row r="437" spans="1:9" ht="12.75" x14ac:dyDescent="0.2">
      <c r="A437" s="6">
        <v>2048</v>
      </c>
      <c r="B437" t="s">
        <v>1306</v>
      </c>
      <c r="C437"/>
      <c r="D437"/>
      <c r="E437"/>
      <c r="F437"/>
      <c r="G437"/>
      <c r="H437" t="s">
        <v>35</v>
      </c>
      <c r="I437">
        <v>60</v>
      </c>
    </row>
    <row r="438" spans="1:9" ht="12.75" x14ac:dyDescent="0.2">
      <c r="A438" s="6" t="s">
        <v>1787</v>
      </c>
      <c r="B438"/>
      <c r="C438" t="s">
        <v>1841</v>
      </c>
      <c r="D438">
        <v>0.1</v>
      </c>
      <c r="E438"/>
      <c r="F438"/>
      <c r="G438"/>
      <c r="H438" t="s">
        <v>1787</v>
      </c>
      <c r="I438"/>
    </row>
    <row r="439" spans="1:9" ht="12.75" x14ac:dyDescent="0.2">
      <c r="A439" s="6" t="s">
        <v>1787</v>
      </c>
      <c r="B439"/>
      <c r="C439" t="s">
        <v>1793</v>
      </c>
      <c r="D439">
        <v>4</v>
      </c>
      <c r="E439"/>
      <c r="F439"/>
      <c r="G439"/>
      <c r="H439" t="s">
        <v>1787</v>
      </c>
      <c r="I439"/>
    </row>
    <row r="440" spans="1:9" ht="12.75" x14ac:dyDescent="0.2">
      <c r="A440" s="6" t="s">
        <v>1787</v>
      </c>
      <c r="B440"/>
      <c r="C440" t="s">
        <v>1849</v>
      </c>
      <c r="D440"/>
      <c r="E440">
        <v>5</v>
      </c>
      <c r="F440"/>
      <c r="G440"/>
      <c r="H440" t="s">
        <v>1787</v>
      </c>
      <c r="I440"/>
    </row>
    <row r="441" spans="1:9" ht="12.75" x14ac:dyDescent="0.2">
      <c r="A441" s="6" t="s">
        <v>1787</v>
      </c>
      <c r="B441"/>
      <c r="C441" t="s">
        <v>1843</v>
      </c>
      <c r="D441">
        <v>0.2</v>
      </c>
      <c r="E441"/>
      <c r="F441"/>
      <c r="G441"/>
      <c r="H441" t="s">
        <v>1787</v>
      </c>
      <c r="I441"/>
    </row>
    <row r="442" spans="1:9" ht="12.75" x14ac:dyDescent="0.2">
      <c r="A442" s="6" t="s">
        <v>1787</v>
      </c>
      <c r="B442"/>
      <c r="C442" t="s">
        <v>1852</v>
      </c>
      <c r="D442">
        <v>0.8</v>
      </c>
      <c r="E442"/>
      <c r="F442"/>
      <c r="G442"/>
      <c r="H442" t="s">
        <v>1787</v>
      </c>
      <c r="I442"/>
    </row>
    <row r="443" spans="1:9" ht="12.75" x14ac:dyDescent="0.2">
      <c r="A443" s="6">
        <v>2049</v>
      </c>
      <c r="B443" t="s">
        <v>1307</v>
      </c>
      <c r="C443"/>
      <c r="D443"/>
      <c r="E443"/>
      <c r="F443"/>
      <c r="G443"/>
      <c r="H443" t="s">
        <v>35</v>
      </c>
      <c r="I443">
        <v>200</v>
      </c>
    </row>
    <row r="444" spans="1:9" ht="12.75" x14ac:dyDescent="0.2">
      <c r="A444" s="6" t="s">
        <v>1787</v>
      </c>
      <c r="B444"/>
      <c r="C444" t="s">
        <v>1841</v>
      </c>
      <c r="D444">
        <v>0.1</v>
      </c>
      <c r="E444"/>
      <c r="F444"/>
      <c r="G444"/>
      <c r="H444" t="s">
        <v>1787</v>
      </c>
      <c r="I444"/>
    </row>
    <row r="445" spans="1:9" ht="12.75" x14ac:dyDescent="0.2">
      <c r="A445" s="6" t="s">
        <v>1787</v>
      </c>
      <c r="B445"/>
      <c r="C445" t="s">
        <v>1793</v>
      </c>
      <c r="D445">
        <v>4</v>
      </c>
      <c r="E445"/>
      <c r="F445"/>
      <c r="G445"/>
      <c r="H445" t="s">
        <v>1787</v>
      </c>
      <c r="I445"/>
    </row>
    <row r="446" spans="1:9" ht="12.75" x14ac:dyDescent="0.2">
      <c r="A446" s="6" t="s">
        <v>1787</v>
      </c>
      <c r="B446"/>
      <c r="C446" t="s">
        <v>1849</v>
      </c>
      <c r="D446"/>
      <c r="E446">
        <v>5</v>
      </c>
      <c r="F446"/>
      <c r="G446"/>
      <c r="H446" t="s">
        <v>1787</v>
      </c>
      <c r="I446"/>
    </row>
    <row r="447" spans="1:9" ht="12.75" x14ac:dyDescent="0.2">
      <c r="A447" s="6" t="s">
        <v>1787</v>
      </c>
      <c r="B447"/>
      <c r="C447" t="s">
        <v>1843</v>
      </c>
      <c r="D447">
        <v>0.2</v>
      </c>
      <c r="E447"/>
      <c r="F447"/>
      <c r="G447"/>
      <c r="H447" t="s">
        <v>1787</v>
      </c>
      <c r="I447"/>
    </row>
    <row r="448" spans="1:9" ht="12.75" x14ac:dyDescent="0.2">
      <c r="A448" s="6" t="s">
        <v>1787</v>
      </c>
      <c r="B448"/>
      <c r="C448" t="s">
        <v>1852</v>
      </c>
      <c r="D448">
        <v>0.8</v>
      </c>
      <c r="E448"/>
      <c r="F448"/>
      <c r="G448"/>
      <c r="H448" t="s">
        <v>1787</v>
      </c>
      <c r="I448"/>
    </row>
    <row r="449" spans="1:9" ht="12.75" x14ac:dyDescent="0.2">
      <c r="A449" s="6">
        <v>2050</v>
      </c>
      <c r="B449" t="s">
        <v>1308</v>
      </c>
      <c r="C449"/>
      <c r="D449"/>
      <c r="E449"/>
      <c r="F449"/>
      <c r="G449"/>
      <c r="H449" t="s">
        <v>35</v>
      </c>
      <c r="I449">
        <v>20</v>
      </c>
    </row>
    <row r="450" spans="1:9" ht="12.75" x14ac:dyDescent="0.2">
      <c r="A450" s="6" t="s">
        <v>1787</v>
      </c>
      <c r="B450"/>
      <c r="C450" t="s">
        <v>1841</v>
      </c>
      <c r="D450">
        <v>0.1</v>
      </c>
      <c r="E450"/>
      <c r="F450"/>
      <c r="G450"/>
      <c r="H450" t="s">
        <v>1787</v>
      </c>
      <c r="I450"/>
    </row>
    <row r="451" spans="1:9" ht="12.75" x14ac:dyDescent="0.2">
      <c r="A451" s="6" t="s">
        <v>1787</v>
      </c>
      <c r="B451"/>
      <c r="C451" t="s">
        <v>1793</v>
      </c>
      <c r="D451">
        <v>6</v>
      </c>
      <c r="E451"/>
      <c r="F451"/>
      <c r="G451"/>
      <c r="H451" t="s">
        <v>1787</v>
      </c>
      <c r="I451"/>
    </row>
    <row r="452" spans="1:9" ht="12.75" x14ac:dyDescent="0.2">
      <c r="A452" s="6" t="s">
        <v>1787</v>
      </c>
      <c r="B452"/>
      <c r="C452" t="s">
        <v>1849</v>
      </c>
      <c r="D452"/>
      <c r="E452">
        <v>5</v>
      </c>
      <c r="F452"/>
      <c r="G452"/>
      <c r="H452" t="s">
        <v>1787</v>
      </c>
      <c r="I452"/>
    </row>
    <row r="453" spans="1:9" ht="12.75" x14ac:dyDescent="0.2">
      <c r="A453" s="6" t="s">
        <v>1787</v>
      </c>
      <c r="B453"/>
      <c r="C453" t="s">
        <v>1843</v>
      </c>
      <c r="D453">
        <v>0.2</v>
      </c>
      <c r="E453"/>
      <c r="F453"/>
      <c r="G453"/>
      <c r="H453" t="s">
        <v>1787</v>
      </c>
      <c r="I453"/>
    </row>
    <row r="454" spans="1:9" ht="12.75" x14ac:dyDescent="0.2">
      <c r="A454" s="6" t="s">
        <v>1787</v>
      </c>
      <c r="B454"/>
      <c r="C454" t="s">
        <v>1852</v>
      </c>
      <c r="D454">
        <v>0.8</v>
      </c>
      <c r="E454"/>
      <c r="F454"/>
      <c r="G454"/>
      <c r="H454" t="s">
        <v>1787</v>
      </c>
      <c r="I454"/>
    </row>
    <row r="455" spans="1:9" ht="12.75" x14ac:dyDescent="0.2">
      <c r="A455" s="6">
        <v>2051</v>
      </c>
      <c r="B455" t="s">
        <v>1309</v>
      </c>
      <c r="C455"/>
      <c r="D455"/>
      <c r="E455"/>
      <c r="F455"/>
      <c r="G455"/>
      <c r="H455" t="s">
        <v>35</v>
      </c>
      <c r="I455">
        <v>10</v>
      </c>
    </row>
    <row r="456" spans="1:9" ht="12.75" x14ac:dyDescent="0.2">
      <c r="A456" s="6" t="s">
        <v>1787</v>
      </c>
      <c r="B456"/>
      <c r="C456" t="s">
        <v>1841</v>
      </c>
      <c r="D456">
        <v>0.1</v>
      </c>
      <c r="E456"/>
      <c r="F456"/>
      <c r="G456"/>
      <c r="H456" t="s">
        <v>1787</v>
      </c>
      <c r="I456"/>
    </row>
    <row r="457" spans="1:9" ht="12.75" x14ac:dyDescent="0.2">
      <c r="A457" s="6" t="s">
        <v>1787</v>
      </c>
      <c r="B457"/>
      <c r="C457" t="s">
        <v>1793</v>
      </c>
      <c r="D457">
        <v>6</v>
      </c>
      <c r="E457"/>
      <c r="F457"/>
      <c r="G457"/>
      <c r="H457" t="s">
        <v>1787</v>
      </c>
      <c r="I457"/>
    </row>
    <row r="458" spans="1:9" ht="12.75" x14ac:dyDescent="0.2">
      <c r="A458" s="6" t="s">
        <v>1787</v>
      </c>
      <c r="B458"/>
      <c r="C458" t="s">
        <v>1849</v>
      </c>
      <c r="D458"/>
      <c r="E458">
        <v>5</v>
      </c>
      <c r="F458"/>
      <c r="G458"/>
      <c r="H458" t="s">
        <v>1787</v>
      </c>
      <c r="I458"/>
    </row>
    <row r="459" spans="1:9" ht="12.75" x14ac:dyDescent="0.2">
      <c r="A459" s="6" t="s">
        <v>1787</v>
      </c>
      <c r="B459"/>
      <c r="C459" t="s">
        <v>1843</v>
      </c>
      <c r="D459">
        <v>0.2</v>
      </c>
      <c r="E459"/>
      <c r="F459"/>
      <c r="G459"/>
      <c r="H459" t="s">
        <v>1787</v>
      </c>
      <c r="I459"/>
    </row>
    <row r="460" spans="1:9" ht="12.75" x14ac:dyDescent="0.2">
      <c r="A460" s="6" t="s">
        <v>1787</v>
      </c>
      <c r="B460"/>
      <c r="C460" t="s">
        <v>1852</v>
      </c>
      <c r="D460">
        <v>0.8</v>
      </c>
      <c r="E460"/>
      <c r="F460"/>
      <c r="G460"/>
      <c r="H460" t="s">
        <v>1787</v>
      </c>
      <c r="I460"/>
    </row>
    <row r="461" spans="1:9" ht="12.75" x14ac:dyDescent="0.2">
      <c r="A461" s="6">
        <v>2052</v>
      </c>
      <c r="B461" t="s">
        <v>1310</v>
      </c>
      <c r="C461"/>
      <c r="D461"/>
      <c r="E461"/>
      <c r="F461"/>
      <c r="G461"/>
      <c r="H461" t="s">
        <v>35</v>
      </c>
      <c r="I461">
        <v>40</v>
      </c>
    </row>
    <row r="462" spans="1:9" ht="12.75" x14ac:dyDescent="0.2">
      <c r="A462" s="6" t="s">
        <v>1787</v>
      </c>
      <c r="B462"/>
      <c r="C462" t="s">
        <v>1841</v>
      </c>
      <c r="D462">
        <v>0.1</v>
      </c>
      <c r="E462"/>
      <c r="F462"/>
      <c r="G462"/>
      <c r="H462" t="s">
        <v>1787</v>
      </c>
      <c r="I462"/>
    </row>
    <row r="463" spans="1:9" ht="12.75" x14ac:dyDescent="0.2">
      <c r="A463" s="6" t="s">
        <v>1787</v>
      </c>
      <c r="B463"/>
      <c r="C463" t="s">
        <v>1793</v>
      </c>
      <c r="D463">
        <v>4</v>
      </c>
      <c r="E463"/>
      <c r="F463"/>
      <c r="G463"/>
      <c r="H463" t="s">
        <v>1787</v>
      </c>
      <c r="I463"/>
    </row>
    <row r="464" spans="1:9" ht="12.75" x14ac:dyDescent="0.2">
      <c r="A464" s="6" t="s">
        <v>1787</v>
      </c>
      <c r="B464"/>
      <c r="C464" t="s">
        <v>1849</v>
      </c>
      <c r="D464"/>
      <c r="E464">
        <v>5</v>
      </c>
      <c r="F464"/>
      <c r="G464"/>
      <c r="H464" t="s">
        <v>1787</v>
      </c>
      <c r="I464"/>
    </row>
    <row r="465" spans="1:9" ht="12.75" x14ac:dyDescent="0.2">
      <c r="A465" s="6" t="s">
        <v>1787</v>
      </c>
      <c r="B465"/>
      <c r="C465" t="s">
        <v>1843</v>
      </c>
      <c r="D465">
        <v>0.2</v>
      </c>
      <c r="E465"/>
      <c r="F465"/>
      <c r="G465"/>
      <c r="H465" t="s">
        <v>1787</v>
      </c>
      <c r="I465"/>
    </row>
    <row r="466" spans="1:9" ht="12.75" x14ac:dyDescent="0.2">
      <c r="A466" s="6" t="s">
        <v>1787</v>
      </c>
      <c r="B466"/>
      <c r="C466" t="s">
        <v>1852</v>
      </c>
      <c r="D466">
        <v>0.8</v>
      </c>
      <c r="E466"/>
      <c r="F466"/>
      <c r="G466"/>
      <c r="H466" t="s">
        <v>1787</v>
      </c>
      <c r="I466"/>
    </row>
    <row r="467" spans="1:9" ht="12.75" x14ac:dyDescent="0.2">
      <c r="A467" s="6">
        <v>2053</v>
      </c>
      <c r="B467" t="s">
        <v>1311</v>
      </c>
      <c r="C467"/>
      <c r="D467"/>
      <c r="E467"/>
      <c r="F467"/>
      <c r="G467"/>
      <c r="H467" t="s">
        <v>35</v>
      </c>
      <c r="I467">
        <v>70</v>
      </c>
    </row>
    <row r="468" spans="1:9" ht="12.75" x14ac:dyDescent="0.2">
      <c r="A468" s="6" t="s">
        <v>1787</v>
      </c>
      <c r="B468"/>
      <c r="C468" t="s">
        <v>1841</v>
      </c>
      <c r="D468">
        <v>0.1</v>
      </c>
      <c r="E468"/>
      <c r="F468"/>
      <c r="G468"/>
      <c r="H468" t="s">
        <v>1787</v>
      </c>
      <c r="I468"/>
    </row>
    <row r="469" spans="1:9" ht="12.75" x14ac:dyDescent="0.2">
      <c r="A469" s="6" t="s">
        <v>1787</v>
      </c>
      <c r="B469"/>
      <c r="C469" t="s">
        <v>1793</v>
      </c>
      <c r="D469">
        <v>4</v>
      </c>
      <c r="E469"/>
      <c r="F469"/>
      <c r="G469"/>
      <c r="H469" t="s">
        <v>1787</v>
      </c>
      <c r="I469"/>
    </row>
    <row r="470" spans="1:9" ht="12.75" x14ac:dyDescent="0.2">
      <c r="A470" s="6" t="s">
        <v>1787</v>
      </c>
      <c r="B470"/>
      <c r="C470" t="s">
        <v>1849</v>
      </c>
      <c r="D470"/>
      <c r="E470">
        <v>5</v>
      </c>
      <c r="F470"/>
      <c r="G470"/>
      <c r="H470" t="s">
        <v>1787</v>
      </c>
      <c r="I470"/>
    </row>
    <row r="471" spans="1:9" ht="12.75" x14ac:dyDescent="0.2">
      <c r="A471" s="6" t="s">
        <v>1787</v>
      </c>
      <c r="B471"/>
      <c r="C471" t="s">
        <v>1852</v>
      </c>
      <c r="D471">
        <v>0.75</v>
      </c>
      <c r="E471"/>
      <c r="F471"/>
      <c r="G471"/>
      <c r="H471" t="s">
        <v>1787</v>
      </c>
      <c r="I471"/>
    </row>
    <row r="472" spans="1:9" ht="12.75" x14ac:dyDescent="0.2">
      <c r="A472" s="6">
        <v>2054</v>
      </c>
      <c r="B472" t="s">
        <v>1312</v>
      </c>
      <c r="C472"/>
      <c r="D472"/>
      <c r="E472"/>
      <c r="F472"/>
      <c r="G472"/>
      <c r="H472" t="s">
        <v>35</v>
      </c>
      <c r="I472">
        <v>15</v>
      </c>
    </row>
    <row r="473" spans="1:9" ht="12.75" x14ac:dyDescent="0.2">
      <c r="A473" s="6" t="s">
        <v>1787</v>
      </c>
      <c r="B473"/>
      <c r="C473" t="s">
        <v>1841</v>
      </c>
      <c r="D473">
        <v>0.1</v>
      </c>
      <c r="E473"/>
      <c r="F473"/>
      <c r="G473"/>
      <c r="H473" t="s">
        <v>1787</v>
      </c>
      <c r="I473"/>
    </row>
    <row r="474" spans="1:9" ht="12.75" x14ac:dyDescent="0.2">
      <c r="A474" s="6" t="s">
        <v>1787</v>
      </c>
      <c r="B474"/>
      <c r="C474" t="s">
        <v>1793</v>
      </c>
      <c r="D474">
        <v>4</v>
      </c>
      <c r="E474"/>
      <c r="F474"/>
      <c r="G474"/>
      <c r="H474" t="s">
        <v>1787</v>
      </c>
      <c r="I474"/>
    </row>
    <row r="475" spans="1:9" ht="12.75" x14ac:dyDescent="0.2">
      <c r="A475" s="6" t="s">
        <v>1787</v>
      </c>
      <c r="B475"/>
      <c r="C475" t="s">
        <v>1849</v>
      </c>
      <c r="D475"/>
      <c r="E475">
        <v>5</v>
      </c>
      <c r="F475"/>
      <c r="G475"/>
      <c r="H475" t="s">
        <v>1787</v>
      </c>
      <c r="I475"/>
    </row>
    <row r="476" spans="1:9" ht="12.75" x14ac:dyDescent="0.2">
      <c r="A476" s="6" t="s">
        <v>1787</v>
      </c>
      <c r="B476"/>
      <c r="C476" t="s">
        <v>1843</v>
      </c>
      <c r="D476">
        <v>0.2</v>
      </c>
      <c r="E476"/>
      <c r="F476"/>
      <c r="G476"/>
      <c r="H476" t="s">
        <v>1787</v>
      </c>
      <c r="I476"/>
    </row>
    <row r="477" spans="1:9" ht="12.75" x14ac:dyDescent="0.2">
      <c r="A477" s="6" t="s">
        <v>1787</v>
      </c>
      <c r="B477"/>
      <c r="C477" t="s">
        <v>1852</v>
      </c>
      <c r="D477">
        <v>0.8</v>
      </c>
      <c r="E477"/>
      <c r="F477"/>
      <c r="G477"/>
      <c r="H477" t="s">
        <v>1787</v>
      </c>
      <c r="I477"/>
    </row>
    <row r="478" spans="1:9" ht="12.75" x14ac:dyDescent="0.2">
      <c r="A478" s="6">
        <v>2055</v>
      </c>
      <c r="B478" t="s">
        <v>1313</v>
      </c>
      <c r="C478"/>
      <c r="D478"/>
      <c r="E478"/>
      <c r="F478"/>
      <c r="G478"/>
      <c r="H478" t="s">
        <v>35</v>
      </c>
      <c r="I478">
        <v>15</v>
      </c>
    </row>
    <row r="479" spans="1:9" ht="12.75" x14ac:dyDescent="0.2">
      <c r="A479" s="6" t="s">
        <v>1787</v>
      </c>
      <c r="B479"/>
      <c r="C479" t="s">
        <v>1841</v>
      </c>
      <c r="D479">
        <v>0.1</v>
      </c>
      <c r="E479"/>
      <c r="F479"/>
      <c r="G479"/>
      <c r="H479" t="s">
        <v>1787</v>
      </c>
      <c r="I479"/>
    </row>
    <row r="480" spans="1:9" ht="12.75" x14ac:dyDescent="0.2">
      <c r="A480" s="6" t="s">
        <v>1787</v>
      </c>
      <c r="B480"/>
      <c r="C480" t="s">
        <v>1793</v>
      </c>
      <c r="D480">
        <v>4</v>
      </c>
      <c r="E480"/>
      <c r="F480"/>
      <c r="G480"/>
      <c r="H480" t="s">
        <v>1787</v>
      </c>
      <c r="I480"/>
    </row>
    <row r="481" spans="1:9" ht="12.75" x14ac:dyDescent="0.2">
      <c r="A481" s="6" t="s">
        <v>1787</v>
      </c>
      <c r="B481"/>
      <c r="C481" t="s">
        <v>1849</v>
      </c>
      <c r="E481">
        <v>5</v>
      </c>
      <c r="F481"/>
      <c r="G481"/>
      <c r="H481" t="s">
        <v>1787</v>
      </c>
      <c r="I481"/>
    </row>
    <row r="482" spans="1:9" ht="12.75" x14ac:dyDescent="0.2">
      <c r="A482" s="6" t="s">
        <v>1787</v>
      </c>
      <c r="B482"/>
      <c r="C482" t="s">
        <v>1852</v>
      </c>
      <c r="D482">
        <v>0.75</v>
      </c>
      <c r="E482"/>
      <c r="F482"/>
      <c r="G482"/>
      <c r="H482" t="s">
        <v>1787</v>
      </c>
      <c r="I482"/>
    </row>
    <row r="483" spans="1:9" ht="12.75" x14ac:dyDescent="0.2">
      <c r="A483" s="6">
        <v>2043</v>
      </c>
      <c r="B483" t="s">
        <v>1295</v>
      </c>
      <c r="C483"/>
      <c r="D483"/>
      <c r="E483"/>
      <c r="F483"/>
      <c r="G483"/>
      <c r="H483" t="s">
        <v>42</v>
      </c>
      <c r="I483">
        <v>0.3</v>
      </c>
    </row>
    <row r="484" spans="1:9" ht="12.75" x14ac:dyDescent="0.2">
      <c r="A484" s="6" t="s">
        <v>1787</v>
      </c>
      <c r="B484"/>
      <c r="C484" t="s">
        <v>1841</v>
      </c>
      <c r="D484">
        <v>0.1</v>
      </c>
      <c r="E484"/>
      <c r="F484"/>
      <c r="G484"/>
      <c r="H484" t="s">
        <v>1787</v>
      </c>
      <c r="I484"/>
    </row>
    <row r="485" spans="1:9" ht="12.75" x14ac:dyDescent="0.2">
      <c r="A485" s="6" t="s">
        <v>1787</v>
      </c>
      <c r="B485"/>
      <c r="C485" t="s">
        <v>1793</v>
      </c>
      <c r="D485">
        <v>4</v>
      </c>
      <c r="E485"/>
      <c r="F485"/>
      <c r="G485"/>
      <c r="H485" t="s">
        <v>1787</v>
      </c>
      <c r="I485"/>
    </row>
    <row r="486" spans="1:9" ht="12.75" x14ac:dyDescent="0.2">
      <c r="A486" s="6" t="s">
        <v>1787</v>
      </c>
      <c r="B486"/>
      <c r="C486" t="s">
        <v>1849</v>
      </c>
      <c r="D486"/>
      <c r="E486">
        <v>5</v>
      </c>
      <c r="F486"/>
      <c r="G486"/>
      <c r="H486" t="s">
        <v>1787</v>
      </c>
      <c r="I486"/>
    </row>
    <row r="487" spans="1:9" ht="12.75" x14ac:dyDescent="0.2">
      <c r="A487" s="6" t="s">
        <v>1787</v>
      </c>
      <c r="B487"/>
      <c r="C487" t="s">
        <v>1843</v>
      </c>
      <c r="D487">
        <v>0.2</v>
      </c>
      <c r="E487"/>
      <c r="F487"/>
      <c r="G487"/>
      <c r="H487" t="s">
        <v>1787</v>
      </c>
      <c r="I487"/>
    </row>
    <row r="488" spans="1:9" ht="12.75" x14ac:dyDescent="0.2">
      <c r="A488" s="6" t="s">
        <v>1787</v>
      </c>
      <c r="B488"/>
      <c r="C488" t="s">
        <v>1852</v>
      </c>
      <c r="D488">
        <v>8.0407875916324104E-2</v>
      </c>
      <c r="E488"/>
      <c r="F488"/>
      <c r="G488"/>
      <c r="H488" t="s">
        <v>1787</v>
      </c>
      <c r="I488"/>
    </row>
    <row r="489" spans="1:9" ht="12.75" x14ac:dyDescent="0.2">
      <c r="A489" s="6">
        <v>2056</v>
      </c>
      <c r="B489" t="s">
        <v>1314</v>
      </c>
      <c r="C489"/>
      <c r="D489"/>
      <c r="E489"/>
      <c r="F489"/>
      <c r="G489"/>
      <c r="H489" t="s">
        <v>35</v>
      </c>
      <c r="I489">
        <v>12</v>
      </c>
    </row>
    <row r="490" spans="1:9" ht="12.75" x14ac:dyDescent="0.2">
      <c r="A490" s="6" t="s">
        <v>1787</v>
      </c>
      <c r="B490"/>
      <c r="C490" t="s">
        <v>1841</v>
      </c>
      <c r="D490">
        <v>0.1</v>
      </c>
      <c r="E490"/>
      <c r="F490"/>
      <c r="G490"/>
      <c r="H490" t="s">
        <v>1787</v>
      </c>
      <c r="I490"/>
    </row>
    <row r="491" spans="1:9" ht="12.75" x14ac:dyDescent="0.2">
      <c r="A491" s="6" t="s">
        <v>1787</v>
      </c>
      <c r="B491"/>
      <c r="C491" t="s">
        <v>1793</v>
      </c>
      <c r="D491">
        <v>4</v>
      </c>
      <c r="E491"/>
      <c r="F491"/>
      <c r="G491"/>
      <c r="H491" t="s">
        <v>1787</v>
      </c>
      <c r="I491"/>
    </row>
    <row r="492" spans="1:9" ht="12.75" x14ac:dyDescent="0.2">
      <c r="A492" s="6" t="s">
        <v>1787</v>
      </c>
      <c r="B492"/>
      <c r="C492" t="s">
        <v>1849</v>
      </c>
      <c r="D492"/>
      <c r="E492">
        <v>5</v>
      </c>
      <c r="F492"/>
      <c r="G492"/>
      <c r="H492" t="s">
        <v>1787</v>
      </c>
      <c r="I492"/>
    </row>
    <row r="493" spans="1:9" ht="12.75" x14ac:dyDescent="0.2">
      <c r="A493" s="6" t="s">
        <v>1787</v>
      </c>
      <c r="B493"/>
      <c r="C493" t="s">
        <v>1843</v>
      </c>
      <c r="D493">
        <v>0.2</v>
      </c>
      <c r="E493"/>
      <c r="F493"/>
      <c r="G493"/>
      <c r="H493" t="s">
        <v>1787</v>
      </c>
      <c r="I493"/>
    </row>
    <row r="494" spans="1:9" ht="12.75" x14ac:dyDescent="0.2">
      <c r="A494" s="6" t="s">
        <v>1787</v>
      </c>
      <c r="B494"/>
      <c r="C494" t="s">
        <v>1852</v>
      </c>
      <c r="D494">
        <v>0.8</v>
      </c>
      <c r="E494"/>
      <c r="F494"/>
      <c r="G494"/>
      <c r="H494" t="s">
        <v>1787</v>
      </c>
      <c r="I494"/>
    </row>
    <row r="495" spans="1:9" ht="12.75" x14ac:dyDescent="0.2">
      <c r="A495" s="6">
        <v>2057</v>
      </c>
      <c r="B495" t="s">
        <v>1315</v>
      </c>
      <c r="C495"/>
      <c r="D495"/>
      <c r="E495"/>
      <c r="F495"/>
      <c r="G495"/>
      <c r="H495" t="s">
        <v>35</v>
      </c>
      <c r="I495">
        <v>12</v>
      </c>
    </row>
    <row r="496" spans="1:9" ht="12.75" x14ac:dyDescent="0.2">
      <c r="A496" s="6" t="s">
        <v>1787</v>
      </c>
      <c r="B496"/>
      <c r="C496" t="s">
        <v>1841</v>
      </c>
      <c r="D496">
        <v>0.1</v>
      </c>
      <c r="E496"/>
      <c r="F496"/>
      <c r="G496"/>
      <c r="H496" t="s">
        <v>1787</v>
      </c>
      <c r="I496"/>
    </row>
    <row r="497" spans="1:9" ht="12.75" x14ac:dyDescent="0.2">
      <c r="A497" s="6" t="s">
        <v>1787</v>
      </c>
      <c r="B497"/>
      <c r="C497" t="s">
        <v>1793</v>
      </c>
      <c r="D497">
        <v>4</v>
      </c>
      <c r="E497"/>
      <c r="F497"/>
      <c r="G497"/>
      <c r="H497" t="s">
        <v>1787</v>
      </c>
      <c r="I497"/>
    </row>
    <row r="498" spans="1:9" ht="12.75" x14ac:dyDescent="0.2">
      <c r="A498" s="6" t="s">
        <v>1787</v>
      </c>
      <c r="B498"/>
      <c r="C498" t="s">
        <v>1849</v>
      </c>
      <c r="D498"/>
      <c r="E498">
        <v>5</v>
      </c>
      <c r="F498"/>
      <c r="G498"/>
      <c r="H498" t="s">
        <v>1787</v>
      </c>
      <c r="I498"/>
    </row>
    <row r="499" spans="1:9" ht="12.75" x14ac:dyDescent="0.2">
      <c r="A499" s="6" t="s">
        <v>1787</v>
      </c>
      <c r="B499"/>
      <c r="C499" t="s">
        <v>1843</v>
      </c>
      <c r="D499">
        <v>0.2</v>
      </c>
      <c r="E499"/>
      <c r="F499"/>
      <c r="G499"/>
      <c r="H499" t="s">
        <v>1787</v>
      </c>
      <c r="I499"/>
    </row>
    <row r="500" spans="1:9" ht="12.75" x14ac:dyDescent="0.2">
      <c r="A500" s="6" t="s">
        <v>1787</v>
      </c>
      <c r="B500"/>
      <c r="C500" t="s">
        <v>1852</v>
      </c>
      <c r="D500">
        <v>0.8</v>
      </c>
      <c r="E500"/>
      <c r="F500"/>
      <c r="G500"/>
      <c r="H500" t="s">
        <v>1787</v>
      </c>
      <c r="I500"/>
    </row>
    <row r="501" spans="1:9" ht="12.75" x14ac:dyDescent="0.2">
      <c r="A501" s="6">
        <v>2058</v>
      </c>
      <c r="B501" t="s">
        <v>1316</v>
      </c>
      <c r="C501"/>
      <c r="D501"/>
      <c r="E501"/>
      <c r="F501"/>
      <c r="G501"/>
      <c r="H501" t="s">
        <v>1317</v>
      </c>
      <c r="I501">
        <v>9</v>
      </c>
    </row>
    <row r="502" spans="1:9" ht="12.75" x14ac:dyDescent="0.2">
      <c r="A502" s="6" t="s">
        <v>1787</v>
      </c>
      <c r="B502"/>
      <c r="C502" t="s">
        <v>1853</v>
      </c>
      <c r="D502"/>
      <c r="E502">
        <v>5</v>
      </c>
      <c r="F502"/>
      <c r="G502"/>
      <c r="H502" t="s">
        <v>1787</v>
      </c>
      <c r="I502"/>
    </row>
    <row r="503" spans="1:9" ht="12.75" x14ac:dyDescent="0.2">
      <c r="A503" s="6" t="s">
        <v>1787</v>
      </c>
      <c r="B503"/>
      <c r="C503" t="s">
        <v>1841</v>
      </c>
      <c r="D503">
        <v>0.1</v>
      </c>
      <c r="E503"/>
      <c r="F503"/>
      <c r="G503"/>
      <c r="H503" t="s">
        <v>1787</v>
      </c>
      <c r="I503"/>
    </row>
    <row r="504" spans="1:9" ht="12.75" x14ac:dyDescent="0.2">
      <c r="A504" s="6" t="s">
        <v>1787</v>
      </c>
      <c r="B504"/>
      <c r="C504" t="s">
        <v>1793</v>
      </c>
      <c r="D504">
        <v>2</v>
      </c>
      <c r="E504"/>
      <c r="F504"/>
      <c r="G504"/>
      <c r="H504" t="s">
        <v>1787</v>
      </c>
      <c r="I504"/>
    </row>
    <row r="505" spans="1:9" ht="12.75" x14ac:dyDescent="0.2">
      <c r="A505" s="6" t="s">
        <v>1787</v>
      </c>
      <c r="B505"/>
      <c r="C505" t="s">
        <v>1843</v>
      </c>
      <c r="D505">
        <v>0.15</v>
      </c>
      <c r="E505"/>
      <c r="F505"/>
      <c r="G505"/>
      <c r="H505" t="s">
        <v>1787</v>
      </c>
      <c r="I505"/>
    </row>
    <row r="506" spans="1:9" ht="12.75" x14ac:dyDescent="0.2">
      <c r="A506" s="6" t="s">
        <v>1787</v>
      </c>
      <c r="B506"/>
      <c r="C506" t="s">
        <v>1797</v>
      </c>
      <c r="D506"/>
      <c r="E506">
        <v>5</v>
      </c>
      <c r="F506"/>
      <c r="G506"/>
      <c r="H506" t="s">
        <v>1787</v>
      </c>
      <c r="I506"/>
    </row>
    <row r="507" spans="1:9" ht="12.75" x14ac:dyDescent="0.2">
      <c r="A507" s="6">
        <v>2059</v>
      </c>
      <c r="B507" t="s">
        <v>1321</v>
      </c>
      <c r="C507"/>
      <c r="D507"/>
      <c r="E507"/>
      <c r="F507"/>
      <c r="G507"/>
      <c r="H507" t="s">
        <v>1317</v>
      </c>
      <c r="I507">
        <v>10</v>
      </c>
    </row>
    <row r="508" spans="1:9" ht="12.75" x14ac:dyDescent="0.2">
      <c r="A508" s="6" t="s">
        <v>1787</v>
      </c>
      <c r="B508"/>
      <c r="C508" t="s">
        <v>1853</v>
      </c>
      <c r="D508"/>
      <c r="E508">
        <v>5</v>
      </c>
      <c r="F508"/>
      <c r="G508"/>
      <c r="H508" t="s">
        <v>1787</v>
      </c>
      <c r="I508"/>
    </row>
    <row r="509" spans="1:9" ht="12.75" x14ac:dyDescent="0.2">
      <c r="A509" s="6" t="s">
        <v>1787</v>
      </c>
      <c r="B509"/>
      <c r="C509" t="s">
        <v>1841</v>
      </c>
      <c r="D509">
        <v>0.1</v>
      </c>
      <c r="E509"/>
      <c r="F509"/>
      <c r="G509"/>
      <c r="H509" t="s">
        <v>1787</v>
      </c>
      <c r="I509"/>
    </row>
    <row r="510" spans="1:9" ht="12.75" x14ac:dyDescent="0.2">
      <c r="A510" s="6" t="s">
        <v>1787</v>
      </c>
      <c r="B510"/>
      <c r="C510" t="s">
        <v>1842</v>
      </c>
      <c r="D510">
        <v>1</v>
      </c>
      <c r="E510"/>
      <c r="F510"/>
      <c r="G510"/>
      <c r="H510" t="s">
        <v>1787</v>
      </c>
      <c r="I510"/>
    </row>
    <row r="511" spans="1:9" ht="12.75" x14ac:dyDescent="0.2">
      <c r="A511" s="6" t="s">
        <v>1787</v>
      </c>
      <c r="B511"/>
      <c r="C511" t="s">
        <v>1793</v>
      </c>
      <c r="D511">
        <v>2</v>
      </c>
      <c r="E511"/>
      <c r="F511"/>
      <c r="G511"/>
      <c r="H511" t="s">
        <v>1787</v>
      </c>
      <c r="I511"/>
    </row>
    <row r="512" spans="1:9" ht="12.75" x14ac:dyDescent="0.2">
      <c r="A512" s="6" t="s">
        <v>1787</v>
      </c>
      <c r="B512"/>
      <c r="C512" t="s">
        <v>1854</v>
      </c>
      <c r="D512">
        <v>1</v>
      </c>
      <c r="E512"/>
      <c r="F512"/>
      <c r="G512"/>
      <c r="H512" t="s">
        <v>1787</v>
      </c>
      <c r="I512"/>
    </row>
    <row r="513" spans="1:9" ht="12.75" x14ac:dyDescent="0.2">
      <c r="A513" s="6" t="s">
        <v>1787</v>
      </c>
      <c r="B513"/>
      <c r="C513" t="s">
        <v>1843</v>
      </c>
      <c r="D513">
        <v>0.15</v>
      </c>
      <c r="E513"/>
      <c r="F513"/>
      <c r="G513"/>
      <c r="H513" t="s">
        <v>1787</v>
      </c>
      <c r="I513"/>
    </row>
    <row r="514" spans="1:9" ht="12.75" x14ac:dyDescent="0.2">
      <c r="A514" s="6" t="s">
        <v>1787</v>
      </c>
      <c r="B514"/>
      <c r="C514" t="s">
        <v>1797</v>
      </c>
      <c r="D514"/>
      <c r="E514">
        <v>5</v>
      </c>
      <c r="F514"/>
      <c r="G514"/>
      <c r="H514" t="s">
        <v>1787</v>
      </c>
      <c r="I514"/>
    </row>
    <row r="515" spans="1:9" ht="12.75" x14ac:dyDescent="0.2">
      <c r="A515" s="6">
        <v>2060</v>
      </c>
      <c r="B515" t="s">
        <v>1325</v>
      </c>
      <c r="C515"/>
      <c r="D515"/>
      <c r="E515"/>
      <c r="F515"/>
      <c r="G515"/>
      <c r="H515" t="s">
        <v>1317</v>
      </c>
      <c r="I515">
        <v>6</v>
      </c>
    </row>
    <row r="516" spans="1:9" ht="12.75" x14ac:dyDescent="0.2">
      <c r="A516" s="6" t="s">
        <v>1787</v>
      </c>
      <c r="B516"/>
      <c r="C516" t="s">
        <v>1853</v>
      </c>
      <c r="D516"/>
      <c r="E516">
        <v>5</v>
      </c>
      <c r="F516"/>
      <c r="G516"/>
      <c r="H516" t="s">
        <v>1787</v>
      </c>
      <c r="I516"/>
    </row>
    <row r="517" spans="1:9" ht="12.75" x14ac:dyDescent="0.2">
      <c r="A517" s="6" t="s">
        <v>1787</v>
      </c>
      <c r="B517"/>
      <c r="C517" t="s">
        <v>1841</v>
      </c>
      <c r="D517">
        <v>0.1</v>
      </c>
      <c r="E517"/>
      <c r="F517"/>
      <c r="G517"/>
      <c r="H517" t="s">
        <v>1787</v>
      </c>
      <c r="I517"/>
    </row>
    <row r="518" spans="1:9" ht="12.75" x14ac:dyDescent="0.2">
      <c r="A518" s="6" t="s">
        <v>1787</v>
      </c>
      <c r="B518"/>
      <c r="C518" t="s">
        <v>1842</v>
      </c>
      <c r="D518">
        <v>1</v>
      </c>
      <c r="E518"/>
      <c r="F518"/>
      <c r="G518"/>
      <c r="H518" t="s">
        <v>1787</v>
      </c>
      <c r="I518"/>
    </row>
    <row r="519" spans="1:9" ht="12.75" x14ac:dyDescent="0.2">
      <c r="A519" s="6" t="s">
        <v>1787</v>
      </c>
      <c r="B519"/>
      <c r="C519" t="s">
        <v>1793</v>
      </c>
      <c r="D519">
        <v>3</v>
      </c>
      <c r="E519"/>
      <c r="F519"/>
      <c r="G519"/>
      <c r="H519" t="s">
        <v>1787</v>
      </c>
      <c r="I519"/>
    </row>
    <row r="520" spans="1:9" ht="12.75" x14ac:dyDescent="0.2">
      <c r="A520" s="6" t="s">
        <v>1787</v>
      </c>
      <c r="B520"/>
      <c r="C520" t="s">
        <v>1843</v>
      </c>
      <c r="D520">
        <v>0.2</v>
      </c>
      <c r="E520"/>
      <c r="F520"/>
      <c r="G520"/>
      <c r="H520" t="s">
        <v>1787</v>
      </c>
      <c r="I520"/>
    </row>
    <row r="521" spans="1:9" ht="12.75" x14ac:dyDescent="0.2">
      <c r="A521" s="6" t="s">
        <v>1787</v>
      </c>
      <c r="B521"/>
      <c r="C521" t="s">
        <v>1797</v>
      </c>
      <c r="D521"/>
      <c r="E521">
        <v>5</v>
      </c>
      <c r="F521"/>
      <c r="G521"/>
      <c r="H521" t="s">
        <v>1787</v>
      </c>
      <c r="I521"/>
    </row>
    <row r="522" spans="1:9" ht="12.75" x14ac:dyDescent="0.2">
      <c r="A522" s="6">
        <v>2061</v>
      </c>
      <c r="B522" t="s">
        <v>1329</v>
      </c>
      <c r="C522"/>
      <c r="D522"/>
      <c r="E522"/>
      <c r="F522"/>
      <c r="G522"/>
      <c r="H522" t="s">
        <v>35</v>
      </c>
      <c r="I522">
        <v>23</v>
      </c>
    </row>
    <row r="523" spans="1:9" ht="12.75" x14ac:dyDescent="0.2">
      <c r="A523" s="6" t="s">
        <v>1787</v>
      </c>
      <c r="B523"/>
      <c r="C523" t="s">
        <v>1822</v>
      </c>
      <c r="D523"/>
      <c r="E523">
        <v>5</v>
      </c>
      <c r="F523"/>
      <c r="G523"/>
      <c r="H523" t="s">
        <v>1787</v>
      </c>
      <c r="I523"/>
    </row>
    <row r="524" spans="1:9" ht="12.75" x14ac:dyDescent="0.2">
      <c r="A524" s="6" t="s">
        <v>1787</v>
      </c>
      <c r="B524"/>
      <c r="C524" t="s">
        <v>1841</v>
      </c>
      <c r="D524">
        <v>0.5</v>
      </c>
      <c r="E524"/>
      <c r="F524"/>
      <c r="G524"/>
      <c r="H524" t="s">
        <v>1787</v>
      </c>
      <c r="I524"/>
    </row>
    <row r="525" spans="1:9" ht="12.75" x14ac:dyDescent="0.2">
      <c r="A525" s="6" t="s">
        <v>1787</v>
      </c>
      <c r="B525"/>
      <c r="C525" t="s">
        <v>1842</v>
      </c>
      <c r="D525">
        <v>1</v>
      </c>
      <c r="E525"/>
      <c r="F525"/>
      <c r="G525"/>
      <c r="H525" t="s">
        <v>1787</v>
      </c>
      <c r="I525"/>
    </row>
    <row r="526" spans="1:9" ht="12.75" x14ac:dyDescent="0.2">
      <c r="A526" s="6" t="s">
        <v>1787</v>
      </c>
      <c r="B526"/>
      <c r="C526" t="s">
        <v>1792</v>
      </c>
      <c r="D526">
        <v>1</v>
      </c>
      <c r="E526"/>
      <c r="F526"/>
      <c r="G526"/>
      <c r="H526" t="s">
        <v>1787</v>
      </c>
      <c r="I526"/>
    </row>
    <row r="527" spans="1:9" ht="12.75" x14ac:dyDescent="0.2">
      <c r="A527" s="6" t="s">
        <v>1787</v>
      </c>
      <c r="B527"/>
      <c r="C527" t="s">
        <v>1793</v>
      </c>
      <c r="D527">
        <v>7</v>
      </c>
      <c r="E527"/>
      <c r="F527"/>
      <c r="G527"/>
      <c r="H527" t="s">
        <v>1787</v>
      </c>
      <c r="I527"/>
    </row>
    <row r="528" spans="1:9" ht="12.75" x14ac:dyDescent="0.2">
      <c r="A528" s="6" t="s">
        <v>1787</v>
      </c>
      <c r="B528"/>
      <c r="C528" t="s">
        <v>1843</v>
      </c>
      <c r="D528">
        <v>0.25</v>
      </c>
      <c r="E528"/>
      <c r="F528"/>
      <c r="G528"/>
      <c r="H528" t="s">
        <v>1787</v>
      </c>
      <c r="I528"/>
    </row>
    <row r="529" spans="1:9" ht="12.75" x14ac:dyDescent="0.2">
      <c r="A529" s="6" t="s">
        <v>1787</v>
      </c>
      <c r="B529"/>
      <c r="C529" t="s">
        <v>1855</v>
      </c>
      <c r="D529">
        <v>1</v>
      </c>
      <c r="E529"/>
      <c r="F529"/>
      <c r="G529"/>
      <c r="H529" t="s">
        <v>1787</v>
      </c>
      <c r="I529"/>
    </row>
    <row r="530" spans="1:9" ht="12.75" x14ac:dyDescent="0.2">
      <c r="A530" s="6" t="s">
        <v>1787</v>
      </c>
      <c r="B530"/>
      <c r="C530" t="s">
        <v>1801</v>
      </c>
      <c r="D530">
        <v>1</v>
      </c>
      <c r="E530"/>
      <c r="F530"/>
      <c r="G530"/>
      <c r="H530" t="s">
        <v>1787</v>
      </c>
      <c r="I530"/>
    </row>
    <row r="531" spans="1:9" ht="12.75" x14ac:dyDescent="0.2">
      <c r="A531" s="6" t="s">
        <v>1787</v>
      </c>
      <c r="B531"/>
      <c r="C531" t="s">
        <v>1797</v>
      </c>
      <c r="D531"/>
      <c r="E531">
        <v>5</v>
      </c>
      <c r="F531"/>
      <c r="G531"/>
      <c r="H531" t="s">
        <v>1787</v>
      </c>
      <c r="I531"/>
    </row>
    <row r="532" spans="1:9" ht="12.75" x14ac:dyDescent="0.2">
      <c r="A532" s="6">
        <v>2062</v>
      </c>
      <c r="B532" t="s">
        <v>1330</v>
      </c>
      <c r="C532"/>
      <c r="D532"/>
      <c r="E532"/>
      <c r="F532"/>
      <c r="G532"/>
      <c r="H532" t="s">
        <v>35</v>
      </c>
      <c r="I532">
        <v>21</v>
      </c>
    </row>
    <row r="533" spans="1:9" ht="12.75" x14ac:dyDescent="0.2">
      <c r="A533" s="6" t="s">
        <v>1787</v>
      </c>
      <c r="B533"/>
      <c r="C533" t="s">
        <v>1822</v>
      </c>
      <c r="D533"/>
      <c r="E533">
        <v>5</v>
      </c>
      <c r="F533"/>
      <c r="G533"/>
      <c r="H533" t="s">
        <v>1787</v>
      </c>
      <c r="I533"/>
    </row>
    <row r="534" spans="1:9" ht="12.75" x14ac:dyDescent="0.2">
      <c r="A534" s="6" t="s">
        <v>1787</v>
      </c>
      <c r="B534"/>
      <c r="C534" t="s">
        <v>1841</v>
      </c>
      <c r="D534">
        <v>0.5</v>
      </c>
      <c r="E534"/>
      <c r="F534"/>
      <c r="G534"/>
      <c r="H534" t="s">
        <v>1787</v>
      </c>
      <c r="I534"/>
    </row>
    <row r="535" spans="1:9" ht="12.75" x14ac:dyDescent="0.2">
      <c r="A535" s="6" t="s">
        <v>1787</v>
      </c>
      <c r="B535"/>
      <c r="C535" t="s">
        <v>1842</v>
      </c>
      <c r="D535">
        <v>1</v>
      </c>
      <c r="E535"/>
      <c r="F535"/>
      <c r="G535"/>
      <c r="H535" t="s">
        <v>1787</v>
      </c>
      <c r="I535"/>
    </row>
    <row r="536" spans="1:9" ht="12.75" x14ac:dyDescent="0.2">
      <c r="A536" s="6" t="s">
        <v>1787</v>
      </c>
      <c r="B536"/>
      <c r="C536" t="s">
        <v>1792</v>
      </c>
      <c r="D536">
        <v>1</v>
      </c>
      <c r="E536"/>
      <c r="F536"/>
      <c r="G536"/>
      <c r="H536" t="s">
        <v>1787</v>
      </c>
      <c r="I536"/>
    </row>
    <row r="537" spans="1:9" ht="12.75" x14ac:dyDescent="0.2">
      <c r="A537" s="6" t="s">
        <v>1787</v>
      </c>
      <c r="B537"/>
      <c r="C537" t="s">
        <v>1793</v>
      </c>
      <c r="D537">
        <v>7</v>
      </c>
      <c r="E537"/>
      <c r="F537"/>
      <c r="G537"/>
      <c r="H537" t="s">
        <v>1787</v>
      </c>
      <c r="I537"/>
    </row>
    <row r="538" spans="1:9" ht="12.75" x14ac:dyDescent="0.2">
      <c r="A538" s="6" t="s">
        <v>1787</v>
      </c>
      <c r="B538"/>
      <c r="C538" t="s">
        <v>1843</v>
      </c>
      <c r="D538">
        <v>0.25</v>
      </c>
      <c r="E538"/>
      <c r="F538"/>
      <c r="G538"/>
      <c r="H538" t="s">
        <v>1787</v>
      </c>
      <c r="I538"/>
    </row>
    <row r="539" spans="1:9" ht="12.75" x14ac:dyDescent="0.2">
      <c r="A539" s="6" t="s">
        <v>1787</v>
      </c>
      <c r="B539"/>
      <c r="C539" t="s">
        <v>1855</v>
      </c>
      <c r="D539">
        <v>1</v>
      </c>
      <c r="E539"/>
      <c r="F539"/>
      <c r="G539"/>
      <c r="H539" t="s">
        <v>1787</v>
      </c>
      <c r="I539"/>
    </row>
    <row r="540" spans="1:9" ht="12.75" x14ac:dyDescent="0.2">
      <c r="A540" s="6" t="s">
        <v>1787</v>
      </c>
      <c r="B540"/>
      <c r="C540" t="s">
        <v>1801</v>
      </c>
      <c r="D540">
        <v>1</v>
      </c>
      <c r="E540"/>
      <c r="F540"/>
      <c r="G540"/>
      <c r="H540" t="s">
        <v>1787</v>
      </c>
      <c r="I540"/>
    </row>
    <row r="541" spans="1:9" ht="12.75" x14ac:dyDescent="0.2">
      <c r="A541" s="6" t="s">
        <v>1787</v>
      </c>
      <c r="B541"/>
      <c r="C541" t="s">
        <v>1797</v>
      </c>
      <c r="D541"/>
      <c r="E541">
        <v>5</v>
      </c>
      <c r="F541"/>
      <c r="G541"/>
      <c r="H541" t="s">
        <v>1787</v>
      </c>
      <c r="I541"/>
    </row>
    <row r="542" spans="1:9" ht="12.75" x14ac:dyDescent="0.2">
      <c r="A542" s="6">
        <v>2063</v>
      </c>
      <c r="B542" t="s">
        <v>1331</v>
      </c>
      <c r="C542"/>
      <c r="D542"/>
      <c r="E542"/>
      <c r="F542"/>
      <c r="G542"/>
      <c r="H542" t="s">
        <v>35</v>
      </c>
      <c r="I542">
        <v>19</v>
      </c>
    </row>
    <row r="543" spans="1:9" ht="12.75" x14ac:dyDescent="0.2">
      <c r="A543" s="6" t="s">
        <v>1787</v>
      </c>
      <c r="B543"/>
      <c r="C543" t="s">
        <v>1822</v>
      </c>
      <c r="D543"/>
      <c r="E543">
        <v>5</v>
      </c>
      <c r="F543"/>
      <c r="G543"/>
      <c r="H543" t="s">
        <v>1787</v>
      </c>
      <c r="I543"/>
    </row>
    <row r="544" spans="1:9" ht="12.75" x14ac:dyDescent="0.2">
      <c r="A544" s="6" t="s">
        <v>1787</v>
      </c>
      <c r="B544"/>
      <c r="C544" t="s">
        <v>1841</v>
      </c>
      <c r="D544">
        <v>0.5</v>
      </c>
      <c r="E544"/>
      <c r="F544"/>
      <c r="G544"/>
      <c r="H544" t="s">
        <v>1787</v>
      </c>
      <c r="I544"/>
    </row>
    <row r="545" spans="1:9" ht="12.75" x14ac:dyDescent="0.2">
      <c r="A545" s="6" t="s">
        <v>1787</v>
      </c>
      <c r="B545"/>
      <c r="C545" t="s">
        <v>1842</v>
      </c>
      <c r="D545">
        <v>1</v>
      </c>
      <c r="E545"/>
      <c r="F545"/>
      <c r="G545"/>
      <c r="H545" t="s">
        <v>1787</v>
      </c>
      <c r="I545"/>
    </row>
    <row r="546" spans="1:9" ht="12.75" x14ac:dyDescent="0.2">
      <c r="A546" s="6" t="s">
        <v>1787</v>
      </c>
      <c r="B546"/>
      <c r="C546" t="s">
        <v>1792</v>
      </c>
      <c r="D546">
        <v>1</v>
      </c>
      <c r="E546"/>
      <c r="F546"/>
      <c r="G546"/>
      <c r="H546" t="s">
        <v>1787</v>
      </c>
      <c r="I546"/>
    </row>
    <row r="547" spans="1:9" ht="12.75" x14ac:dyDescent="0.2">
      <c r="A547" s="6" t="s">
        <v>1787</v>
      </c>
      <c r="B547"/>
      <c r="C547" t="s">
        <v>1793</v>
      </c>
      <c r="D547">
        <v>7</v>
      </c>
      <c r="E547"/>
      <c r="F547"/>
      <c r="G547"/>
      <c r="H547" t="s">
        <v>1787</v>
      </c>
      <c r="I547"/>
    </row>
    <row r="548" spans="1:9" ht="12.75" x14ac:dyDescent="0.2">
      <c r="A548" s="6" t="s">
        <v>1787</v>
      </c>
      <c r="B548"/>
      <c r="C548" t="s">
        <v>1843</v>
      </c>
      <c r="D548">
        <v>0.25</v>
      </c>
      <c r="E548"/>
      <c r="F548"/>
      <c r="G548"/>
      <c r="H548" t="s">
        <v>1787</v>
      </c>
      <c r="I548"/>
    </row>
    <row r="549" spans="1:9" ht="12.75" x14ac:dyDescent="0.2">
      <c r="A549" s="6" t="s">
        <v>1787</v>
      </c>
      <c r="B549"/>
      <c r="C549" t="s">
        <v>1855</v>
      </c>
      <c r="D549">
        <v>1</v>
      </c>
      <c r="E549"/>
      <c r="F549"/>
      <c r="G549"/>
      <c r="H549" t="s">
        <v>1787</v>
      </c>
      <c r="I549"/>
    </row>
    <row r="550" spans="1:9" ht="12.75" x14ac:dyDescent="0.2">
      <c r="A550" s="6" t="s">
        <v>1787</v>
      </c>
      <c r="B550"/>
      <c r="C550" t="s">
        <v>1801</v>
      </c>
      <c r="D550">
        <v>1</v>
      </c>
      <c r="E550"/>
      <c r="F550"/>
      <c r="G550"/>
      <c r="H550" t="s">
        <v>1787</v>
      </c>
      <c r="I550"/>
    </row>
    <row r="551" spans="1:9" ht="12.75" x14ac:dyDescent="0.2">
      <c r="A551" s="6" t="s">
        <v>1787</v>
      </c>
      <c r="B551"/>
      <c r="C551" t="s">
        <v>1797</v>
      </c>
      <c r="D551"/>
      <c r="E551">
        <v>5</v>
      </c>
      <c r="F551"/>
      <c r="G551"/>
      <c r="H551" t="s">
        <v>1787</v>
      </c>
      <c r="I551"/>
    </row>
    <row r="552" spans="1:9" ht="12.75" x14ac:dyDescent="0.2">
      <c r="A552" s="6">
        <v>2064</v>
      </c>
      <c r="B552" t="s">
        <v>1332</v>
      </c>
      <c r="C552"/>
      <c r="D552"/>
      <c r="E552"/>
      <c r="F552"/>
      <c r="G552"/>
      <c r="H552" t="s">
        <v>35</v>
      </c>
      <c r="I552">
        <v>18</v>
      </c>
    </row>
    <row r="553" spans="1:9" ht="12.75" x14ac:dyDescent="0.2">
      <c r="A553" s="6" t="s">
        <v>1787</v>
      </c>
      <c r="B553"/>
      <c r="C553" t="s">
        <v>1822</v>
      </c>
      <c r="D553"/>
      <c r="E553">
        <v>5</v>
      </c>
      <c r="F553"/>
      <c r="G553"/>
      <c r="H553" t="s">
        <v>1787</v>
      </c>
      <c r="I553"/>
    </row>
    <row r="554" spans="1:9" ht="12.75" x14ac:dyDescent="0.2">
      <c r="A554" s="6" t="s">
        <v>1787</v>
      </c>
      <c r="B554"/>
      <c r="C554" t="s">
        <v>1841</v>
      </c>
      <c r="D554">
        <v>0.5</v>
      </c>
      <c r="E554"/>
      <c r="F554"/>
      <c r="G554"/>
      <c r="H554" t="s">
        <v>1787</v>
      </c>
      <c r="I554"/>
    </row>
    <row r="555" spans="1:9" ht="12.75" x14ac:dyDescent="0.2">
      <c r="A555" s="6" t="s">
        <v>1787</v>
      </c>
      <c r="B555"/>
      <c r="C555" t="s">
        <v>1842</v>
      </c>
      <c r="D555">
        <v>1</v>
      </c>
      <c r="E555"/>
      <c r="F555"/>
      <c r="G555"/>
      <c r="H555" t="s">
        <v>1787</v>
      </c>
      <c r="I555"/>
    </row>
    <row r="556" spans="1:9" ht="12.75" x14ac:dyDescent="0.2">
      <c r="A556" s="6" t="s">
        <v>1787</v>
      </c>
      <c r="B556"/>
      <c r="C556" t="s">
        <v>1792</v>
      </c>
      <c r="D556">
        <v>1</v>
      </c>
      <c r="E556"/>
      <c r="F556"/>
      <c r="G556"/>
      <c r="H556" t="s">
        <v>1787</v>
      </c>
      <c r="I556"/>
    </row>
    <row r="557" spans="1:9" ht="12.75" x14ac:dyDescent="0.2">
      <c r="A557" s="6" t="s">
        <v>1787</v>
      </c>
      <c r="B557"/>
      <c r="C557" t="s">
        <v>1793</v>
      </c>
      <c r="D557">
        <v>7</v>
      </c>
      <c r="E557"/>
      <c r="F557"/>
      <c r="G557"/>
      <c r="H557" t="s">
        <v>1787</v>
      </c>
      <c r="I557"/>
    </row>
    <row r="558" spans="1:9" ht="12.75" x14ac:dyDescent="0.2">
      <c r="A558" s="6" t="s">
        <v>1787</v>
      </c>
      <c r="B558"/>
      <c r="C558" t="s">
        <v>1843</v>
      </c>
      <c r="D558">
        <v>0.25</v>
      </c>
      <c r="E558"/>
      <c r="F558"/>
      <c r="G558"/>
      <c r="H558" t="s">
        <v>1787</v>
      </c>
      <c r="I558"/>
    </row>
    <row r="559" spans="1:9" ht="12.75" x14ac:dyDescent="0.2">
      <c r="A559" s="6" t="s">
        <v>1787</v>
      </c>
      <c r="B559"/>
      <c r="C559" t="s">
        <v>1855</v>
      </c>
      <c r="D559">
        <v>1</v>
      </c>
      <c r="E559"/>
      <c r="F559"/>
      <c r="G559"/>
      <c r="H559" t="s">
        <v>1787</v>
      </c>
      <c r="I559"/>
    </row>
    <row r="560" spans="1:9" ht="12.75" x14ac:dyDescent="0.2">
      <c r="A560" s="6" t="s">
        <v>1787</v>
      </c>
      <c r="B560"/>
      <c r="C560" t="s">
        <v>1801</v>
      </c>
      <c r="D560">
        <v>1</v>
      </c>
      <c r="E560"/>
      <c r="F560"/>
      <c r="G560"/>
      <c r="H560" t="s">
        <v>1787</v>
      </c>
      <c r="I560"/>
    </row>
    <row r="561" spans="1:9" ht="12.75" x14ac:dyDescent="0.2">
      <c r="A561" s="6" t="s">
        <v>1787</v>
      </c>
      <c r="B561"/>
      <c r="C561" t="s">
        <v>1797</v>
      </c>
      <c r="D561"/>
      <c r="E561">
        <v>5</v>
      </c>
      <c r="F561"/>
      <c r="G561"/>
      <c r="H561" t="s">
        <v>1787</v>
      </c>
      <c r="I561"/>
    </row>
    <row r="562" spans="1:9" ht="12.75" x14ac:dyDescent="0.2">
      <c r="A562" s="6">
        <v>2065</v>
      </c>
      <c r="B562" t="s">
        <v>1333</v>
      </c>
      <c r="C562"/>
      <c r="D562"/>
      <c r="E562"/>
      <c r="F562"/>
      <c r="G562"/>
      <c r="H562" t="s">
        <v>35</v>
      </c>
      <c r="I562">
        <v>15</v>
      </c>
    </row>
    <row r="563" spans="1:9" ht="12.75" x14ac:dyDescent="0.2">
      <c r="A563" s="6" t="s">
        <v>1787</v>
      </c>
      <c r="B563"/>
      <c r="C563" t="s">
        <v>1822</v>
      </c>
      <c r="D563"/>
      <c r="E563">
        <v>5</v>
      </c>
      <c r="F563"/>
      <c r="G563"/>
      <c r="H563" t="s">
        <v>1787</v>
      </c>
      <c r="I563"/>
    </row>
    <row r="564" spans="1:9" ht="12.75" x14ac:dyDescent="0.2">
      <c r="A564" s="6" t="s">
        <v>1787</v>
      </c>
      <c r="B564"/>
      <c r="C564" t="s">
        <v>1841</v>
      </c>
      <c r="D564">
        <v>0.5</v>
      </c>
      <c r="E564"/>
      <c r="F564"/>
      <c r="G564"/>
      <c r="H564" t="s">
        <v>1787</v>
      </c>
      <c r="I564"/>
    </row>
    <row r="565" spans="1:9" ht="12.75" x14ac:dyDescent="0.2">
      <c r="A565" s="6" t="s">
        <v>1787</v>
      </c>
      <c r="B565"/>
      <c r="C565" t="s">
        <v>1842</v>
      </c>
      <c r="D565">
        <v>1</v>
      </c>
      <c r="E565"/>
      <c r="F565"/>
      <c r="G565"/>
      <c r="H565" t="s">
        <v>1787</v>
      </c>
      <c r="I565"/>
    </row>
    <row r="566" spans="1:9" ht="12.75" x14ac:dyDescent="0.2">
      <c r="A566" s="6" t="s">
        <v>1787</v>
      </c>
      <c r="B566"/>
      <c r="C566" t="s">
        <v>1792</v>
      </c>
      <c r="D566">
        <v>1</v>
      </c>
      <c r="E566"/>
      <c r="F566"/>
      <c r="G566"/>
      <c r="H566" t="s">
        <v>1787</v>
      </c>
      <c r="I566"/>
    </row>
    <row r="567" spans="1:9" ht="12.75" x14ac:dyDescent="0.2">
      <c r="A567" s="6" t="s">
        <v>1787</v>
      </c>
      <c r="B567"/>
      <c r="C567" t="s">
        <v>1793</v>
      </c>
      <c r="D567">
        <v>7</v>
      </c>
      <c r="E567"/>
      <c r="F567"/>
      <c r="G567"/>
      <c r="H567" t="s">
        <v>1787</v>
      </c>
      <c r="I567"/>
    </row>
    <row r="568" spans="1:9" ht="12.75" x14ac:dyDescent="0.2">
      <c r="A568" s="6" t="s">
        <v>1787</v>
      </c>
      <c r="B568"/>
      <c r="C568" t="s">
        <v>1843</v>
      </c>
      <c r="D568">
        <v>0.25</v>
      </c>
      <c r="E568"/>
      <c r="F568"/>
      <c r="G568"/>
      <c r="H568" t="s">
        <v>1787</v>
      </c>
      <c r="I568"/>
    </row>
    <row r="569" spans="1:9" ht="12.75" x14ac:dyDescent="0.2">
      <c r="A569" s="6" t="s">
        <v>1787</v>
      </c>
      <c r="B569"/>
      <c r="C569" t="s">
        <v>1855</v>
      </c>
      <c r="D569">
        <v>1</v>
      </c>
      <c r="E569"/>
      <c r="F569"/>
      <c r="G569"/>
      <c r="H569" t="s">
        <v>1787</v>
      </c>
      <c r="I569"/>
    </row>
    <row r="570" spans="1:9" ht="12.75" x14ac:dyDescent="0.2">
      <c r="A570" s="6" t="s">
        <v>1787</v>
      </c>
      <c r="B570"/>
      <c r="C570" t="s">
        <v>1801</v>
      </c>
      <c r="D570">
        <v>1</v>
      </c>
      <c r="E570"/>
      <c r="F570"/>
      <c r="G570"/>
      <c r="H570" t="s">
        <v>1787</v>
      </c>
      <c r="I570"/>
    </row>
    <row r="571" spans="1:9" ht="12.75" x14ac:dyDescent="0.2">
      <c r="A571" s="6" t="s">
        <v>1787</v>
      </c>
      <c r="B571"/>
      <c r="C571" t="s">
        <v>1797</v>
      </c>
      <c r="D571"/>
      <c r="E571">
        <v>5</v>
      </c>
      <c r="F571"/>
      <c r="G571"/>
      <c r="H571" t="s">
        <v>1787</v>
      </c>
      <c r="I571"/>
    </row>
    <row r="572" spans="1:9" ht="12.75" x14ac:dyDescent="0.2">
      <c r="A572" s="6">
        <v>2066</v>
      </c>
      <c r="B572" t="s">
        <v>1334</v>
      </c>
      <c r="C572"/>
      <c r="D572"/>
      <c r="E572"/>
      <c r="F572"/>
      <c r="G572"/>
      <c r="H572" t="s">
        <v>35</v>
      </c>
      <c r="I572">
        <v>12</v>
      </c>
    </row>
    <row r="573" spans="1:9" ht="12.75" x14ac:dyDescent="0.2">
      <c r="A573" s="6" t="s">
        <v>1787</v>
      </c>
      <c r="B573"/>
      <c r="C573" t="s">
        <v>1822</v>
      </c>
      <c r="D573"/>
      <c r="E573">
        <v>5</v>
      </c>
      <c r="F573"/>
      <c r="G573"/>
      <c r="H573" t="s">
        <v>1787</v>
      </c>
      <c r="I573"/>
    </row>
    <row r="574" spans="1:9" ht="12.75" x14ac:dyDescent="0.2">
      <c r="A574" s="6" t="s">
        <v>1787</v>
      </c>
      <c r="B574"/>
      <c r="C574" t="s">
        <v>1841</v>
      </c>
      <c r="D574">
        <v>0.5</v>
      </c>
      <c r="E574"/>
      <c r="F574"/>
      <c r="G574"/>
      <c r="H574" t="s">
        <v>1787</v>
      </c>
      <c r="I574"/>
    </row>
    <row r="575" spans="1:9" ht="12.75" x14ac:dyDescent="0.2">
      <c r="A575" s="6" t="s">
        <v>1787</v>
      </c>
      <c r="B575"/>
      <c r="C575" t="s">
        <v>1842</v>
      </c>
      <c r="D575">
        <v>1</v>
      </c>
      <c r="E575"/>
      <c r="F575"/>
      <c r="G575"/>
      <c r="H575" t="s">
        <v>1787</v>
      </c>
      <c r="I575"/>
    </row>
    <row r="576" spans="1:9" ht="12.75" x14ac:dyDescent="0.2">
      <c r="A576" s="6" t="s">
        <v>1787</v>
      </c>
      <c r="B576"/>
      <c r="C576" t="s">
        <v>1792</v>
      </c>
      <c r="D576">
        <v>1</v>
      </c>
      <c r="E576"/>
      <c r="F576"/>
      <c r="G576"/>
      <c r="H576" t="s">
        <v>1787</v>
      </c>
      <c r="I576"/>
    </row>
    <row r="577" spans="1:9" ht="12.75" x14ac:dyDescent="0.2">
      <c r="A577" s="6" t="s">
        <v>1787</v>
      </c>
      <c r="B577"/>
      <c r="C577" t="s">
        <v>1793</v>
      </c>
      <c r="D577">
        <v>7</v>
      </c>
      <c r="E577"/>
      <c r="F577"/>
      <c r="G577"/>
      <c r="H577" t="s">
        <v>1787</v>
      </c>
      <c r="I577"/>
    </row>
    <row r="578" spans="1:9" ht="12.75" x14ac:dyDescent="0.2">
      <c r="A578" s="6" t="s">
        <v>1787</v>
      </c>
      <c r="B578"/>
      <c r="C578" t="s">
        <v>1843</v>
      </c>
      <c r="D578">
        <v>0.25</v>
      </c>
      <c r="E578"/>
      <c r="F578"/>
      <c r="G578"/>
      <c r="H578" t="s">
        <v>1787</v>
      </c>
      <c r="I578"/>
    </row>
    <row r="579" spans="1:9" ht="12.75" x14ac:dyDescent="0.2">
      <c r="A579" s="6" t="s">
        <v>1787</v>
      </c>
      <c r="B579"/>
      <c r="C579" t="s">
        <v>1855</v>
      </c>
      <c r="D579">
        <v>1</v>
      </c>
      <c r="E579"/>
      <c r="F579"/>
      <c r="G579"/>
      <c r="H579" t="s">
        <v>1787</v>
      </c>
      <c r="I579"/>
    </row>
    <row r="580" spans="1:9" ht="12.75" x14ac:dyDescent="0.2">
      <c r="A580" s="6" t="s">
        <v>1787</v>
      </c>
      <c r="B580"/>
      <c r="C580" t="s">
        <v>1801</v>
      </c>
      <c r="D580">
        <v>1</v>
      </c>
      <c r="E580"/>
      <c r="F580"/>
      <c r="G580"/>
      <c r="H580" t="s">
        <v>1787</v>
      </c>
      <c r="I580"/>
    </row>
    <row r="581" spans="1:9" ht="12.75" x14ac:dyDescent="0.2">
      <c r="A581" s="6" t="s">
        <v>1787</v>
      </c>
      <c r="B581"/>
      <c r="C581" t="s">
        <v>1797</v>
      </c>
      <c r="D581"/>
      <c r="E581">
        <v>5</v>
      </c>
      <c r="F581"/>
      <c r="G581"/>
      <c r="H581" t="s">
        <v>1787</v>
      </c>
      <c r="I581"/>
    </row>
    <row r="582" spans="1:9" ht="12.75" x14ac:dyDescent="0.2">
      <c r="A582" s="6">
        <v>2067</v>
      </c>
      <c r="B582" t="s">
        <v>1335</v>
      </c>
      <c r="C582"/>
      <c r="D582"/>
      <c r="E582"/>
      <c r="F582"/>
      <c r="G582"/>
      <c r="H582" t="s">
        <v>35</v>
      </c>
      <c r="I582">
        <v>19</v>
      </c>
    </row>
    <row r="583" spans="1:9" ht="12.75" x14ac:dyDescent="0.2">
      <c r="A583" s="6" t="s">
        <v>1787</v>
      </c>
      <c r="B583"/>
      <c r="C583" t="s">
        <v>1822</v>
      </c>
      <c r="D583"/>
      <c r="E583">
        <v>5</v>
      </c>
      <c r="F583"/>
      <c r="G583"/>
      <c r="H583" t="s">
        <v>1787</v>
      </c>
      <c r="I583"/>
    </row>
    <row r="584" spans="1:9" ht="12.75" x14ac:dyDescent="0.2">
      <c r="A584" s="6" t="s">
        <v>1787</v>
      </c>
      <c r="B584"/>
      <c r="C584" t="s">
        <v>1841</v>
      </c>
      <c r="D584">
        <v>0.5</v>
      </c>
      <c r="E584"/>
      <c r="F584"/>
      <c r="G584"/>
      <c r="H584" t="s">
        <v>1787</v>
      </c>
      <c r="I584"/>
    </row>
    <row r="585" spans="1:9" ht="12.75" x14ac:dyDescent="0.2">
      <c r="A585" s="6" t="s">
        <v>1787</v>
      </c>
      <c r="B585"/>
      <c r="C585" t="s">
        <v>1842</v>
      </c>
      <c r="D585">
        <v>1</v>
      </c>
      <c r="E585"/>
      <c r="F585"/>
      <c r="G585"/>
      <c r="H585" t="s">
        <v>1787</v>
      </c>
      <c r="I585"/>
    </row>
    <row r="586" spans="1:9" ht="12.75" x14ac:dyDescent="0.2">
      <c r="A586" s="6" t="s">
        <v>1787</v>
      </c>
      <c r="B586"/>
      <c r="C586" t="s">
        <v>1792</v>
      </c>
      <c r="D586">
        <v>1</v>
      </c>
      <c r="E586"/>
      <c r="F586"/>
      <c r="G586"/>
      <c r="H586" t="s">
        <v>1787</v>
      </c>
      <c r="I586"/>
    </row>
    <row r="587" spans="1:9" ht="12.75" x14ac:dyDescent="0.2">
      <c r="A587" s="6" t="s">
        <v>1787</v>
      </c>
      <c r="B587"/>
      <c r="C587" t="s">
        <v>1793</v>
      </c>
      <c r="D587">
        <v>7</v>
      </c>
      <c r="E587"/>
      <c r="F587"/>
      <c r="G587"/>
      <c r="H587" t="s">
        <v>1787</v>
      </c>
      <c r="I587"/>
    </row>
    <row r="588" spans="1:9" ht="12.75" x14ac:dyDescent="0.2">
      <c r="A588" s="6" t="s">
        <v>1787</v>
      </c>
      <c r="B588"/>
      <c r="C588" t="s">
        <v>1843</v>
      </c>
      <c r="D588">
        <v>0.25</v>
      </c>
      <c r="E588"/>
      <c r="F588"/>
      <c r="G588"/>
      <c r="H588" t="s">
        <v>1787</v>
      </c>
      <c r="I588"/>
    </row>
    <row r="589" spans="1:9" ht="12.75" x14ac:dyDescent="0.2">
      <c r="A589" s="6" t="s">
        <v>1787</v>
      </c>
      <c r="B589"/>
      <c r="C589" t="s">
        <v>1855</v>
      </c>
      <c r="D589">
        <v>1</v>
      </c>
      <c r="E589"/>
      <c r="F589"/>
      <c r="G589"/>
      <c r="H589" t="s">
        <v>1787</v>
      </c>
      <c r="I589"/>
    </row>
    <row r="590" spans="1:9" ht="12.75" x14ac:dyDescent="0.2">
      <c r="A590" s="6" t="s">
        <v>1787</v>
      </c>
      <c r="B590"/>
      <c r="C590" t="s">
        <v>1801</v>
      </c>
      <c r="D590">
        <v>1</v>
      </c>
      <c r="E590"/>
      <c r="F590"/>
      <c r="G590"/>
      <c r="H590" t="s">
        <v>1787</v>
      </c>
      <c r="I590"/>
    </row>
    <row r="591" spans="1:9" ht="12.75" x14ac:dyDescent="0.2">
      <c r="A591" s="6" t="s">
        <v>1787</v>
      </c>
      <c r="B591"/>
      <c r="C591" t="s">
        <v>1797</v>
      </c>
      <c r="D591"/>
      <c r="E591">
        <v>5</v>
      </c>
      <c r="F591"/>
      <c r="G591"/>
      <c r="H591" t="s">
        <v>1787</v>
      </c>
      <c r="I591"/>
    </row>
    <row r="592" spans="1:9" ht="12.75" x14ac:dyDescent="0.2">
      <c r="A592" s="6">
        <v>2068</v>
      </c>
      <c r="B592" t="s">
        <v>1336</v>
      </c>
      <c r="C592"/>
      <c r="D592"/>
      <c r="E592"/>
      <c r="F592"/>
      <c r="G592"/>
      <c r="H592" t="s">
        <v>35</v>
      </c>
      <c r="I592">
        <v>17</v>
      </c>
    </row>
    <row r="593" spans="1:9" ht="12.75" x14ac:dyDescent="0.2">
      <c r="A593" s="6" t="s">
        <v>1787</v>
      </c>
      <c r="B593"/>
      <c r="C593" t="s">
        <v>1822</v>
      </c>
      <c r="D593"/>
      <c r="E593">
        <v>5</v>
      </c>
      <c r="F593"/>
      <c r="G593"/>
      <c r="H593" t="s">
        <v>1787</v>
      </c>
      <c r="I593"/>
    </row>
    <row r="594" spans="1:9" ht="12.75" x14ac:dyDescent="0.2">
      <c r="A594" s="6" t="s">
        <v>1787</v>
      </c>
      <c r="B594"/>
      <c r="C594" t="s">
        <v>1841</v>
      </c>
      <c r="D594">
        <v>0.5</v>
      </c>
      <c r="E594"/>
      <c r="F594"/>
      <c r="G594"/>
      <c r="H594" t="s">
        <v>1787</v>
      </c>
      <c r="I594"/>
    </row>
    <row r="595" spans="1:9" ht="12.75" x14ac:dyDescent="0.2">
      <c r="A595" s="6" t="s">
        <v>1787</v>
      </c>
      <c r="B595"/>
      <c r="C595" t="s">
        <v>1842</v>
      </c>
      <c r="D595">
        <v>1</v>
      </c>
      <c r="E595"/>
      <c r="F595"/>
      <c r="G595"/>
      <c r="H595" t="s">
        <v>1787</v>
      </c>
      <c r="I595"/>
    </row>
    <row r="596" spans="1:9" ht="12.75" x14ac:dyDescent="0.2">
      <c r="A596" s="6" t="s">
        <v>1787</v>
      </c>
      <c r="B596"/>
      <c r="C596" t="s">
        <v>1792</v>
      </c>
      <c r="D596">
        <v>1</v>
      </c>
      <c r="E596"/>
      <c r="F596"/>
      <c r="G596"/>
      <c r="H596" t="s">
        <v>1787</v>
      </c>
      <c r="I596"/>
    </row>
    <row r="597" spans="1:9" ht="12.75" x14ac:dyDescent="0.2">
      <c r="A597" s="6" t="s">
        <v>1787</v>
      </c>
      <c r="B597"/>
      <c r="C597" t="s">
        <v>1793</v>
      </c>
      <c r="D597">
        <v>7</v>
      </c>
      <c r="E597"/>
      <c r="F597"/>
      <c r="G597"/>
      <c r="H597" t="s">
        <v>1787</v>
      </c>
      <c r="I597"/>
    </row>
    <row r="598" spans="1:9" ht="12.75" x14ac:dyDescent="0.2">
      <c r="A598" s="6" t="s">
        <v>1787</v>
      </c>
      <c r="B598"/>
      <c r="C598" t="s">
        <v>1843</v>
      </c>
      <c r="D598">
        <v>0.25</v>
      </c>
      <c r="E598"/>
      <c r="F598"/>
      <c r="G598"/>
      <c r="H598" t="s">
        <v>1787</v>
      </c>
      <c r="I598"/>
    </row>
    <row r="599" spans="1:9" ht="12.75" x14ac:dyDescent="0.2">
      <c r="A599" s="6" t="s">
        <v>1787</v>
      </c>
      <c r="B599"/>
      <c r="C599" t="s">
        <v>1855</v>
      </c>
      <c r="D599">
        <v>1</v>
      </c>
      <c r="E599"/>
      <c r="F599"/>
      <c r="G599"/>
      <c r="H599" t="s">
        <v>1787</v>
      </c>
      <c r="I599"/>
    </row>
    <row r="600" spans="1:9" ht="12.75" x14ac:dyDescent="0.2">
      <c r="A600" s="6" t="s">
        <v>1787</v>
      </c>
      <c r="B600"/>
      <c r="C600" t="s">
        <v>1801</v>
      </c>
      <c r="D600">
        <v>1</v>
      </c>
      <c r="E600"/>
      <c r="F600"/>
      <c r="G600"/>
      <c r="H600" t="s">
        <v>1787</v>
      </c>
      <c r="I600"/>
    </row>
    <row r="601" spans="1:9" ht="12.75" x14ac:dyDescent="0.2">
      <c r="A601" s="6" t="s">
        <v>1787</v>
      </c>
      <c r="B601"/>
      <c r="C601" t="s">
        <v>1797</v>
      </c>
      <c r="D601"/>
      <c r="E601">
        <v>5</v>
      </c>
      <c r="F601"/>
      <c r="G601"/>
      <c r="H601" t="s">
        <v>1787</v>
      </c>
      <c r="I601"/>
    </row>
    <row r="602" spans="1:9" ht="12.75" x14ac:dyDescent="0.2">
      <c r="A602" s="6">
        <v>2069</v>
      </c>
      <c r="B602" t="s">
        <v>1338</v>
      </c>
      <c r="C602"/>
      <c r="D602"/>
      <c r="E602"/>
      <c r="F602"/>
      <c r="G602"/>
      <c r="H602" t="s">
        <v>35</v>
      </c>
      <c r="I602">
        <v>14</v>
      </c>
    </row>
    <row r="603" spans="1:9" ht="12.75" x14ac:dyDescent="0.2">
      <c r="A603" s="6" t="s">
        <v>1787</v>
      </c>
      <c r="B603"/>
      <c r="C603" t="s">
        <v>1822</v>
      </c>
      <c r="D603"/>
      <c r="E603">
        <v>5</v>
      </c>
      <c r="F603"/>
      <c r="G603"/>
      <c r="H603" t="s">
        <v>1787</v>
      </c>
      <c r="I603"/>
    </row>
    <row r="604" spans="1:9" ht="12.75" x14ac:dyDescent="0.2">
      <c r="A604" s="6" t="s">
        <v>1787</v>
      </c>
      <c r="B604"/>
      <c r="C604" t="s">
        <v>1841</v>
      </c>
      <c r="D604">
        <v>0.5</v>
      </c>
      <c r="E604"/>
      <c r="F604"/>
      <c r="G604"/>
      <c r="H604" t="s">
        <v>1787</v>
      </c>
      <c r="I604"/>
    </row>
    <row r="605" spans="1:9" ht="12.75" x14ac:dyDescent="0.2">
      <c r="A605" s="6" t="s">
        <v>1787</v>
      </c>
      <c r="B605"/>
      <c r="C605" t="s">
        <v>1842</v>
      </c>
      <c r="D605">
        <v>1</v>
      </c>
      <c r="E605"/>
      <c r="F605"/>
      <c r="G605"/>
      <c r="H605" t="s">
        <v>1787</v>
      </c>
      <c r="I605"/>
    </row>
    <row r="606" spans="1:9" ht="12.75" x14ac:dyDescent="0.2">
      <c r="A606" s="6" t="s">
        <v>1787</v>
      </c>
      <c r="B606"/>
      <c r="C606" t="s">
        <v>1792</v>
      </c>
      <c r="D606">
        <v>1</v>
      </c>
      <c r="E606"/>
      <c r="F606"/>
      <c r="G606"/>
      <c r="H606" t="s">
        <v>1787</v>
      </c>
      <c r="I606"/>
    </row>
    <row r="607" spans="1:9" ht="12.75" x14ac:dyDescent="0.2">
      <c r="A607" s="6" t="s">
        <v>1787</v>
      </c>
      <c r="B607"/>
      <c r="C607" t="s">
        <v>1793</v>
      </c>
      <c r="D607">
        <v>7</v>
      </c>
      <c r="E607"/>
      <c r="F607"/>
      <c r="G607"/>
      <c r="H607" t="s">
        <v>1787</v>
      </c>
      <c r="I607"/>
    </row>
    <row r="608" spans="1:9" ht="12.75" x14ac:dyDescent="0.2">
      <c r="A608" s="6" t="s">
        <v>1787</v>
      </c>
      <c r="B608"/>
      <c r="C608" t="s">
        <v>1843</v>
      </c>
      <c r="D608">
        <v>0.25</v>
      </c>
      <c r="E608"/>
      <c r="F608"/>
      <c r="G608"/>
      <c r="H608" t="s">
        <v>1787</v>
      </c>
      <c r="I608"/>
    </row>
    <row r="609" spans="1:9" ht="12.75" x14ac:dyDescent="0.2">
      <c r="A609" s="6" t="s">
        <v>1787</v>
      </c>
      <c r="B609"/>
      <c r="C609" t="s">
        <v>1855</v>
      </c>
      <c r="D609">
        <v>1</v>
      </c>
      <c r="E609"/>
      <c r="F609"/>
      <c r="G609"/>
      <c r="H609" t="s">
        <v>1787</v>
      </c>
      <c r="I609"/>
    </row>
    <row r="610" spans="1:9" ht="12.75" x14ac:dyDescent="0.2">
      <c r="A610" s="6" t="s">
        <v>1787</v>
      </c>
      <c r="B610"/>
      <c r="C610" t="s">
        <v>1801</v>
      </c>
      <c r="D610">
        <v>1</v>
      </c>
      <c r="E610"/>
      <c r="F610"/>
      <c r="G610"/>
      <c r="H610" t="s">
        <v>1787</v>
      </c>
      <c r="I610"/>
    </row>
    <row r="611" spans="1:9" ht="12.75" x14ac:dyDescent="0.2">
      <c r="A611" s="6" t="s">
        <v>1787</v>
      </c>
      <c r="B611"/>
      <c r="C611" t="s">
        <v>1797</v>
      </c>
      <c r="D611"/>
      <c r="E611">
        <v>5</v>
      </c>
      <c r="F611"/>
      <c r="G611"/>
      <c r="H611" t="s">
        <v>1787</v>
      </c>
      <c r="I611"/>
    </row>
    <row r="612" spans="1:9" ht="12.75" x14ac:dyDescent="0.2">
      <c r="A612" s="6">
        <v>2070</v>
      </c>
      <c r="B612" t="s">
        <v>1339</v>
      </c>
      <c r="C612"/>
      <c r="D612"/>
      <c r="E612"/>
      <c r="F612"/>
      <c r="G612"/>
      <c r="H612" t="s">
        <v>35</v>
      </c>
      <c r="I612">
        <v>12</v>
      </c>
    </row>
    <row r="613" spans="1:9" ht="12.75" x14ac:dyDescent="0.2">
      <c r="A613" s="6" t="s">
        <v>1787</v>
      </c>
      <c r="B613"/>
      <c r="C613" t="s">
        <v>1822</v>
      </c>
      <c r="D613"/>
      <c r="E613">
        <v>5</v>
      </c>
      <c r="F613"/>
      <c r="G613"/>
      <c r="H613" t="s">
        <v>1787</v>
      </c>
      <c r="I613"/>
    </row>
    <row r="614" spans="1:9" ht="12.75" x14ac:dyDescent="0.2">
      <c r="A614" s="6" t="s">
        <v>1787</v>
      </c>
      <c r="B614"/>
      <c r="C614" t="s">
        <v>1841</v>
      </c>
      <c r="D614">
        <v>0.5</v>
      </c>
      <c r="E614"/>
      <c r="F614"/>
      <c r="G614"/>
      <c r="H614" t="s">
        <v>1787</v>
      </c>
      <c r="I614"/>
    </row>
    <row r="615" spans="1:9" ht="12.75" x14ac:dyDescent="0.2">
      <c r="A615" s="6" t="s">
        <v>1787</v>
      </c>
      <c r="B615"/>
      <c r="C615" t="s">
        <v>1842</v>
      </c>
      <c r="D615">
        <v>1</v>
      </c>
      <c r="E615"/>
      <c r="F615"/>
      <c r="G615"/>
      <c r="H615" t="s">
        <v>1787</v>
      </c>
      <c r="I615"/>
    </row>
    <row r="616" spans="1:9" ht="12.75" x14ac:dyDescent="0.2">
      <c r="A616" s="6" t="s">
        <v>1787</v>
      </c>
      <c r="B616"/>
      <c r="C616" t="s">
        <v>1792</v>
      </c>
      <c r="D616">
        <v>1</v>
      </c>
      <c r="E616"/>
      <c r="F616"/>
      <c r="G616"/>
      <c r="H616" t="s">
        <v>1787</v>
      </c>
      <c r="I616"/>
    </row>
    <row r="617" spans="1:9" ht="12.75" x14ac:dyDescent="0.2">
      <c r="A617" s="6" t="s">
        <v>1787</v>
      </c>
      <c r="B617"/>
      <c r="C617" t="s">
        <v>1793</v>
      </c>
      <c r="D617">
        <v>7</v>
      </c>
      <c r="E617"/>
      <c r="F617"/>
      <c r="G617"/>
      <c r="H617" t="s">
        <v>1787</v>
      </c>
      <c r="I617"/>
    </row>
    <row r="618" spans="1:9" ht="12.75" x14ac:dyDescent="0.2">
      <c r="A618" s="6" t="s">
        <v>1787</v>
      </c>
      <c r="B618"/>
      <c r="C618" t="s">
        <v>1843</v>
      </c>
      <c r="D618">
        <v>0.25</v>
      </c>
      <c r="E618"/>
      <c r="F618"/>
      <c r="G618"/>
      <c r="H618" t="s">
        <v>1787</v>
      </c>
      <c r="I618"/>
    </row>
    <row r="619" spans="1:9" ht="12.75" x14ac:dyDescent="0.2">
      <c r="A619" s="6" t="s">
        <v>1787</v>
      </c>
      <c r="B619"/>
      <c r="C619" t="s">
        <v>1855</v>
      </c>
      <c r="D619">
        <v>1</v>
      </c>
      <c r="E619"/>
      <c r="F619"/>
      <c r="G619"/>
      <c r="H619" t="s">
        <v>1787</v>
      </c>
      <c r="I619"/>
    </row>
    <row r="620" spans="1:9" ht="12.75" x14ac:dyDescent="0.2">
      <c r="A620" s="6" t="s">
        <v>1787</v>
      </c>
      <c r="B620"/>
      <c r="C620" t="s">
        <v>1801</v>
      </c>
      <c r="D620">
        <v>1</v>
      </c>
      <c r="E620"/>
      <c r="F620"/>
      <c r="G620"/>
      <c r="H620" t="s">
        <v>1787</v>
      </c>
      <c r="I620"/>
    </row>
    <row r="621" spans="1:9" ht="12.75" x14ac:dyDescent="0.2">
      <c r="A621" s="6" t="s">
        <v>1787</v>
      </c>
      <c r="B621"/>
      <c r="C621" t="s">
        <v>1797</v>
      </c>
      <c r="D621"/>
      <c r="E621">
        <v>5</v>
      </c>
      <c r="F621"/>
      <c r="G621"/>
      <c r="H621" t="s">
        <v>1787</v>
      </c>
      <c r="I621"/>
    </row>
    <row r="622" spans="1:9" ht="12.75" x14ac:dyDescent="0.2">
      <c r="A622" s="6">
        <v>2071</v>
      </c>
      <c r="B622" t="s">
        <v>1340</v>
      </c>
      <c r="C622"/>
      <c r="D622"/>
      <c r="E622"/>
      <c r="F622"/>
      <c r="G622"/>
      <c r="H622" t="s">
        <v>35</v>
      </c>
      <c r="I622">
        <v>11</v>
      </c>
    </row>
    <row r="623" spans="1:9" ht="12.75" x14ac:dyDescent="0.2">
      <c r="A623" s="6" t="s">
        <v>1787</v>
      </c>
      <c r="B623"/>
      <c r="C623" t="s">
        <v>1822</v>
      </c>
      <c r="D623"/>
      <c r="E623">
        <v>5</v>
      </c>
      <c r="F623"/>
      <c r="G623"/>
      <c r="H623" t="s">
        <v>1787</v>
      </c>
      <c r="I623"/>
    </row>
    <row r="624" spans="1:9" ht="12.75" x14ac:dyDescent="0.2">
      <c r="A624" s="6" t="s">
        <v>1787</v>
      </c>
      <c r="B624"/>
      <c r="C624" t="s">
        <v>1841</v>
      </c>
      <c r="D624">
        <v>0.5</v>
      </c>
      <c r="E624"/>
      <c r="F624"/>
      <c r="G624"/>
      <c r="H624" t="s">
        <v>1787</v>
      </c>
      <c r="I624"/>
    </row>
    <row r="625" spans="1:9" ht="12.75" x14ac:dyDescent="0.2">
      <c r="A625" s="6" t="s">
        <v>1787</v>
      </c>
      <c r="B625"/>
      <c r="C625" t="s">
        <v>1842</v>
      </c>
      <c r="D625">
        <v>1</v>
      </c>
      <c r="E625"/>
      <c r="F625"/>
      <c r="G625"/>
      <c r="H625" t="s">
        <v>1787</v>
      </c>
      <c r="I625"/>
    </row>
    <row r="626" spans="1:9" ht="12.75" x14ac:dyDescent="0.2">
      <c r="A626" s="6" t="s">
        <v>1787</v>
      </c>
      <c r="B626"/>
      <c r="C626" t="s">
        <v>1792</v>
      </c>
      <c r="D626">
        <v>1</v>
      </c>
      <c r="E626"/>
      <c r="F626"/>
      <c r="G626"/>
      <c r="H626" t="s">
        <v>1787</v>
      </c>
      <c r="I626"/>
    </row>
    <row r="627" spans="1:9" ht="12.75" x14ac:dyDescent="0.2">
      <c r="A627" s="6" t="s">
        <v>1787</v>
      </c>
      <c r="B627"/>
      <c r="C627" t="s">
        <v>1793</v>
      </c>
      <c r="D627">
        <v>7</v>
      </c>
      <c r="E627"/>
      <c r="F627"/>
      <c r="G627"/>
      <c r="H627" t="s">
        <v>1787</v>
      </c>
      <c r="I627"/>
    </row>
    <row r="628" spans="1:9" ht="12.75" x14ac:dyDescent="0.2">
      <c r="A628" s="6" t="s">
        <v>1787</v>
      </c>
      <c r="B628"/>
      <c r="C628" t="s">
        <v>1843</v>
      </c>
      <c r="D628">
        <v>0.25</v>
      </c>
      <c r="E628"/>
      <c r="F628"/>
      <c r="G628"/>
      <c r="H628" t="s">
        <v>1787</v>
      </c>
      <c r="I628"/>
    </row>
    <row r="629" spans="1:9" ht="12.75" x14ac:dyDescent="0.2">
      <c r="A629" s="6" t="s">
        <v>1787</v>
      </c>
      <c r="B629"/>
      <c r="C629" t="s">
        <v>1855</v>
      </c>
      <c r="D629">
        <v>1</v>
      </c>
      <c r="E629"/>
      <c r="F629"/>
      <c r="G629"/>
      <c r="H629" t="s">
        <v>1787</v>
      </c>
      <c r="I629"/>
    </row>
    <row r="630" spans="1:9" ht="12.75" x14ac:dyDescent="0.2">
      <c r="A630" s="6" t="s">
        <v>1787</v>
      </c>
      <c r="B630"/>
      <c r="C630" t="s">
        <v>1801</v>
      </c>
      <c r="D630">
        <v>1</v>
      </c>
      <c r="E630"/>
      <c r="F630"/>
      <c r="G630"/>
      <c r="H630" t="s">
        <v>1787</v>
      </c>
      <c r="I630"/>
    </row>
    <row r="631" spans="1:9" ht="12.75" x14ac:dyDescent="0.2">
      <c r="A631" s="6" t="s">
        <v>1787</v>
      </c>
      <c r="B631"/>
      <c r="C631" t="s">
        <v>1797</v>
      </c>
      <c r="D631"/>
      <c r="E631">
        <v>5</v>
      </c>
      <c r="F631"/>
      <c r="G631"/>
      <c r="H631" t="s">
        <v>1787</v>
      </c>
      <c r="I631"/>
    </row>
    <row r="632" spans="1:9" ht="12.75" x14ac:dyDescent="0.2">
      <c r="A632" s="6">
        <v>2072</v>
      </c>
      <c r="B632" t="s">
        <v>1341</v>
      </c>
      <c r="C632"/>
      <c r="D632"/>
      <c r="E632"/>
      <c r="F632"/>
      <c r="G632"/>
      <c r="H632" t="s">
        <v>35</v>
      </c>
      <c r="I632">
        <v>9</v>
      </c>
    </row>
    <row r="633" spans="1:9" ht="12.75" x14ac:dyDescent="0.2">
      <c r="A633" s="6" t="s">
        <v>1787</v>
      </c>
      <c r="B633"/>
      <c r="C633" t="s">
        <v>1822</v>
      </c>
      <c r="D633"/>
      <c r="E633">
        <v>5</v>
      </c>
      <c r="F633"/>
      <c r="G633"/>
      <c r="H633" t="s">
        <v>1787</v>
      </c>
      <c r="I633"/>
    </row>
    <row r="634" spans="1:9" ht="12.75" x14ac:dyDescent="0.2">
      <c r="A634" s="6" t="s">
        <v>1787</v>
      </c>
      <c r="B634"/>
      <c r="C634" t="s">
        <v>1841</v>
      </c>
      <c r="D634">
        <v>0.5</v>
      </c>
      <c r="E634"/>
      <c r="F634"/>
      <c r="G634"/>
      <c r="H634" t="s">
        <v>1787</v>
      </c>
      <c r="I634"/>
    </row>
    <row r="635" spans="1:9" ht="12.75" x14ac:dyDescent="0.2">
      <c r="A635" s="6" t="s">
        <v>1787</v>
      </c>
      <c r="B635"/>
      <c r="C635" t="s">
        <v>1842</v>
      </c>
      <c r="D635">
        <v>1</v>
      </c>
      <c r="E635"/>
      <c r="F635"/>
      <c r="G635"/>
      <c r="H635" t="s">
        <v>1787</v>
      </c>
      <c r="I635"/>
    </row>
    <row r="636" spans="1:9" ht="12.75" x14ac:dyDescent="0.2">
      <c r="A636" s="6" t="s">
        <v>1787</v>
      </c>
      <c r="B636"/>
      <c r="C636" t="s">
        <v>1792</v>
      </c>
      <c r="D636">
        <v>1</v>
      </c>
      <c r="E636"/>
      <c r="F636"/>
      <c r="G636"/>
      <c r="H636" t="s">
        <v>1787</v>
      </c>
      <c r="I636"/>
    </row>
    <row r="637" spans="1:9" ht="12.75" x14ac:dyDescent="0.2">
      <c r="A637" s="6" t="s">
        <v>1787</v>
      </c>
      <c r="B637"/>
      <c r="C637" t="s">
        <v>1793</v>
      </c>
      <c r="D637">
        <v>7</v>
      </c>
      <c r="E637"/>
      <c r="F637"/>
      <c r="G637"/>
      <c r="H637" t="s">
        <v>1787</v>
      </c>
      <c r="I637"/>
    </row>
    <row r="638" spans="1:9" ht="12.75" x14ac:dyDescent="0.2">
      <c r="A638" s="6" t="s">
        <v>1787</v>
      </c>
      <c r="B638"/>
      <c r="C638" t="s">
        <v>1843</v>
      </c>
      <c r="D638">
        <v>0.25</v>
      </c>
      <c r="E638"/>
      <c r="F638"/>
      <c r="G638"/>
      <c r="H638" t="s">
        <v>1787</v>
      </c>
      <c r="I638"/>
    </row>
    <row r="639" spans="1:9" ht="12.75" x14ac:dyDescent="0.2">
      <c r="A639" s="6" t="s">
        <v>1787</v>
      </c>
      <c r="B639"/>
      <c r="C639" t="s">
        <v>1855</v>
      </c>
      <c r="D639">
        <v>1</v>
      </c>
      <c r="E639"/>
      <c r="F639"/>
      <c r="G639"/>
      <c r="H639" t="s">
        <v>1787</v>
      </c>
      <c r="I639"/>
    </row>
    <row r="640" spans="1:9" ht="12.75" x14ac:dyDescent="0.2">
      <c r="A640" s="6" t="s">
        <v>1787</v>
      </c>
      <c r="B640"/>
      <c r="C640" t="s">
        <v>1801</v>
      </c>
      <c r="D640">
        <v>1</v>
      </c>
      <c r="E640"/>
      <c r="F640"/>
      <c r="G640"/>
      <c r="H640" t="s">
        <v>1787</v>
      </c>
      <c r="I640"/>
    </row>
    <row r="641" spans="1:9" ht="12.75" x14ac:dyDescent="0.2">
      <c r="A641" s="6" t="s">
        <v>1787</v>
      </c>
      <c r="B641"/>
      <c r="C641" t="s">
        <v>1797</v>
      </c>
      <c r="D641"/>
      <c r="E641">
        <v>5</v>
      </c>
      <c r="F641"/>
      <c r="G641"/>
      <c r="H641" t="s">
        <v>1787</v>
      </c>
      <c r="I641"/>
    </row>
    <row r="642" spans="1:9" ht="12.75" x14ac:dyDescent="0.2">
      <c r="A642" s="6">
        <v>2073</v>
      </c>
      <c r="B642" t="s">
        <v>1342</v>
      </c>
      <c r="C642"/>
      <c r="D642"/>
      <c r="E642"/>
      <c r="F642"/>
      <c r="G642"/>
      <c r="H642" t="s">
        <v>35</v>
      </c>
      <c r="I642">
        <v>28</v>
      </c>
    </row>
    <row r="643" spans="1:9" ht="12.75" x14ac:dyDescent="0.2">
      <c r="A643" s="6" t="s">
        <v>1787</v>
      </c>
      <c r="B643"/>
      <c r="C643" t="s">
        <v>1822</v>
      </c>
      <c r="D643"/>
      <c r="E643">
        <v>5</v>
      </c>
      <c r="F643"/>
      <c r="G643"/>
      <c r="H643" t="s">
        <v>1787</v>
      </c>
      <c r="I643"/>
    </row>
    <row r="644" spans="1:9" ht="12.75" x14ac:dyDescent="0.2">
      <c r="A644" s="6" t="s">
        <v>1787</v>
      </c>
      <c r="B644"/>
      <c r="C644" t="s">
        <v>1841</v>
      </c>
      <c r="D644">
        <v>0.5</v>
      </c>
      <c r="E644"/>
      <c r="F644"/>
      <c r="G644"/>
      <c r="H644" t="s">
        <v>1787</v>
      </c>
      <c r="I644"/>
    </row>
    <row r="645" spans="1:9" ht="12.75" x14ac:dyDescent="0.2">
      <c r="A645" s="6" t="s">
        <v>1787</v>
      </c>
      <c r="B645"/>
      <c r="C645" t="s">
        <v>1842</v>
      </c>
      <c r="D645">
        <v>1</v>
      </c>
      <c r="E645"/>
      <c r="F645"/>
      <c r="G645"/>
      <c r="H645" t="s">
        <v>1787</v>
      </c>
      <c r="I645"/>
    </row>
    <row r="646" spans="1:9" ht="12.75" x14ac:dyDescent="0.2">
      <c r="A646" s="6" t="s">
        <v>1787</v>
      </c>
      <c r="B646"/>
      <c r="C646" t="s">
        <v>1792</v>
      </c>
      <c r="D646">
        <v>1</v>
      </c>
      <c r="E646"/>
      <c r="F646"/>
      <c r="G646"/>
      <c r="H646" t="s">
        <v>1787</v>
      </c>
      <c r="I646"/>
    </row>
    <row r="647" spans="1:9" ht="12.75" x14ac:dyDescent="0.2">
      <c r="A647" s="6" t="s">
        <v>1787</v>
      </c>
      <c r="B647"/>
      <c r="C647" t="s">
        <v>1793</v>
      </c>
      <c r="D647">
        <v>7</v>
      </c>
      <c r="E647"/>
      <c r="F647"/>
      <c r="G647"/>
      <c r="H647" t="s">
        <v>1787</v>
      </c>
      <c r="I647"/>
    </row>
    <row r="648" spans="1:9" ht="12.75" x14ac:dyDescent="0.2">
      <c r="A648" s="6" t="s">
        <v>1787</v>
      </c>
      <c r="B648"/>
      <c r="C648" t="s">
        <v>1843</v>
      </c>
      <c r="D648">
        <v>0.25</v>
      </c>
      <c r="E648"/>
      <c r="F648"/>
      <c r="G648"/>
      <c r="H648" t="s">
        <v>1787</v>
      </c>
      <c r="I648"/>
    </row>
    <row r="649" spans="1:9" ht="12.75" x14ac:dyDescent="0.2">
      <c r="A649" s="6" t="s">
        <v>1787</v>
      </c>
      <c r="B649"/>
      <c r="C649" t="s">
        <v>1855</v>
      </c>
      <c r="D649">
        <v>1</v>
      </c>
      <c r="E649"/>
      <c r="F649"/>
      <c r="G649"/>
      <c r="H649" t="s">
        <v>1787</v>
      </c>
      <c r="I649"/>
    </row>
    <row r="650" spans="1:9" ht="12.75" x14ac:dyDescent="0.2">
      <c r="A650" s="6" t="s">
        <v>1787</v>
      </c>
      <c r="B650"/>
      <c r="C650" t="s">
        <v>1801</v>
      </c>
      <c r="D650">
        <v>1</v>
      </c>
      <c r="E650"/>
      <c r="F650"/>
      <c r="G650"/>
      <c r="H650" t="s">
        <v>1787</v>
      </c>
      <c r="I650"/>
    </row>
    <row r="651" spans="1:9" ht="12.75" x14ac:dyDescent="0.2">
      <c r="A651" s="6" t="s">
        <v>1787</v>
      </c>
      <c r="B651"/>
      <c r="C651" t="s">
        <v>1797</v>
      </c>
      <c r="D651"/>
      <c r="E651">
        <v>5</v>
      </c>
      <c r="F651"/>
      <c r="G651"/>
      <c r="H651" t="s">
        <v>1787</v>
      </c>
      <c r="I651"/>
    </row>
    <row r="652" spans="1:9" ht="12.75" x14ac:dyDescent="0.2">
      <c r="A652" s="6">
        <v>2074</v>
      </c>
      <c r="B652" t="s">
        <v>1343</v>
      </c>
      <c r="C652"/>
      <c r="D652"/>
      <c r="E652"/>
      <c r="F652"/>
      <c r="G652"/>
      <c r="H652" t="s">
        <v>35</v>
      </c>
      <c r="I652">
        <v>26</v>
      </c>
    </row>
    <row r="653" spans="1:9" ht="12.75" x14ac:dyDescent="0.2">
      <c r="A653" s="6" t="s">
        <v>1787</v>
      </c>
      <c r="B653"/>
      <c r="C653" t="s">
        <v>1822</v>
      </c>
      <c r="D653"/>
      <c r="E653">
        <v>5</v>
      </c>
      <c r="F653"/>
      <c r="G653"/>
      <c r="H653" t="s">
        <v>1787</v>
      </c>
      <c r="I653"/>
    </row>
    <row r="654" spans="1:9" ht="12.75" x14ac:dyDescent="0.2">
      <c r="A654" s="6" t="s">
        <v>1787</v>
      </c>
      <c r="B654"/>
      <c r="C654" t="s">
        <v>1841</v>
      </c>
      <c r="D654">
        <v>0.5</v>
      </c>
      <c r="E654"/>
      <c r="F654"/>
      <c r="G654"/>
      <c r="H654" t="s">
        <v>1787</v>
      </c>
      <c r="I654"/>
    </row>
    <row r="655" spans="1:9" ht="12.75" x14ac:dyDescent="0.2">
      <c r="A655" s="6" t="s">
        <v>1787</v>
      </c>
      <c r="B655"/>
      <c r="C655" t="s">
        <v>1842</v>
      </c>
      <c r="D655">
        <v>1</v>
      </c>
      <c r="E655"/>
      <c r="F655"/>
      <c r="G655"/>
      <c r="H655" t="s">
        <v>1787</v>
      </c>
      <c r="I655"/>
    </row>
    <row r="656" spans="1:9" ht="12.75" x14ac:dyDescent="0.2">
      <c r="A656" s="6" t="s">
        <v>1787</v>
      </c>
      <c r="B656"/>
      <c r="C656" t="s">
        <v>1792</v>
      </c>
      <c r="D656">
        <v>1</v>
      </c>
      <c r="E656"/>
      <c r="F656"/>
      <c r="G656"/>
      <c r="H656" t="s">
        <v>1787</v>
      </c>
      <c r="I656"/>
    </row>
    <row r="657" spans="1:9" ht="12.75" x14ac:dyDescent="0.2">
      <c r="A657" s="6" t="s">
        <v>1787</v>
      </c>
      <c r="B657"/>
      <c r="C657" t="s">
        <v>1793</v>
      </c>
      <c r="D657">
        <v>7</v>
      </c>
      <c r="E657"/>
      <c r="F657"/>
      <c r="G657"/>
      <c r="H657" t="s">
        <v>1787</v>
      </c>
      <c r="I657"/>
    </row>
    <row r="658" spans="1:9" ht="12.75" x14ac:dyDescent="0.2">
      <c r="A658" s="6" t="s">
        <v>1787</v>
      </c>
      <c r="B658"/>
      <c r="C658" t="s">
        <v>1843</v>
      </c>
      <c r="D658">
        <v>0.25</v>
      </c>
      <c r="E658"/>
      <c r="F658"/>
      <c r="G658"/>
      <c r="H658" t="s">
        <v>1787</v>
      </c>
      <c r="I658"/>
    </row>
    <row r="659" spans="1:9" ht="12.75" x14ac:dyDescent="0.2">
      <c r="A659" s="6" t="s">
        <v>1787</v>
      </c>
      <c r="B659"/>
      <c r="C659" t="s">
        <v>1855</v>
      </c>
      <c r="D659">
        <v>1</v>
      </c>
      <c r="E659"/>
      <c r="F659"/>
      <c r="G659"/>
      <c r="H659" t="s">
        <v>1787</v>
      </c>
      <c r="I659"/>
    </row>
    <row r="660" spans="1:9" ht="12.75" x14ac:dyDescent="0.2">
      <c r="A660" s="6" t="s">
        <v>1787</v>
      </c>
      <c r="B660"/>
      <c r="C660" t="s">
        <v>1801</v>
      </c>
      <c r="D660">
        <v>1</v>
      </c>
      <c r="E660"/>
      <c r="F660"/>
      <c r="G660"/>
      <c r="H660" t="s">
        <v>1787</v>
      </c>
      <c r="I660"/>
    </row>
    <row r="661" spans="1:9" ht="12.75" x14ac:dyDescent="0.2">
      <c r="A661" s="6" t="s">
        <v>1787</v>
      </c>
      <c r="B661"/>
      <c r="C661" t="s">
        <v>1797</v>
      </c>
      <c r="D661"/>
      <c r="E661">
        <v>5</v>
      </c>
      <c r="F661"/>
      <c r="G661"/>
      <c r="H661" t="s">
        <v>1787</v>
      </c>
      <c r="I661"/>
    </row>
    <row r="662" spans="1:9" ht="12.75" x14ac:dyDescent="0.2">
      <c r="A662" s="6">
        <v>2075</v>
      </c>
      <c r="B662" t="s">
        <v>1344</v>
      </c>
      <c r="C662"/>
      <c r="D662"/>
      <c r="E662"/>
      <c r="F662"/>
      <c r="G662"/>
      <c r="H662" t="s">
        <v>35</v>
      </c>
      <c r="I662">
        <v>24</v>
      </c>
    </row>
    <row r="663" spans="1:9" ht="12.75" x14ac:dyDescent="0.2">
      <c r="A663" s="6" t="s">
        <v>1787</v>
      </c>
      <c r="B663"/>
      <c r="C663" t="s">
        <v>1822</v>
      </c>
      <c r="D663"/>
      <c r="E663">
        <v>5</v>
      </c>
      <c r="F663"/>
      <c r="G663"/>
      <c r="H663" t="s">
        <v>1787</v>
      </c>
      <c r="I663"/>
    </row>
    <row r="664" spans="1:9" ht="12.75" x14ac:dyDescent="0.2">
      <c r="A664" s="6" t="s">
        <v>1787</v>
      </c>
      <c r="B664"/>
      <c r="C664" t="s">
        <v>1841</v>
      </c>
      <c r="D664">
        <v>0.5</v>
      </c>
      <c r="E664"/>
      <c r="F664"/>
      <c r="G664"/>
      <c r="H664" t="s">
        <v>1787</v>
      </c>
      <c r="I664"/>
    </row>
    <row r="665" spans="1:9" ht="12.75" x14ac:dyDescent="0.2">
      <c r="A665" s="6" t="s">
        <v>1787</v>
      </c>
      <c r="B665"/>
      <c r="C665" t="s">
        <v>1842</v>
      </c>
      <c r="D665">
        <v>1</v>
      </c>
      <c r="E665"/>
      <c r="F665"/>
      <c r="G665"/>
      <c r="H665" t="s">
        <v>1787</v>
      </c>
      <c r="I665"/>
    </row>
    <row r="666" spans="1:9" ht="12.75" x14ac:dyDescent="0.2">
      <c r="A666" s="6" t="s">
        <v>1787</v>
      </c>
      <c r="B666"/>
      <c r="C666" t="s">
        <v>1792</v>
      </c>
      <c r="D666">
        <v>1</v>
      </c>
      <c r="E666"/>
      <c r="F666"/>
      <c r="G666"/>
      <c r="H666" t="s">
        <v>1787</v>
      </c>
      <c r="I666"/>
    </row>
    <row r="667" spans="1:9" ht="12.75" x14ac:dyDescent="0.2">
      <c r="A667" s="6" t="s">
        <v>1787</v>
      </c>
      <c r="B667"/>
      <c r="C667" t="s">
        <v>1793</v>
      </c>
      <c r="D667">
        <v>7</v>
      </c>
      <c r="E667"/>
      <c r="F667"/>
      <c r="G667"/>
      <c r="H667" t="s">
        <v>1787</v>
      </c>
      <c r="I667"/>
    </row>
    <row r="668" spans="1:9" ht="12.75" x14ac:dyDescent="0.2">
      <c r="A668" s="6" t="s">
        <v>1787</v>
      </c>
      <c r="B668"/>
      <c r="C668" t="s">
        <v>1843</v>
      </c>
      <c r="D668">
        <v>0.25</v>
      </c>
      <c r="E668"/>
      <c r="F668"/>
      <c r="G668"/>
      <c r="H668" t="s">
        <v>1787</v>
      </c>
      <c r="I668"/>
    </row>
    <row r="669" spans="1:9" ht="12.75" x14ac:dyDescent="0.2">
      <c r="A669" s="6" t="s">
        <v>1787</v>
      </c>
      <c r="B669"/>
      <c r="C669" t="s">
        <v>1855</v>
      </c>
      <c r="D669">
        <v>1</v>
      </c>
      <c r="E669"/>
      <c r="F669"/>
      <c r="G669"/>
      <c r="H669" t="s">
        <v>1787</v>
      </c>
      <c r="I669"/>
    </row>
    <row r="670" spans="1:9" ht="12.75" x14ac:dyDescent="0.2">
      <c r="A670" s="6" t="s">
        <v>1787</v>
      </c>
      <c r="B670"/>
      <c r="C670" t="s">
        <v>1801</v>
      </c>
      <c r="D670">
        <v>1</v>
      </c>
      <c r="E670"/>
      <c r="F670"/>
      <c r="G670"/>
      <c r="H670" t="s">
        <v>1787</v>
      </c>
      <c r="I670"/>
    </row>
    <row r="671" spans="1:9" ht="12.75" x14ac:dyDescent="0.2">
      <c r="A671" s="6" t="s">
        <v>1787</v>
      </c>
      <c r="B671"/>
      <c r="C671" t="s">
        <v>1797</v>
      </c>
      <c r="D671"/>
      <c r="E671">
        <v>5</v>
      </c>
      <c r="F671"/>
      <c r="G671"/>
      <c r="H671" t="s">
        <v>1787</v>
      </c>
      <c r="I671"/>
    </row>
    <row r="672" spans="1:9" ht="12.75" x14ac:dyDescent="0.2">
      <c r="A672" s="6">
        <v>2076</v>
      </c>
      <c r="B672" t="s">
        <v>1345</v>
      </c>
      <c r="C672"/>
      <c r="D672"/>
      <c r="E672"/>
      <c r="F672"/>
      <c r="G672"/>
      <c r="H672" t="s">
        <v>35</v>
      </c>
      <c r="I672">
        <v>22</v>
      </c>
    </row>
    <row r="673" spans="1:9" ht="12.75" x14ac:dyDescent="0.2">
      <c r="A673" s="6" t="s">
        <v>1787</v>
      </c>
      <c r="B673"/>
      <c r="C673" t="s">
        <v>1822</v>
      </c>
      <c r="D673"/>
      <c r="E673">
        <v>5</v>
      </c>
      <c r="F673"/>
      <c r="G673"/>
      <c r="H673" t="s">
        <v>1787</v>
      </c>
      <c r="I673"/>
    </row>
    <row r="674" spans="1:9" ht="12.75" x14ac:dyDescent="0.2">
      <c r="A674" s="6" t="s">
        <v>1787</v>
      </c>
      <c r="B674"/>
      <c r="C674" t="s">
        <v>1841</v>
      </c>
      <c r="D674">
        <v>0.5</v>
      </c>
      <c r="E674"/>
      <c r="F674"/>
      <c r="G674"/>
      <c r="H674" t="s">
        <v>1787</v>
      </c>
      <c r="I674"/>
    </row>
    <row r="675" spans="1:9" ht="12.75" x14ac:dyDescent="0.2">
      <c r="A675" s="6" t="s">
        <v>1787</v>
      </c>
      <c r="B675"/>
      <c r="C675" t="s">
        <v>1842</v>
      </c>
      <c r="D675">
        <v>1</v>
      </c>
      <c r="E675"/>
      <c r="F675"/>
      <c r="G675"/>
      <c r="H675" t="s">
        <v>1787</v>
      </c>
      <c r="I675"/>
    </row>
    <row r="676" spans="1:9" ht="12.75" x14ac:dyDescent="0.2">
      <c r="A676" s="6" t="s">
        <v>1787</v>
      </c>
      <c r="B676"/>
      <c r="C676" t="s">
        <v>1792</v>
      </c>
      <c r="D676">
        <v>1</v>
      </c>
      <c r="E676"/>
      <c r="F676"/>
      <c r="G676"/>
      <c r="H676" t="s">
        <v>1787</v>
      </c>
      <c r="I676"/>
    </row>
    <row r="677" spans="1:9" ht="12.75" x14ac:dyDescent="0.2">
      <c r="A677" s="6" t="s">
        <v>1787</v>
      </c>
      <c r="B677"/>
      <c r="C677" t="s">
        <v>1793</v>
      </c>
      <c r="D677">
        <v>7</v>
      </c>
      <c r="E677"/>
      <c r="F677"/>
      <c r="G677"/>
      <c r="H677" t="s">
        <v>1787</v>
      </c>
      <c r="I677"/>
    </row>
    <row r="678" spans="1:9" ht="12.75" x14ac:dyDescent="0.2">
      <c r="A678" s="6" t="s">
        <v>1787</v>
      </c>
      <c r="B678"/>
      <c r="C678" t="s">
        <v>1843</v>
      </c>
      <c r="D678">
        <v>0.25</v>
      </c>
      <c r="E678"/>
      <c r="F678"/>
      <c r="G678"/>
      <c r="H678" t="s">
        <v>1787</v>
      </c>
      <c r="I678"/>
    </row>
    <row r="679" spans="1:9" ht="12.75" x14ac:dyDescent="0.2">
      <c r="A679" s="6" t="s">
        <v>1787</v>
      </c>
      <c r="B679"/>
      <c r="C679" t="s">
        <v>1855</v>
      </c>
      <c r="D679">
        <v>1</v>
      </c>
      <c r="E679"/>
      <c r="F679"/>
      <c r="G679"/>
      <c r="H679" t="s">
        <v>1787</v>
      </c>
      <c r="I679"/>
    </row>
    <row r="680" spans="1:9" ht="12.75" x14ac:dyDescent="0.2">
      <c r="A680" s="6" t="s">
        <v>1787</v>
      </c>
      <c r="B680"/>
      <c r="C680" t="s">
        <v>1801</v>
      </c>
      <c r="D680">
        <v>1</v>
      </c>
      <c r="E680"/>
      <c r="F680"/>
      <c r="G680"/>
      <c r="H680" t="s">
        <v>1787</v>
      </c>
      <c r="I680"/>
    </row>
    <row r="681" spans="1:9" ht="12.75" x14ac:dyDescent="0.2">
      <c r="A681" s="6" t="s">
        <v>1787</v>
      </c>
      <c r="B681"/>
      <c r="C681" t="s">
        <v>1797</v>
      </c>
      <c r="D681"/>
      <c r="E681">
        <v>5</v>
      </c>
      <c r="F681"/>
      <c r="G681"/>
      <c r="H681" t="s">
        <v>1787</v>
      </c>
      <c r="I681"/>
    </row>
    <row r="682" spans="1:9" ht="12.75" x14ac:dyDescent="0.2">
      <c r="A682" s="6">
        <v>2077</v>
      </c>
      <c r="B682" t="s">
        <v>1346</v>
      </c>
      <c r="C682"/>
      <c r="D682"/>
      <c r="E682"/>
      <c r="F682"/>
      <c r="G682"/>
      <c r="H682" t="s">
        <v>35</v>
      </c>
      <c r="I682">
        <v>19</v>
      </c>
    </row>
    <row r="683" spans="1:9" ht="12.75" x14ac:dyDescent="0.2">
      <c r="A683" s="6" t="s">
        <v>1787</v>
      </c>
      <c r="B683"/>
      <c r="C683" t="s">
        <v>1822</v>
      </c>
      <c r="D683"/>
      <c r="E683">
        <v>5</v>
      </c>
      <c r="F683"/>
      <c r="G683"/>
      <c r="H683" t="s">
        <v>1787</v>
      </c>
      <c r="I683"/>
    </row>
    <row r="684" spans="1:9" ht="12.75" x14ac:dyDescent="0.2">
      <c r="A684" s="6" t="s">
        <v>1787</v>
      </c>
      <c r="B684"/>
      <c r="C684" t="s">
        <v>1841</v>
      </c>
      <c r="D684">
        <v>0.5</v>
      </c>
      <c r="E684"/>
      <c r="F684"/>
      <c r="G684"/>
      <c r="H684" t="s">
        <v>1787</v>
      </c>
      <c r="I684"/>
    </row>
    <row r="685" spans="1:9" ht="12.75" x14ac:dyDescent="0.2">
      <c r="A685" s="6" t="s">
        <v>1787</v>
      </c>
      <c r="B685"/>
      <c r="C685" t="s">
        <v>1842</v>
      </c>
      <c r="D685">
        <v>1</v>
      </c>
      <c r="E685"/>
      <c r="F685"/>
      <c r="G685"/>
      <c r="H685" t="s">
        <v>1787</v>
      </c>
      <c r="I685"/>
    </row>
    <row r="686" spans="1:9" ht="12.75" x14ac:dyDescent="0.2">
      <c r="A686" s="6" t="s">
        <v>1787</v>
      </c>
      <c r="B686"/>
      <c r="C686" t="s">
        <v>1792</v>
      </c>
      <c r="D686">
        <v>1</v>
      </c>
      <c r="E686"/>
      <c r="F686"/>
      <c r="G686"/>
      <c r="H686" t="s">
        <v>1787</v>
      </c>
      <c r="I686"/>
    </row>
    <row r="687" spans="1:9" ht="12.75" x14ac:dyDescent="0.2">
      <c r="A687" s="6" t="s">
        <v>1787</v>
      </c>
      <c r="B687"/>
      <c r="C687" t="s">
        <v>1793</v>
      </c>
      <c r="D687">
        <v>7</v>
      </c>
      <c r="E687"/>
      <c r="F687"/>
      <c r="G687"/>
      <c r="H687" t="s">
        <v>1787</v>
      </c>
      <c r="I687"/>
    </row>
    <row r="688" spans="1:9" ht="12.75" x14ac:dyDescent="0.2">
      <c r="A688" s="6" t="s">
        <v>1787</v>
      </c>
      <c r="B688"/>
      <c r="C688" t="s">
        <v>1843</v>
      </c>
      <c r="D688">
        <v>0.25</v>
      </c>
      <c r="E688"/>
      <c r="F688"/>
      <c r="G688"/>
      <c r="H688" t="s">
        <v>1787</v>
      </c>
      <c r="I688"/>
    </row>
    <row r="689" spans="1:9" ht="12.75" x14ac:dyDescent="0.2">
      <c r="A689" s="6" t="s">
        <v>1787</v>
      </c>
      <c r="B689"/>
      <c r="C689" t="s">
        <v>1855</v>
      </c>
      <c r="D689">
        <v>1</v>
      </c>
      <c r="E689"/>
      <c r="F689"/>
      <c r="G689"/>
      <c r="H689" t="s">
        <v>1787</v>
      </c>
      <c r="I689"/>
    </row>
    <row r="690" spans="1:9" ht="12.75" x14ac:dyDescent="0.2">
      <c r="A690" s="6" t="s">
        <v>1787</v>
      </c>
      <c r="B690"/>
      <c r="C690" t="s">
        <v>1801</v>
      </c>
      <c r="D690">
        <v>1</v>
      </c>
      <c r="E690"/>
      <c r="F690"/>
      <c r="G690"/>
      <c r="H690" t="s">
        <v>1787</v>
      </c>
      <c r="I690"/>
    </row>
    <row r="691" spans="1:9" ht="12.75" x14ac:dyDescent="0.2">
      <c r="A691" s="6" t="s">
        <v>1787</v>
      </c>
      <c r="B691"/>
      <c r="C691" t="s">
        <v>1797</v>
      </c>
      <c r="D691"/>
      <c r="E691">
        <v>5</v>
      </c>
      <c r="F691"/>
      <c r="G691"/>
      <c r="H691" t="s">
        <v>1787</v>
      </c>
      <c r="I691"/>
    </row>
    <row r="692" spans="1:9" ht="12.75" x14ac:dyDescent="0.2">
      <c r="A692" s="6">
        <v>2078</v>
      </c>
      <c r="B692" t="s">
        <v>1347</v>
      </c>
      <c r="C692"/>
      <c r="D692"/>
      <c r="E692"/>
      <c r="F692"/>
      <c r="G692"/>
      <c r="H692" t="s">
        <v>35</v>
      </c>
      <c r="I692">
        <v>15</v>
      </c>
    </row>
    <row r="693" spans="1:9" ht="12.75" x14ac:dyDescent="0.2">
      <c r="A693" s="6" t="s">
        <v>1787</v>
      </c>
      <c r="B693"/>
      <c r="C693" t="s">
        <v>1822</v>
      </c>
      <c r="E693">
        <v>5</v>
      </c>
      <c r="F693"/>
      <c r="G693"/>
      <c r="H693" t="s">
        <v>1787</v>
      </c>
      <c r="I693"/>
    </row>
    <row r="694" spans="1:9" ht="12.75" x14ac:dyDescent="0.2">
      <c r="A694" s="6" t="s">
        <v>1787</v>
      </c>
      <c r="B694"/>
      <c r="C694" t="s">
        <v>1841</v>
      </c>
      <c r="D694">
        <v>0.5</v>
      </c>
      <c r="E694"/>
      <c r="F694"/>
      <c r="G694"/>
      <c r="H694" t="s">
        <v>1787</v>
      </c>
      <c r="I694"/>
    </row>
    <row r="695" spans="1:9" ht="12.75" x14ac:dyDescent="0.2">
      <c r="A695" s="6" t="s">
        <v>1787</v>
      </c>
      <c r="B695"/>
      <c r="C695" t="s">
        <v>1842</v>
      </c>
      <c r="D695">
        <v>1</v>
      </c>
      <c r="E695"/>
      <c r="F695"/>
      <c r="G695"/>
      <c r="H695" t="s">
        <v>1787</v>
      </c>
      <c r="I695"/>
    </row>
    <row r="696" spans="1:9" ht="12.75" x14ac:dyDescent="0.2">
      <c r="A696" s="6" t="s">
        <v>1787</v>
      </c>
      <c r="B696"/>
      <c r="C696" t="s">
        <v>1792</v>
      </c>
      <c r="D696">
        <v>1</v>
      </c>
      <c r="E696"/>
      <c r="F696"/>
      <c r="G696"/>
      <c r="H696" t="s">
        <v>1787</v>
      </c>
      <c r="I696"/>
    </row>
    <row r="697" spans="1:9" ht="12.75" x14ac:dyDescent="0.2">
      <c r="A697" s="6" t="s">
        <v>1787</v>
      </c>
      <c r="B697"/>
      <c r="C697" t="s">
        <v>1793</v>
      </c>
      <c r="D697">
        <v>7</v>
      </c>
      <c r="E697"/>
      <c r="F697"/>
      <c r="G697"/>
      <c r="H697" t="s">
        <v>1787</v>
      </c>
      <c r="I697"/>
    </row>
    <row r="698" spans="1:9" ht="12.75" x14ac:dyDescent="0.2">
      <c r="A698" s="6" t="s">
        <v>1787</v>
      </c>
      <c r="B698"/>
      <c r="C698" t="s">
        <v>1843</v>
      </c>
      <c r="D698">
        <v>0.25</v>
      </c>
      <c r="E698"/>
      <c r="F698"/>
      <c r="G698"/>
      <c r="H698" t="s">
        <v>1787</v>
      </c>
      <c r="I698"/>
    </row>
    <row r="699" spans="1:9" ht="12.75" x14ac:dyDescent="0.2">
      <c r="A699" s="6" t="s">
        <v>1787</v>
      </c>
      <c r="B699"/>
      <c r="C699" t="s">
        <v>1855</v>
      </c>
      <c r="D699">
        <v>1</v>
      </c>
      <c r="E699"/>
      <c r="F699"/>
      <c r="G699"/>
      <c r="H699" t="s">
        <v>1787</v>
      </c>
      <c r="I699"/>
    </row>
    <row r="700" spans="1:9" ht="12.75" x14ac:dyDescent="0.2">
      <c r="A700" s="6" t="s">
        <v>1787</v>
      </c>
      <c r="B700"/>
      <c r="C700" t="s">
        <v>1801</v>
      </c>
      <c r="D700">
        <v>1</v>
      </c>
      <c r="E700"/>
      <c r="F700"/>
      <c r="G700"/>
      <c r="H700" t="s">
        <v>1787</v>
      </c>
      <c r="I700"/>
    </row>
    <row r="701" spans="1:9" ht="12.75" x14ac:dyDescent="0.2">
      <c r="A701" s="6" t="s">
        <v>1787</v>
      </c>
      <c r="B701"/>
      <c r="C701" t="s">
        <v>1797</v>
      </c>
      <c r="D701"/>
      <c r="E701">
        <v>5</v>
      </c>
      <c r="F701"/>
      <c r="G701"/>
      <c r="H701" t="s">
        <v>1787</v>
      </c>
      <c r="I701"/>
    </row>
    <row r="702" spans="1:9" ht="12.75" x14ac:dyDescent="0.2">
      <c r="A702" s="6">
        <v>2079</v>
      </c>
      <c r="B702" t="s">
        <v>1348</v>
      </c>
      <c r="C702"/>
      <c r="D702"/>
      <c r="E702"/>
      <c r="F702"/>
      <c r="G702"/>
      <c r="H702" t="s">
        <v>1317</v>
      </c>
      <c r="I702">
        <v>8.5</v>
      </c>
    </row>
    <row r="703" spans="1:9" ht="12.75" x14ac:dyDescent="0.2">
      <c r="A703" s="6" t="s">
        <v>1787</v>
      </c>
      <c r="B703"/>
      <c r="C703" t="s">
        <v>1856</v>
      </c>
      <c r="D703"/>
      <c r="E703">
        <v>0.39</v>
      </c>
      <c r="F703"/>
      <c r="G703"/>
      <c r="H703" t="s">
        <v>1787</v>
      </c>
      <c r="I703"/>
    </row>
    <row r="704" spans="1:9" ht="12.75" x14ac:dyDescent="0.2">
      <c r="A704" s="6" t="s">
        <v>1787</v>
      </c>
      <c r="B704"/>
      <c r="C704" t="s">
        <v>1857</v>
      </c>
      <c r="D704"/>
      <c r="E704">
        <v>0.05</v>
      </c>
      <c r="F704"/>
      <c r="G704"/>
      <c r="H704" t="s">
        <v>1787</v>
      </c>
      <c r="I704"/>
    </row>
    <row r="705" spans="1:9" ht="12.75" x14ac:dyDescent="0.2">
      <c r="A705" s="6" t="s">
        <v>1787</v>
      </c>
      <c r="B705"/>
      <c r="C705" t="s">
        <v>1841</v>
      </c>
      <c r="D705">
        <v>0.1</v>
      </c>
      <c r="F705"/>
      <c r="G705"/>
      <c r="H705" t="s">
        <v>1787</v>
      </c>
      <c r="I705"/>
    </row>
    <row r="706" spans="1:9" ht="12.75" x14ac:dyDescent="0.2">
      <c r="A706" s="6" t="s">
        <v>1787</v>
      </c>
      <c r="B706"/>
      <c r="C706" t="s">
        <v>1792</v>
      </c>
      <c r="D706">
        <v>1</v>
      </c>
      <c r="F706"/>
      <c r="G706"/>
      <c r="H706" t="s">
        <v>1787</v>
      </c>
      <c r="I706"/>
    </row>
    <row r="707" spans="1:9" ht="12.75" x14ac:dyDescent="0.2">
      <c r="A707" s="6" t="s">
        <v>1787</v>
      </c>
      <c r="B707"/>
      <c r="C707" t="s">
        <v>1793</v>
      </c>
      <c r="D707">
        <v>2</v>
      </c>
      <c r="F707"/>
      <c r="G707"/>
      <c r="H707" t="s">
        <v>1787</v>
      </c>
      <c r="I707"/>
    </row>
    <row r="708" spans="1:9" ht="12.75" x14ac:dyDescent="0.2">
      <c r="A708" s="6" t="s">
        <v>1787</v>
      </c>
      <c r="B708"/>
      <c r="C708" t="s">
        <v>1843</v>
      </c>
      <c r="D708">
        <v>0.15</v>
      </c>
      <c r="F708"/>
      <c r="G708"/>
      <c r="H708" t="s">
        <v>1787</v>
      </c>
      <c r="I708"/>
    </row>
    <row r="709" spans="1:9" ht="12.75" x14ac:dyDescent="0.2">
      <c r="A709" s="6" t="s">
        <v>1787</v>
      </c>
      <c r="B709"/>
      <c r="C709" t="s">
        <v>1797</v>
      </c>
      <c r="D709"/>
      <c r="E709">
        <v>5</v>
      </c>
      <c r="G709"/>
      <c r="H709" t="s">
        <v>1787</v>
      </c>
      <c r="I709"/>
    </row>
    <row r="710" spans="1:9" ht="12.75" x14ac:dyDescent="0.2">
      <c r="A710" s="6">
        <v>2080</v>
      </c>
      <c r="B710" t="s">
        <v>1349</v>
      </c>
      <c r="C710"/>
      <c r="D710"/>
      <c r="E710"/>
      <c r="F710"/>
      <c r="G710"/>
      <c r="H710" t="s">
        <v>1317</v>
      </c>
      <c r="I710">
        <v>8</v>
      </c>
    </row>
    <row r="711" spans="1:9" ht="12.75" x14ac:dyDescent="0.2">
      <c r="A711" s="6" t="s">
        <v>1787</v>
      </c>
      <c r="B711"/>
      <c r="C711" t="s">
        <v>1856</v>
      </c>
      <c r="D711"/>
      <c r="E711">
        <v>0.39</v>
      </c>
      <c r="F711"/>
      <c r="G711"/>
      <c r="H711" t="s">
        <v>1787</v>
      </c>
      <c r="I711"/>
    </row>
    <row r="712" spans="1:9" ht="12.75" x14ac:dyDescent="0.2">
      <c r="A712" s="6" t="s">
        <v>1787</v>
      </c>
      <c r="B712"/>
      <c r="C712" t="s">
        <v>1857</v>
      </c>
      <c r="D712"/>
      <c r="E712">
        <v>0.05</v>
      </c>
      <c r="F712"/>
      <c r="G712"/>
      <c r="H712" t="s">
        <v>1787</v>
      </c>
      <c r="I712"/>
    </row>
    <row r="713" spans="1:9" ht="12.75" x14ac:dyDescent="0.2">
      <c r="A713" s="6" t="s">
        <v>1787</v>
      </c>
      <c r="B713"/>
      <c r="C713" t="s">
        <v>1841</v>
      </c>
      <c r="D713">
        <v>0.1</v>
      </c>
      <c r="E713"/>
      <c r="F713"/>
      <c r="G713"/>
      <c r="H713" t="s">
        <v>1787</v>
      </c>
      <c r="I713"/>
    </row>
    <row r="714" spans="1:9" ht="12.75" x14ac:dyDescent="0.2">
      <c r="A714" s="6" t="s">
        <v>1787</v>
      </c>
      <c r="B714"/>
      <c r="C714" t="s">
        <v>1792</v>
      </c>
      <c r="D714">
        <v>1</v>
      </c>
      <c r="E714"/>
      <c r="F714"/>
      <c r="G714"/>
      <c r="H714" t="s">
        <v>1787</v>
      </c>
      <c r="I714"/>
    </row>
    <row r="715" spans="1:9" ht="12.75" x14ac:dyDescent="0.2">
      <c r="A715" s="6" t="s">
        <v>1787</v>
      </c>
      <c r="B715"/>
      <c r="C715" t="s">
        <v>1793</v>
      </c>
      <c r="D715">
        <v>2</v>
      </c>
      <c r="E715"/>
      <c r="F715"/>
      <c r="G715"/>
      <c r="H715" t="s">
        <v>1787</v>
      </c>
      <c r="I715"/>
    </row>
    <row r="716" spans="1:9" ht="12.75" x14ac:dyDescent="0.2">
      <c r="A716" s="6" t="s">
        <v>1787</v>
      </c>
      <c r="B716"/>
      <c r="C716" t="s">
        <v>1843</v>
      </c>
      <c r="D716">
        <v>0.15</v>
      </c>
      <c r="E716"/>
      <c r="F716"/>
      <c r="G716"/>
      <c r="H716" t="s">
        <v>1787</v>
      </c>
      <c r="I716"/>
    </row>
    <row r="717" spans="1:9" ht="12.75" x14ac:dyDescent="0.2">
      <c r="A717" s="6" t="s">
        <v>1787</v>
      </c>
      <c r="B717"/>
      <c r="C717" t="s">
        <v>1797</v>
      </c>
      <c r="D717"/>
      <c r="E717">
        <v>5</v>
      </c>
      <c r="F717"/>
      <c r="G717"/>
      <c r="H717" t="s">
        <v>1787</v>
      </c>
      <c r="I717"/>
    </row>
    <row r="718" spans="1:9" ht="12.75" x14ac:dyDescent="0.2">
      <c r="A718" s="6">
        <v>2081</v>
      </c>
      <c r="B718" t="s">
        <v>1350</v>
      </c>
      <c r="C718"/>
      <c r="D718"/>
      <c r="E718"/>
      <c r="F718"/>
      <c r="G718"/>
      <c r="H718" t="s">
        <v>1317</v>
      </c>
      <c r="I718">
        <v>7.5</v>
      </c>
    </row>
    <row r="719" spans="1:9" ht="12.75" x14ac:dyDescent="0.2">
      <c r="A719" s="6" t="s">
        <v>1787</v>
      </c>
      <c r="B719"/>
      <c r="C719" t="s">
        <v>1856</v>
      </c>
      <c r="D719"/>
      <c r="E719">
        <v>0.39</v>
      </c>
      <c r="F719"/>
      <c r="G719"/>
      <c r="H719" t="s">
        <v>1787</v>
      </c>
      <c r="I719"/>
    </row>
    <row r="720" spans="1:9" ht="12.75" x14ac:dyDescent="0.2">
      <c r="A720" s="6" t="s">
        <v>1787</v>
      </c>
      <c r="B720"/>
      <c r="C720" t="s">
        <v>1857</v>
      </c>
      <c r="D720"/>
      <c r="E720">
        <v>0.05</v>
      </c>
      <c r="F720"/>
      <c r="G720"/>
      <c r="H720" t="s">
        <v>1787</v>
      </c>
      <c r="I720"/>
    </row>
    <row r="721" spans="1:9" ht="12.75" x14ac:dyDescent="0.2">
      <c r="A721" s="6" t="s">
        <v>1787</v>
      </c>
      <c r="B721"/>
      <c r="C721" t="s">
        <v>1841</v>
      </c>
      <c r="D721">
        <v>0.1</v>
      </c>
      <c r="E721"/>
      <c r="F721"/>
      <c r="G721"/>
      <c r="H721" t="s">
        <v>1787</v>
      </c>
      <c r="I721"/>
    </row>
    <row r="722" spans="1:9" ht="12.75" x14ac:dyDescent="0.2">
      <c r="A722" s="6" t="s">
        <v>1787</v>
      </c>
      <c r="B722"/>
      <c r="C722" t="s">
        <v>1792</v>
      </c>
      <c r="D722">
        <v>1</v>
      </c>
      <c r="E722"/>
      <c r="F722"/>
      <c r="G722"/>
      <c r="H722" t="s">
        <v>1787</v>
      </c>
      <c r="I722"/>
    </row>
    <row r="723" spans="1:9" ht="12.75" x14ac:dyDescent="0.2">
      <c r="A723" s="6" t="s">
        <v>1787</v>
      </c>
      <c r="B723"/>
      <c r="C723" t="s">
        <v>1793</v>
      </c>
      <c r="D723">
        <v>2</v>
      </c>
      <c r="E723"/>
      <c r="F723"/>
      <c r="G723"/>
      <c r="H723" t="s">
        <v>1787</v>
      </c>
      <c r="I723"/>
    </row>
    <row r="724" spans="1:9" ht="12.75" x14ac:dyDescent="0.2">
      <c r="A724" s="6" t="s">
        <v>1787</v>
      </c>
      <c r="B724"/>
      <c r="C724" t="s">
        <v>1843</v>
      </c>
      <c r="D724">
        <v>0.15</v>
      </c>
      <c r="E724"/>
      <c r="F724"/>
      <c r="G724"/>
      <c r="H724" t="s">
        <v>1787</v>
      </c>
      <c r="I724"/>
    </row>
    <row r="725" spans="1:9" ht="12.75" x14ac:dyDescent="0.2">
      <c r="A725" s="6" t="s">
        <v>1787</v>
      </c>
      <c r="B725"/>
      <c r="C725" t="s">
        <v>1797</v>
      </c>
      <c r="D725"/>
      <c r="E725">
        <v>5</v>
      </c>
      <c r="F725"/>
      <c r="G725"/>
      <c r="H725" t="s">
        <v>1787</v>
      </c>
      <c r="I725"/>
    </row>
    <row r="726" spans="1:9" ht="12.75" x14ac:dyDescent="0.2">
      <c r="A726" s="6">
        <v>2082</v>
      </c>
      <c r="B726" t="s">
        <v>1351</v>
      </c>
      <c r="C726"/>
      <c r="D726"/>
      <c r="E726"/>
      <c r="F726"/>
      <c r="G726"/>
      <c r="H726" t="s">
        <v>1317</v>
      </c>
      <c r="I726">
        <v>7</v>
      </c>
    </row>
    <row r="727" spans="1:9" ht="12.75" x14ac:dyDescent="0.2">
      <c r="A727" s="6" t="s">
        <v>1787</v>
      </c>
      <c r="B727"/>
      <c r="C727" t="s">
        <v>1856</v>
      </c>
      <c r="D727"/>
      <c r="E727">
        <v>0.39</v>
      </c>
      <c r="F727"/>
      <c r="G727"/>
      <c r="H727" t="s">
        <v>1787</v>
      </c>
      <c r="I727"/>
    </row>
    <row r="728" spans="1:9" ht="12.75" x14ac:dyDescent="0.2">
      <c r="A728" s="6" t="s">
        <v>1787</v>
      </c>
      <c r="B728"/>
      <c r="C728" t="s">
        <v>1857</v>
      </c>
      <c r="D728"/>
      <c r="E728">
        <v>0.05</v>
      </c>
      <c r="F728"/>
      <c r="G728"/>
      <c r="H728" t="s">
        <v>1787</v>
      </c>
      <c r="I728"/>
    </row>
    <row r="729" spans="1:9" ht="12.75" x14ac:dyDescent="0.2">
      <c r="A729" s="6" t="s">
        <v>1787</v>
      </c>
      <c r="B729"/>
      <c r="C729" t="s">
        <v>1841</v>
      </c>
      <c r="D729">
        <v>0.1</v>
      </c>
      <c r="E729"/>
      <c r="F729"/>
      <c r="G729"/>
      <c r="H729" t="s">
        <v>1787</v>
      </c>
      <c r="I729"/>
    </row>
    <row r="730" spans="1:9" ht="12.75" x14ac:dyDescent="0.2">
      <c r="A730" s="6" t="s">
        <v>1787</v>
      </c>
      <c r="B730"/>
      <c r="C730" t="s">
        <v>1792</v>
      </c>
      <c r="D730">
        <v>1</v>
      </c>
      <c r="E730"/>
      <c r="F730"/>
      <c r="G730"/>
      <c r="H730" t="s">
        <v>1787</v>
      </c>
      <c r="I730"/>
    </row>
    <row r="731" spans="1:9" ht="12.75" x14ac:dyDescent="0.2">
      <c r="A731" s="6" t="s">
        <v>1787</v>
      </c>
      <c r="B731"/>
      <c r="C731" t="s">
        <v>1793</v>
      </c>
      <c r="D731">
        <v>2</v>
      </c>
      <c r="E731"/>
      <c r="F731"/>
      <c r="G731"/>
      <c r="H731" t="s">
        <v>1787</v>
      </c>
      <c r="I731"/>
    </row>
    <row r="732" spans="1:9" ht="12.75" x14ac:dyDescent="0.2">
      <c r="A732" s="6" t="s">
        <v>1787</v>
      </c>
      <c r="B732"/>
      <c r="C732" t="s">
        <v>1843</v>
      </c>
      <c r="D732">
        <v>0.15</v>
      </c>
      <c r="E732"/>
      <c r="F732"/>
      <c r="G732"/>
      <c r="H732" t="s">
        <v>1787</v>
      </c>
      <c r="I732"/>
    </row>
    <row r="733" spans="1:9" ht="12.75" x14ac:dyDescent="0.2">
      <c r="A733" s="6" t="s">
        <v>1787</v>
      </c>
      <c r="B733"/>
      <c r="C733" t="s">
        <v>1797</v>
      </c>
      <c r="D733"/>
      <c r="E733">
        <v>5</v>
      </c>
      <c r="F733"/>
      <c r="G733"/>
      <c r="H733" t="s">
        <v>1787</v>
      </c>
      <c r="I733"/>
    </row>
    <row r="734" spans="1:9" ht="12.75" x14ac:dyDescent="0.2">
      <c r="A734" s="6">
        <v>2083</v>
      </c>
      <c r="B734" t="s">
        <v>1352</v>
      </c>
      <c r="C734"/>
      <c r="D734"/>
      <c r="E734"/>
      <c r="F734"/>
      <c r="G734"/>
      <c r="H734" t="s">
        <v>1317</v>
      </c>
      <c r="I734">
        <v>6.5</v>
      </c>
    </row>
    <row r="735" spans="1:9" ht="12.75" x14ac:dyDescent="0.2">
      <c r="A735" s="6" t="s">
        <v>1787</v>
      </c>
      <c r="B735"/>
      <c r="C735" t="s">
        <v>1856</v>
      </c>
      <c r="D735"/>
      <c r="E735">
        <v>0.39</v>
      </c>
      <c r="F735"/>
      <c r="G735"/>
      <c r="H735" t="s">
        <v>1787</v>
      </c>
      <c r="I735"/>
    </row>
    <row r="736" spans="1:9" ht="12.75" x14ac:dyDescent="0.2">
      <c r="A736" s="6" t="s">
        <v>1787</v>
      </c>
      <c r="B736"/>
      <c r="C736" t="s">
        <v>1857</v>
      </c>
      <c r="D736"/>
      <c r="E736">
        <v>0.05</v>
      </c>
      <c r="F736"/>
      <c r="G736"/>
      <c r="H736" t="s">
        <v>1787</v>
      </c>
      <c r="I736"/>
    </row>
    <row r="737" spans="1:9" ht="12.75" x14ac:dyDescent="0.2">
      <c r="A737" s="6" t="s">
        <v>1787</v>
      </c>
      <c r="B737"/>
      <c r="C737" t="s">
        <v>1841</v>
      </c>
      <c r="D737">
        <v>0.1</v>
      </c>
      <c r="E737"/>
      <c r="F737"/>
      <c r="G737"/>
      <c r="H737" t="s">
        <v>1787</v>
      </c>
      <c r="I737"/>
    </row>
    <row r="738" spans="1:9" ht="12.75" x14ac:dyDescent="0.2">
      <c r="A738" s="6" t="s">
        <v>1787</v>
      </c>
      <c r="B738"/>
      <c r="C738" t="s">
        <v>1792</v>
      </c>
      <c r="D738">
        <v>1</v>
      </c>
      <c r="E738"/>
      <c r="F738"/>
      <c r="G738"/>
      <c r="H738" t="s">
        <v>1787</v>
      </c>
      <c r="I738"/>
    </row>
    <row r="739" spans="1:9" ht="12.75" x14ac:dyDescent="0.2">
      <c r="A739" s="6" t="s">
        <v>1787</v>
      </c>
      <c r="B739"/>
      <c r="C739" t="s">
        <v>1793</v>
      </c>
      <c r="D739">
        <v>2</v>
      </c>
      <c r="E739"/>
      <c r="F739"/>
      <c r="G739"/>
      <c r="H739" t="s">
        <v>1787</v>
      </c>
      <c r="I739"/>
    </row>
    <row r="740" spans="1:9" ht="12.75" x14ac:dyDescent="0.2">
      <c r="A740" s="6" t="s">
        <v>1787</v>
      </c>
      <c r="B740"/>
      <c r="C740" t="s">
        <v>1843</v>
      </c>
      <c r="D740">
        <v>0.15</v>
      </c>
      <c r="E740"/>
      <c r="F740"/>
      <c r="G740"/>
      <c r="H740" t="s">
        <v>1787</v>
      </c>
      <c r="I740"/>
    </row>
    <row r="741" spans="1:9" ht="12.75" x14ac:dyDescent="0.2">
      <c r="A741" s="6" t="s">
        <v>1787</v>
      </c>
      <c r="B741"/>
      <c r="C741" t="s">
        <v>1797</v>
      </c>
      <c r="D741"/>
      <c r="E741">
        <v>5</v>
      </c>
      <c r="F741"/>
      <c r="G741"/>
      <c r="H741" t="s">
        <v>1787</v>
      </c>
      <c r="I741"/>
    </row>
    <row r="742" spans="1:9" ht="12.75" x14ac:dyDescent="0.2">
      <c r="A742" s="6">
        <v>2084</v>
      </c>
      <c r="B742" t="s">
        <v>1353</v>
      </c>
      <c r="C742"/>
      <c r="D742"/>
      <c r="E742"/>
      <c r="F742"/>
      <c r="G742"/>
      <c r="H742" t="s">
        <v>1317</v>
      </c>
      <c r="I742">
        <v>6</v>
      </c>
    </row>
    <row r="743" spans="1:9" ht="12.75" x14ac:dyDescent="0.2">
      <c r="A743" s="6" t="s">
        <v>1787</v>
      </c>
      <c r="B743"/>
      <c r="C743" t="s">
        <v>1856</v>
      </c>
      <c r="D743"/>
      <c r="E743">
        <v>0.39</v>
      </c>
      <c r="F743"/>
      <c r="G743"/>
      <c r="H743" t="s">
        <v>1787</v>
      </c>
      <c r="I743"/>
    </row>
    <row r="744" spans="1:9" ht="12.75" x14ac:dyDescent="0.2">
      <c r="A744" s="6" t="s">
        <v>1787</v>
      </c>
      <c r="B744"/>
      <c r="C744" t="s">
        <v>1857</v>
      </c>
      <c r="D744"/>
      <c r="E744">
        <v>0.05</v>
      </c>
      <c r="F744"/>
      <c r="G744"/>
      <c r="H744" t="s">
        <v>1787</v>
      </c>
      <c r="I744"/>
    </row>
    <row r="745" spans="1:9" ht="12.75" x14ac:dyDescent="0.2">
      <c r="A745" s="6" t="s">
        <v>1787</v>
      </c>
      <c r="B745"/>
      <c r="C745" t="s">
        <v>1841</v>
      </c>
      <c r="D745">
        <v>0.1</v>
      </c>
      <c r="E745"/>
      <c r="F745"/>
      <c r="G745"/>
      <c r="H745" t="s">
        <v>1787</v>
      </c>
      <c r="I745"/>
    </row>
    <row r="746" spans="1:9" ht="12.75" x14ac:dyDescent="0.2">
      <c r="A746" s="6" t="s">
        <v>1787</v>
      </c>
      <c r="B746"/>
      <c r="C746" t="s">
        <v>1792</v>
      </c>
      <c r="D746">
        <v>1</v>
      </c>
      <c r="E746"/>
      <c r="F746"/>
      <c r="G746"/>
      <c r="H746" t="s">
        <v>1787</v>
      </c>
      <c r="I746"/>
    </row>
    <row r="747" spans="1:9" ht="12.75" x14ac:dyDescent="0.2">
      <c r="A747" s="6" t="s">
        <v>1787</v>
      </c>
      <c r="B747"/>
      <c r="C747" t="s">
        <v>1793</v>
      </c>
      <c r="D747">
        <v>2</v>
      </c>
      <c r="E747"/>
      <c r="F747"/>
      <c r="G747"/>
      <c r="H747" t="s">
        <v>1787</v>
      </c>
      <c r="I747"/>
    </row>
    <row r="748" spans="1:9" ht="12.75" x14ac:dyDescent="0.2">
      <c r="A748" s="6" t="s">
        <v>1787</v>
      </c>
      <c r="B748"/>
      <c r="C748" t="s">
        <v>1843</v>
      </c>
      <c r="D748">
        <v>0.15</v>
      </c>
      <c r="E748"/>
      <c r="F748"/>
      <c r="G748"/>
      <c r="H748" t="s">
        <v>1787</v>
      </c>
      <c r="I748"/>
    </row>
    <row r="749" spans="1:9" ht="12.75" x14ac:dyDescent="0.2">
      <c r="A749" s="6" t="s">
        <v>1787</v>
      </c>
      <c r="B749"/>
      <c r="C749" t="s">
        <v>1797</v>
      </c>
      <c r="D749"/>
      <c r="E749">
        <v>5</v>
      </c>
      <c r="F749"/>
      <c r="G749"/>
      <c r="H749" t="s">
        <v>1787</v>
      </c>
      <c r="I749"/>
    </row>
    <row r="750" spans="1:9" ht="12.75" x14ac:dyDescent="0.2">
      <c r="A750" s="6">
        <v>2085</v>
      </c>
      <c r="B750" t="s">
        <v>1354</v>
      </c>
      <c r="C750"/>
      <c r="D750"/>
      <c r="E750"/>
      <c r="F750"/>
      <c r="G750"/>
      <c r="H750" t="s">
        <v>1317</v>
      </c>
      <c r="I750">
        <v>30</v>
      </c>
    </row>
    <row r="751" spans="1:9" ht="12.75" x14ac:dyDescent="0.2">
      <c r="A751" s="6" t="s">
        <v>1787</v>
      </c>
      <c r="B751"/>
      <c r="C751" t="s">
        <v>1857</v>
      </c>
      <c r="D751"/>
      <c r="E751">
        <v>7.3999999999999996E-2</v>
      </c>
      <c r="F751"/>
      <c r="G751"/>
      <c r="H751" t="s">
        <v>1787</v>
      </c>
      <c r="I751"/>
    </row>
    <row r="752" spans="1:9" ht="12.75" x14ac:dyDescent="0.2">
      <c r="A752" s="6" t="s">
        <v>1787</v>
      </c>
      <c r="B752"/>
      <c r="C752" t="s">
        <v>1840</v>
      </c>
      <c r="D752"/>
      <c r="E752">
        <v>0.11</v>
      </c>
      <c r="F752"/>
      <c r="G752"/>
      <c r="H752" t="s">
        <v>1787</v>
      </c>
      <c r="I752"/>
    </row>
    <row r="753" spans="1:9" ht="12.75" x14ac:dyDescent="0.2">
      <c r="A753" s="6" t="s">
        <v>1787</v>
      </c>
      <c r="B753"/>
      <c r="C753" t="s">
        <v>1839</v>
      </c>
      <c r="D753"/>
      <c r="E753">
        <v>0.25</v>
      </c>
      <c r="F753"/>
      <c r="G753"/>
      <c r="H753" t="s">
        <v>1787</v>
      </c>
      <c r="I753"/>
    </row>
    <row r="754" spans="1:9" ht="12.75" x14ac:dyDescent="0.2">
      <c r="A754" s="6" t="s">
        <v>1787</v>
      </c>
      <c r="B754"/>
      <c r="C754" t="s">
        <v>1792</v>
      </c>
      <c r="D754">
        <v>0.1</v>
      </c>
      <c r="E754"/>
      <c r="F754"/>
      <c r="G754"/>
      <c r="H754" t="s">
        <v>1787</v>
      </c>
      <c r="I754"/>
    </row>
    <row r="755" spans="1:9" ht="12.75" x14ac:dyDescent="0.2">
      <c r="A755" s="6" t="s">
        <v>1787</v>
      </c>
      <c r="B755"/>
      <c r="C755" t="s">
        <v>1793</v>
      </c>
      <c r="D755">
        <v>2</v>
      </c>
      <c r="E755"/>
      <c r="F755"/>
      <c r="G755"/>
      <c r="H755" t="s">
        <v>1787</v>
      </c>
      <c r="I755"/>
    </row>
    <row r="756" spans="1:9" ht="12.75" x14ac:dyDescent="0.2">
      <c r="A756" s="6" t="s">
        <v>1787</v>
      </c>
      <c r="B756"/>
      <c r="C756" t="s">
        <v>1794</v>
      </c>
      <c r="D756">
        <v>0.2</v>
      </c>
      <c r="E756"/>
      <c r="F756"/>
      <c r="G756"/>
      <c r="H756" t="s">
        <v>1787</v>
      </c>
      <c r="I756"/>
    </row>
    <row r="757" spans="1:9" ht="12.75" x14ac:dyDescent="0.2">
      <c r="A757" s="6" t="s">
        <v>1787</v>
      </c>
      <c r="B757"/>
      <c r="C757" t="s">
        <v>1797</v>
      </c>
      <c r="D757"/>
      <c r="E757">
        <v>5</v>
      </c>
      <c r="F757"/>
      <c r="G757"/>
      <c r="H757" t="s">
        <v>1787</v>
      </c>
      <c r="I757"/>
    </row>
    <row r="758" spans="1:9" ht="12.75" x14ac:dyDescent="0.2">
      <c r="A758" s="6">
        <v>2086</v>
      </c>
      <c r="B758" t="s">
        <v>1355</v>
      </c>
      <c r="C758"/>
      <c r="D758"/>
      <c r="E758"/>
      <c r="F758"/>
      <c r="G758"/>
      <c r="H758" t="s">
        <v>1317</v>
      </c>
      <c r="I758">
        <v>10</v>
      </c>
    </row>
    <row r="759" spans="1:9" ht="12.75" x14ac:dyDescent="0.2">
      <c r="A759" s="6" t="s">
        <v>1787</v>
      </c>
      <c r="B759"/>
      <c r="C759" t="s">
        <v>1856</v>
      </c>
      <c r="D759"/>
      <c r="E759">
        <v>0.65</v>
      </c>
      <c r="F759"/>
      <c r="G759"/>
      <c r="H759" t="s">
        <v>1787</v>
      </c>
      <c r="I759"/>
    </row>
    <row r="760" spans="1:9" ht="12.75" x14ac:dyDescent="0.2">
      <c r="A760" s="6" t="s">
        <v>1787</v>
      </c>
      <c r="B760"/>
      <c r="C760" t="s">
        <v>1857</v>
      </c>
      <c r="D760"/>
      <c r="E760">
        <v>0.2</v>
      </c>
      <c r="F760"/>
      <c r="G760"/>
      <c r="H760" t="s">
        <v>1787</v>
      </c>
      <c r="I760"/>
    </row>
    <row r="761" spans="1:9" ht="12.75" x14ac:dyDescent="0.2">
      <c r="A761" s="6" t="s">
        <v>1787</v>
      </c>
      <c r="B761"/>
      <c r="C761" t="s">
        <v>1840</v>
      </c>
      <c r="D761"/>
      <c r="E761">
        <v>0.45</v>
      </c>
      <c r="F761"/>
      <c r="G761"/>
      <c r="H761" t="s">
        <v>1787</v>
      </c>
      <c r="I761"/>
    </row>
    <row r="762" spans="1:9" ht="12.75" x14ac:dyDescent="0.2">
      <c r="A762" s="6" t="s">
        <v>1787</v>
      </c>
      <c r="B762"/>
      <c r="C762" t="s">
        <v>1839</v>
      </c>
      <c r="D762"/>
      <c r="E762">
        <v>1.5</v>
      </c>
      <c r="F762"/>
      <c r="G762"/>
      <c r="H762" t="s">
        <v>1787</v>
      </c>
      <c r="I762"/>
    </row>
    <row r="763" spans="1:9" ht="12.75" x14ac:dyDescent="0.2">
      <c r="A763" s="6" t="s">
        <v>1787</v>
      </c>
      <c r="B763"/>
      <c r="C763" t="s">
        <v>1841</v>
      </c>
      <c r="D763">
        <v>0.1</v>
      </c>
      <c r="E763"/>
      <c r="F763"/>
      <c r="G763"/>
      <c r="H763" t="s">
        <v>1787</v>
      </c>
      <c r="I763"/>
    </row>
    <row r="764" spans="1:9" ht="12.75" x14ac:dyDescent="0.2">
      <c r="A764" s="6" t="s">
        <v>1787</v>
      </c>
      <c r="B764"/>
      <c r="C764" t="s">
        <v>1792</v>
      </c>
      <c r="D764">
        <v>1</v>
      </c>
      <c r="E764"/>
      <c r="F764"/>
      <c r="G764"/>
      <c r="H764" t="s">
        <v>1787</v>
      </c>
      <c r="I764"/>
    </row>
    <row r="765" spans="1:9" ht="12.75" x14ac:dyDescent="0.2">
      <c r="A765" s="6" t="s">
        <v>1787</v>
      </c>
      <c r="B765"/>
      <c r="C765" t="s">
        <v>1793</v>
      </c>
      <c r="D765">
        <v>2</v>
      </c>
      <c r="E765"/>
      <c r="F765"/>
      <c r="G765"/>
      <c r="H765" t="s">
        <v>1787</v>
      </c>
      <c r="I765"/>
    </row>
    <row r="766" spans="1:9" ht="12.75" x14ac:dyDescent="0.2">
      <c r="A766" s="6" t="s">
        <v>1787</v>
      </c>
      <c r="B766"/>
      <c r="C766" t="s">
        <v>1843</v>
      </c>
      <c r="D766">
        <v>0.1</v>
      </c>
      <c r="E766"/>
      <c r="F766"/>
      <c r="G766"/>
      <c r="H766" t="s">
        <v>1787</v>
      </c>
      <c r="I766"/>
    </row>
    <row r="767" spans="1:9" ht="12.75" x14ac:dyDescent="0.2">
      <c r="A767" s="6" t="s">
        <v>1787</v>
      </c>
      <c r="B767"/>
      <c r="C767" t="s">
        <v>1797</v>
      </c>
      <c r="D767"/>
      <c r="E767">
        <v>5</v>
      </c>
      <c r="F767"/>
      <c r="G767"/>
      <c r="H767" t="s">
        <v>1787</v>
      </c>
      <c r="I767"/>
    </row>
    <row r="768" spans="1:9" ht="12.75" x14ac:dyDescent="0.2">
      <c r="A768" s="6">
        <v>2087</v>
      </c>
      <c r="B768" t="s">
        <v>1356</v>
      </c>
      <c r="C768"/>
      <c r="D768"/>
      <c r="E768"/>
      <c r="F768"/>
      <c r="G768"/>
      <c r="H768" t="s">
        <v>35</v>
      </c>
      <c r="I768">
        <v>10</v>
      </c>
    </row>
    <row r="769" spans="1:9" ht="12.75" x14ac:dyDescent="0.2">
      <c r="A769" s="6" t="s">
        <v>1787</v>
      </c>
      <c r="B769"/>
      <c r="C769" t="s">
        <v>1851</v>
      </c>
      <c r="D769"/>
      <c r="E769">
        <v>5</v>
      </c>
      <c r="F769"/>
      <c r="G769"/>
      <c r="H769" t="s">
        <v>1787</v>
      </c>
      <c r="I769"/>
    </row>
    <row r="770" spans="1:9" ht="12.75" x14ac:dyDescent="0.2">
      <c r="A770" s="6" t="s">
        <v>1787</v>
      </c>
      <c r="B770" t="s">
        <v>1858</v>
      </c>
      <c r="C770" t="s">
        <v>1859</v>
      </c>
      <c r="D770"/>
      <c r="E770">
        <v>0.89</v>
      </c>
      <c r="F770"/>
      <c r="G770"/>
      <c r="H770" t="s">
        <v>1317</v>
      </c>
      <c r="I770">
        <v>25</v>
      </c>
    </row>
    <row r="771" spans="1:9" ht="12.75" x14ac:dyDescent="0.2">
      <c r="A771" s="6" t="s">
        <v>1787</v>
      </c>
      <c r="B771"/>
      <c r="C771" t="s">
        <v>1841</v>
      </c>
      <c r="D771">
        <v>0.5</v>
      </c>
      <c r="E771"/>
      <c r="F771"/>
      <c r="G771"/>
      <c r="H771" t="s">
        <v>1787</v>
      </c>
      <c r="I771"/>
    </row>
    <row r="772" spans="1:9" ht="12.75" x14ac:dyDescent="0.2">
      <c r="A772" s="6" t="s">
        <v>1787</v>
      </c>
      <c r="B772"/>
      <c r="C772" t="s">
        <v>1842</v>
      </c>
      <c r="D772">
        <v>1</v>
      </c>
      <c r="E772"/>
      <c r="F772"/>
      <c r="G772"/>
      <c r="H772" t="s">
        <v>1787</v>
      </c>
      <c r="I772"/>
    </row>
    <row r="773" spans="1:9" ht="12.75" x14ac:dyDescent="0.2">
      <c r="A773" s="6" t="s">
        <v>1787</v>
      </c>
      <c r="B773"/>
      <c r="C773" t="s">
        <v>1793</v>
      </c>
      <c r="D773">
        <v>2</v>
      </c>
      <c r="E773"/>
      <c r="F773"/>
      <c r="G773"/>
      <c r="H773" t="s">
        <v>1787</v>
      </c>
      <c r="I773"/>
    </row>
    <row r="774" spans="1:9" ht="12.75" x14ac:dyDescent="0.2">
      <c r="A774" s="6" t="s">
        <v>1787</v>
      </c>
      <c r="B774"/>
      <c r="C774" t="s">
        <v>1843</v>
      </c>
      <c r="D774">
        <v>0.25</v>
      </c>
      <c r="E774"/>
      <c r="F774"/>
      <c r="G774"/>
      <c r="H774" t="s">
        <v>1787</v>
      </c>
      <c r="I774"/>
    </row>
    <row r="775" spans="1:9" ht="12.75" x14ac:dyDescent="0.2">
      <c r="A775" s="6" t="s">
        <v>1787</v>
      </c>
      <c r="B775"/>
      <c r="C775" t="s">
        <v>1797</v>
      </c>
      <c r="D775"/>
      <c r="E775">
        <v>5</v>
      </c>
      <c r="F775"/>
      <c r="G775"/>
      <c r="H775" t="s">
        <v>1787</v>
      </c>
      <c r="I775"/>
    </row>
    <row r="776" spans="1:9" ht="12.75" x14ac:dyDescent="0.2">
      <c r="A776" s="6">
        <v>2088</v>
      </c>
      <c r="B776" t="s">
        <v>1358</v>
      </c>
      <c r="C776"/>
      <c r="D776"/>
      <c r="E776"/>
      <c r="F776"/>
      <c r="G776"/>
      <c r="H776" t="s">
        <v>35</v>
      </c>
      <c r="I776">
        <v>10</v>
      </c>
    </row>
    <row r="777" spans="1:9" ht="12.75" x14ac:dyDescent="0.2">
      <c r="A777" s="6" t="s">
        <v>1787</v>
      </c>
      <c r="B777"/>
      <c r="C777" t="s">
        <v>1851</v>
      </c>
      <c r="D777"/>
      <c r="E777">
        <v>5</v>
      </c>
      <c r="F777"/>
      <c r="G777"/>
      <c r="H777" t="s">
        <v>1787</v>
      </c>
      <c r="I777"/>
    </row>
    <row r="778" spans="1:9" ht="12.75" x14ac:dyDescent="0.2">
      <c r="A778" s="6" t="s">
        <v>1787</v>
      </c>
      <c r="B778" t="s">
        <v>1858</v>
      </c>
      <c r="C778" t="s">
        <v>1859</v>
      </c>
      <c r="D778"/>
      <c r="E778">
        <v>0.83</v>
      </c>
      <c r="F778"/>
      <c r="G778"/>
      <c r="H778" t="s">
        <v>1317</v>
      </c>
      <c r="I778">
        <v>25</v>
      </c>
    </row>
    <row r="779" spans="1:9" ht="12.75" x14ac:dyDescent="0.2">
      <c r="A779" s="6" t="s">
        <v>1787</v>
      </c>
      <c r="B779"/>
      <c r="C779" t="s">
        <v>1841</v>
      </c>
      <c r="D779">
        <v>0.5</v>
      </c>
      <c r="E779"/>
      <c r="F779"/>
      <c r="G779"/>
      <c r="H779" t="s">
        <v>1787</v>
      </c>
      <c r="I779"/>
    </row>
    <row r="780" spans="1:9" ht="12.75" x14ac:dyDescent="0.2">
      <c r="A780" s="6" t="s">
        <v>1787</v>
      </c>
      <c r="B780"/>
      <c r="C780" t="s">
        <v>1842</v>
      </c>
      <c r="D780">
        <v>1</v>
      </c>
      <c r="E780"/>
      <c r="F780"/>
      <c r="G780"/>
      <c r="H780" t="s">
        <v>1787</v>
      </c>
      <c r="I780"/>
    </row>
    <row r="781" spans="1:9" ht="12.75" x14ac:dyDescent="0.2">
      <c r="A781" s="6" t="s">
        <v>1787</v>
      </c>
      <c r="B781"/>
      <c r="C781" t="s">
        <v>1793</v>
      </c>
      <c r="D781">
        <v>2</v>
      </c>
      <c r="E781"/>
      <c r="F781"/>
      <c r="G781"/>
      <c r="H781" t="s">
        <v>1787</v>
      </c>
      <c r="I781"/>
    </row>
    <row r="782" spans="1:9" ht="12.75" x14ac:dyDescent="0.2">
      <c r="A782" s="6" t="s">
        <v>1787</v>
      </c>
      <c r="B782"/>
      <c r="C782" t="s">
        <v>1843</v>
      </c>
      <c r="D782">
        <v>0.25</v>
      </c>
      <c r="E782"/>
      <c r="F782"/>
      <c r="G782"/>
      <c r="H782" t="s">
        <v>1787</v>
      </c>
      <c r="I782"/>
    </row>
    <row r="783" spans="1:9" ht="12.75" x14ac:dyDescent="0.2">
      <c r="A783" s="6" t="s">
        <v>1787</v>
      </c>
      <c r="B783"/>
      <c r="C783" t="s">
        <v>1797</v>
      </c>
      <c r="D783"/>
      <c r="E783">
        <v>5</v>
      </c>
      <c r="F783"/>
      <c r="G783"/>
      <c r="H783" t="s">
        <v>1787</v>
      </c>
      <c r="I783"/>
    </row>
    <row r="784" spans="1:9" ht="12.75" x14ac:dyDescent="0.2">
      <c r="A784" s="6">
        <v>2089</v>
      </c>
      <c r="B784" t="s">
        <v>1360</v>
      </c>
      <c r="C784"/>
      <c r="D784"/>
      <c r="E784"/>
      <c r="F784"/>
      <c r="G784"/>
      <c r="H784" t="s">
        <v>35</v>
      </c>
      <c r="I784">
        <v>10</v>
      </c>
    </row>
    <row r="785" spans="1:9" ht="12.75" x14ac:dyDescent="0.2">
      <c r="A785" s="6" t="s">
        <v>1787</v>
      </c>
      <c r="B785"/>
      <c r="C785" t="s">
        <v>1851</v>
      </c>
      <c r="D785"/>
      <c r="E785">
        <v>5</v>
      </c>
      <c r="F785"/>
      <c r="G785"/>
      <c r="H785" t="s">
        <v>1787</v>
      </c>
      <c r="I785"/>
    </row>
    <row r="786" spans="1:9" ht="12.75" x14ac:dyDescent="0.2">
      <c r="A786" s="6" t="s">
        <v>1787</v>
      </c>
      <c r="B786" t="s">
        <v>1858</v>
      </c>
      <c r="C786" t="s">
        <v>1859</v>
      </c>
      <c r="D786"/>
      <c r="E786">
        <v>0.95</v>
      </c>
      <c r="F786"/>
      <c r="G786"/>
      <c r="H786" t="s">
        <v>1317</v>
      </c>
      <c r="I786">
        <v>25</v>
      </c>
    </row>
    <row r="787" spans="1:9" ht="12.75" x14ac:dyDescent="0.2">
      <c r="A787" s="6" t="s">
        <v>1787</v>
      </c>
      <c r="B787"/>
      <c r="C787" t="s">
        <v>1841</v>
      </c>
      <c r="D787">
        <v>0.5</v>
      </c>
      <c r="E787"/>
      <c r="F787"/>
      <c r="G787"/>
      <c r="H787" t="s">
        <v>1787</v>
      </c>
      <c r="I787"/>
    </row>
    <row r="788" spans="1:9" ht="12.75" x14ac:dyDescent="0.2">
      <c r="A788" s="6" t="s">
        <v>1787</v>
      </c>
      <c r="B788"/>
      <c r="C788" t="s">
        <v>1842</v>
      </c>
      <c r="D788">
        <v>1</v>
      </c>
      <c r="E788"/>
      <c r="F788"/>
      <c r="G788"/>
      <c r="H788" t="s">
        <v>1787</v>
      </c>
      <c r="I788"/>
    </row>
    <row r="789" spans="1:9" ht="12.75" x14ac:dyDescent="0.2">
      <c r="A789" s="6" t="s">
        <v>1787</v>
      </c>
      <c r="B789"/>
      <c r="C789" t="s">
        <v>1793</v>
      </c>
      <c r="D789">
        <v>2</v>
      </c>
      <c r="E789"/>
      <c r="F789"/>
      <c r="G789"/>
      <c r="H789" t="s">
        <v>1787</v>
      </c>
      <c r="I789"/>
    </row>
    <row r="790" spans="1:9" ht="12.75" x14ac:dyDescent="0.2">
      <c r="A790" s="6" t="s">
        <v>1787</v>
      </c>
      <c r="B790"/>
      <c r="C790" t="s">
        <v>1843</v>
      </c>
      <c r="D790">
        <v>0.25</v>
      </c>
      <c r="E790"/>
      <c r="F790"/>
      <c r="G790"/>
      <c r="H790" t="s">
        <v>1787</v>
      </c>
      <c r="I790"/>
    </row>
    <row r="791" spans="1:9" ht="12.75" x14ac:dyDescent="0.2">
      <c r="A791" s="6" t="s">
        <v>1787</v>
      </c>
      <c r="B791"/>
      <c r="C791" t="s">
        <v>1797</v>
      </c>
      <c r="D791"/>
      <c r="E791">
        <v>5</v>
      </c>
      <c r="F791"/>
      <c r="G791"/>
      <c r="H791" t="s">
        <v>1787</v>
      </c>
      <c r="I791"/>
    </row>
    <row r="792" spans="1:9" ht="12.75" x14ac:dyDescent="0.2">
      <c r="A792" s="6">
        <v>2090</v>
      </c>
      <c r="B792" t="s">
        <v>1362</v>
      </c>
      <c r="C792"/>
      <c r="D792"/>
      <c r="E792"/>
      <c r="F792"/>
      <c r="G792"/>
      <c r="H792" t="s">
        <v>35</v>
      </c>
      <c r="I792">
        <v>10</v>
      </c>
    </row>
    <row r="793" spans="1:9" ht="12.75" x14ac:dyDescent="0.2">
      <c r="A793" s="6" t="s">
        <v>1787</v>
      </c>
      <c r="B793"/>
      <c r="C793" t="s">
        <v>1851</v>
      </c>
      <c r="D793"/>
      <c r="E793">
        <v>5</v>
      </c>
      <c r="F793"/>
      <c r="G793"/>
      <c r="H793" t="s">
        <v>1787</v>
      </c>
      <c r="I793"/>
    </row>
    <row r="794" spans="1:9" ht="12.75" x14ac:dyDescent="0.2">
      <c r="A794" s="6" t="s">
        <v>1787</v>
      </c>
      <c r="B794" t="s">
        <v>1858</v>
      </c>
      <c r="C794" t="s">
        <v>1859</v>
      </c>
      <c r="D794"/>
      <c r="E794">
        <v>0.93</v>
      </c>
      <c r="F794"/>
      <c r="G794"/>
      <c r="H794" t="s">
        <v>1317</v>
      </c>
      <c r="I794">
        <v>25</v>
      </c>
    </row>
    <row r="795" spans="1:9" ht="12.75" x14ac:dyDescent="0.2">
      <c r="A795" s="6" t="s">
        <v>1787</v>
      </c>
      <c r="B795"/>
      <c r="C795" t="s">
        <v>1841</v>
      </c>
      <c r="D795">
        <v>0.5</v>
      </c>
      <c r="E795"/>
      <c r="F795"/>
      <c r="G795"/>
      <c r="H795" t="s">
        <v>1787</v>
      </c>
      <c r="I795"/>
    </row>
    <row r="796" spans="1:9" ht="12.75" x14ac:dyDescent="0.2">
      <c r="A796" s="6" t="s">
        <v>1787</v>
      </c>
      <c r="B796"/>
      <c r="C796" t="s">
        <v>1842</v>
      </c>
      <c r="D796">
        <v>1</v>
      </c>
      <c r="E796"/>
      <c r="F796"/>
      <c r="G796"/>
      <c r="H796" t="s">
        <v>1787</v>
      </c>
      <c r="I796"/>
    </row>
    <row r="797" spans="1:9" ht="12.75" x14ac:dyDescent="0.2">
      <c r="A797" s="6" t="s">
        <v>1787</v>
      </c>
      <c r="B797"/>
      <c r="C797" t="s">
        <v>1793</v>
      </c>
      <c r="D797">
        <v>2</v>
      </c>
      <c r="E797"/>
      <c r="F797"/>
      <c r="G797"/>
      <c r="H797" t="s">
        <v>1787</v>
      </c>
      <c r="I797"/>
    </row>
    <row r="798" spans="1:9" ht="12.75" x14ac:dyDescent="0.2">
      <c r="A798" s="6" t="s">
        <v>1787</v>
      </c>
      <c r="B798"/>
      <c r="C798" t="s">
        <v>1843</v>
      </c>
      <c r="D798">
        <v>0.25</v>
      </c>
      <c r="E798"/>
      <c r="F798"/>
      <c r="G798"/>
      <c r="H798" t="s">
        <v>1787</v>
      </c>
      <c r="I798"/>
    </row>
    <row r="799" spans="1:9" ht="12.75" x14ac:dyDescent="0.2">
      <c r="A799" s="6" t="s">
        <v>1787</v>
      </c>
      <c r="B799"/>
      <c r="C799" t="s">
        <v>1797</v>
      </c>
      <c r="D799"/>
      <c r="E799">
        <v>5</v>
      </c>
      <c r="F799"/>
      <c r="G799"/>
      <c r="H799" t="s">
        <v>1787</v>
      </c>
      <c r="I799"/>
    </row>
    <row r="800" spans="1:9" ht="12.75" x14ac:dyDescent="0.2">
      <c r="A800" s="6">
        <v>2091</v>
      </c>
      <c r="B800" t="s">
        <v>1364</v>
      </c>
      <c r="C800"/>
      <c r="D800"/>
      <c r="E800"/>
      <c r="F800"/>
      <c r="G800"/>
      <c r="H800" t="s">
        <v>35</v>
      </c>
      <c r="I800">
        <v>10</v>
      </c>
    </row>
    <row r="801" spans="1:9" ht="12.75" x14ac:dyDescent="0.2">
      <c r="A801" s="6" t="s">
        <v>1787</v>
      </c>
      <c r="B801"/>
      <c r="C801" t="s">
        <v>1851</v>
      </c>
      <c r="D801"/>
      <c r="E801">
        <v>5</v>
      </c>
      <c r="F801"/>
      <c r="G801"/>
      <c r="H801" t="s">
        <v>1787</v>
      </c>
      <c r="I801"/>
    </row>
    <row r="802" spans="1:9" ht="12.75" x14ac:dyDescent="0.2">
      <c r="A802" s="6" t="s">
        <v>1787</v>
      </c>
      <c r="B802" t="s">
        <v>1858</v>
      </c>
      <c r="C802" t="s">
        <v>1859</v>
      </c>
      <c r="D802"/>
      <c r="E802">
        <v>0.88</v>
      </c>
      <c r="F802"/>
      <c r="G802"/>
      <c r="H802" t="s">
        <v>1317</v>
      </c>
      <c r="I802">
        <v>25</v>
      </c>
    </row>
    <row r="803" spans="1:9" ht="12.75" x14ac:dyDescent="0.2">
      <c r="A803" s="6" t="s">
        <v>1787</v>
      </c>
      <c r="B803"/>
      <c r="C803" t="s">
        <v>1841</v>
      </c>
      <c r="D803">
        <v>0.5</v>
      </c>
      <c r="E803"/>
      <c r="F803"/>
      <c r="G803"/>
      <c r="H803" t="s">
        <v>1787</v>
      </c>
      <c r="I803"/>
    </row>
    <row r="804" spans="1:9" ht="12.75" x14ac:dyDescent="0.2">
      <c r="A804" s="6" t="s">
        <v>1787</v>
      </c>
      <c r="B804"/>
      <c r="C804" t="s">
        <v>1842</v>
      </c>
      <c r="D804">
        <v>1</v>
      </c>
      <c r="E804"/>
      <c r="F804"/>
      <c r="G804"/>
      <c r="H804" t="s">
        <v>1787</v>
      </c>
      <c r="I804"/>
    </row>
    <row r="805" spans="1:9" ht="12.75" x14ac:dyDescent="0.2">
      <c r="A805" s="6" t="s">
        <v>1787</v>
      </c>
      <c r="B805"/>
      <c r="C805" t="s">
        <v>1793</v>
      </c>
      <c r="D805">
        <v>2</v>
      </c>
      <c r="E805"/>
      <c r="F805"/>
      <c r="G805"/>
      <c r="H805" t="s">
        <v>1787</v>
      </c>
      <c r="I805"/>
    </row>
    <row r="806" spans="1:9" ht="12.75" x14ac:dyDescent="0.2">
      <c r="A806" s="6" t="s">
        <v>1787</v>
      </c>
      <c r="B806"/>
      <c r="C806" t="s">
        <v>1843</v>
      </c>
      <c r="D806">
        <v>0.25</v>
      </c>
      <c r="E806"/>
      <c r="F806"/>
      <c r="G806"/>
      <c r="H806" t="s">
        <v>1787</v>
      </c>
      <c r="I806"/>
    </row>
    <row r="807" spans="1:9" ht="12.75" x14ac:dyDescent="0.2">
      <c r="A807" s="6" t="s">
        <v>1787</v>
      </c>
      <c r="B807"/>
      <c r="C807" t="s">
        <v>1797</v>
      </c>
      <c r="D807"/>
      <c r="E807">
        <v>5</v>
      </c>
      <c r="F807"/>
      <c r="G807"/>
      <c r="H807" t="s">
        <v>1787</v>
      </c>
      <c r="I807"/>
    </row>
    <row r="808" spans="1:9" ht="12.75" x14ac:dyDescent="0.2">
      <c r="A808" s="6">
        <v>2092</v>
      </c>
      <c r="B808" t="s">
        <v>1366</v>
      </c>
      <c r="C808"/>
      <c r="D808"/>
      <c r="E808"/>
      <c r="F808"/>
      <c r="G808"/>
      <c r="H808" t="s">
        <v>35</v>
      </c>
      <c r="I808">
        <v>10</v>
      </c>
    </row>
    <row r="809" spans="1:9" ht="12.75" x14ac:dyDescent="0.2">
      <c r="A809" s="6" t="s">
        <v>1787</v>
      </c>
      <c r="B809"/>
      <c r="C809" t="s">
        <v>1851</v>
      </c>
      <c r="D809"/>
      <c r="E809">
        <v>5</v>
      </c>
      <c r="F809"/>
      <c r="G809"/>
      <c r="H809" t="s">
        <v>1787</v>
      </c>
      <c r="I809"/>
    </row>
    <row r="810" spans="1:9" ht="12.75" x14ac:dyDescent="0.2">
      <c r="A810" s="6" t="s">
        <v>1787</v>
      </c>
      <c r="B810" t="s">
        <v>1858</v>
      </c>
      <c r="C810" t="s">
        <v>1859</v>
      </c>
      <c r="D810"/>
      <c r="E810">
        <v>1</v>
      </c>
      <c r="F810"/>
      <c r="G810"/>
      <c r="H810" t="s">
        <v>1317</v>
      </c>
      <c r="I810">
        <v>25</v>
      </c>
    </row>
    <row r="811" spans="1:9" ht="12.75" x14ac:dyDescent="0.2">
      <c r="A811" s="6" t="s">
        <v>1787</v>
      </c>
      <c r="B811"/>
      <c r="C811" t="s">
        <v>1841</v>
      </c>
      <c r="D811">
        <v>0.5</v>
      </c>
      <c r="E811"/>
      <c r="F811"/>
      <c r="G811"/>
      <c r="H811" t="s">
        <v>1787</v>
      </c>
      <c r="I811"/>
    </row>
    <row r="812" spans="1:9" ht="12.75" x14ac:dyDescent="0.2">
      <c r="A812" s="6" t="s">
        <v>1787</v>
      </c>
      <c r="B812"/>
      <c r="C812" t="s">
        <v>1842</v>
      </c>
      <c r="D812">
        <v>1</v>
      </c>
      <c r="E812"/>
      <c r="F812"/>
      <c r="G812"/>
      <c r="H812" t="s">
        <v>1787</v>
      </c>
      <c r="I812"/>
    </row>
    <row r="813" spans="1:9" ht="12.75" x14ac:dyDescent="0.2">
      <c r="A813" s="6" t="s">
        <v>1787</v>
      </c>
      <c r="B813"/>
      <c r="C813" t="s">
        <v>1793</v>
      </c>
      <c r="D813">
        <v>2</v>
      </c>
      <c r="E813"/>
      <c r="F813"/>
      <c r="G813"/>
      <c r="H813" t="s">
        <v>1787</v>
      </c>
      <c r="I813"/>
    </row>
    <row r="814" spans="1:9" ht="12.75" x14ac:dyDescent="0.2">
      <c r="A814" s="6" t="s">
        <v>1787</v>
      </c>
      <c r="B814"/>
      <c r="C814" t="s">
        <v>1843</v>
      </c>
      <c r="D814">
        <v>0.25</v>
      </c>
      <c r="E814"/>
      <c r="F814"/>
      <c r="G814"/>
      <c r="H814" t="s">
        <v>1787</v>
      </c>
      <c r="I814"/>
    </row>
    <row r="815" spans="1:9" ht="12.75" x14ac:dyDescent="0.2">
      <c r="A815" s="6" t="s">
        <v>1787</v>
      </c>
      <c r="B815"/>
      <c r="C815" t="s">
        <v>1797</v>
      </c>
      <c r="D815"/>
      <c r="E815">
        <v>5</v>
      </c>
      <c r="F815"/>
      <c r="G815"/>
      <c r="H815" t="s">
        <v>1787</v>
      </c>
      <c r="I815"/>
    </row>
    <row r="816" spans="1:9" ht="12.75" x14ac:dyDescent="0.2">
      <c r="A816" s="6">
        <v>2093</v>
      </c>
      <c r="B816" t="s">
        <v>1368</v>
      </c>
      <c r="C816"/>
      <c r="D816"/>
      <c r="E816"/>
      <c r="F816"/>
      <c r="G816"/>
      <c r="H816" t="s">
        <v>35</v>
      </c>
      <c r="I816">
        <v>10</v>
      </c>
    </row>
    <row r="817" spans="1:9" ht="12.75" x14ac:dyDescent="0.2">
      <c r="A817" s="6" t="s">
        <v>1787</v>
      </c>
      <c r="B817"/>
      <c r="C817" t="s">
        <v>1851</v>
      </c>
      <c r="D817"/>
      <c r="E817">
        <v>5</v>
      </c>
      <c r="F817"/>
      <c r="G817"/>
      <c r="H817" t="s">
        <v>1787</v>
      </c>
      <c r="I817"/>
    </row>
    <row r="818" spans="1:9" ht="12.75" x14ac:dyDescent="0.2">
      <c r="A818" s="6" t="s">
        <v>1787</v>
      </c>
      <c r="B818" t="s">
        <v>1858</v>
      </c>
      <c r="C818" t="s">
        <v>1859</v>
      </c>
      <c r="D818"/>
      <c r="E818">
        <v>0.99</v>
      </c>
      <c r="F818"/>
      <c r="G818"/>
      <c r="H818" t="s">
        <v>1317</v>
      </c>
      <c r="I818">
        <v>25</v>
      </c>
    </row>
    <row r="819" spans="1:9" ht="12.75" x14ac:dyDescent="0.2">
      <c r="A819" s="6" t="s">
        <v>1787</v>
      </c>
      <c r="B819"/>
      <c r="C819" t="s">
        <v>1841</v>
      </c>
      <c r="D819">
        <v>0.5</v>
      </c>
      <c r="E819"/>
      <c r="F819"/>
      <c r="G819"/>
      <c r="H819" t="s">
        <v>1787</v>
      </c>
      <c r="I819"/>
    </row>
    <row r="820" spans="1:9" ht="12.75" x14ac:dyDescent="0.2">
      <c r="A820" s="6" t="s">
        <v>1787</v>
      </c>
      <c r="B820"/>
      <c r="C820" t="s">
        <v>1842</v>
      </c>
      <c r="D820">
        <v>1</v>
      </c>
      <c r="E820"/>
      <c r="F820"/>
      <c r="G820"/>
      <c r="H820" t="s">
        <v>1787</v>
      </c>
      <c r="I820"/>
    </row>
    <row r="821" spans="1:9" ht="12.75" x14ac:dyDescent="0.2">
      <c r="A821" s="6" t="s">
        <v>1787</v>
      </c>
      <c r="B821"/>
      <c r="C821" t="s">
        <v>1793</v>
      </c>
      <c r="D821">
        <v>2</v>
      </c>
      <c r="E821"/>
      <c r="F821"/>
      <c r="G821"/>
      <c r="H821" t="s">
        <v>1787</v>
      </c>
      <c r="I821"/>
    </row>
    <row r="822" spans="1:9" ht="12.75" x14ac:dyDescent="0.2">
      <c r="A822" s="6" t="s">
        <v>1787</v>
      </c>
      <c r="B822"/>
      <c r="C822" t="s">
        <v>1843</v>
      </c>
      <c r="D822">
        <v>0.25</v>
      </c>
      <c r="E822"/>
      <c r="F822"/>
      <c r="G822"/>
      <c r="H822" t="s">
        <v>1787</v>
      </c>
      <c r="I822"/>
    </row>
    <row r="823" spans="1:9" ht="12.75" x14ac:dyDescent="0.2">
      <c r="A823" s="6" t="s">
        <v>1787</v>
      </c>
      <c r="B823"/>
      <c r="C823" t="s">
        <v>1797</v>
      </c>
      <c r="D823"/>
      <c r="E823">
        <v>5</v>
      </c>
      <c r="F823"/>
      <c r="G823"/>
      <c r="H823" t="s">
        <v>1787</v>
      </c>
      <c r="I823"/>
    </row>
    <row r="824" spans="1:9" ht="12.75" x14ac:dyDescent="0.2">
      <c r="A824" s="6">
        <v>2094</v>
      </c>
      <c r="B824" t="s">
        <v>1370</v>
      </c>
      <c r="C824"/>
      <c r="D824"/>
      <c r="E824"/>
      <c r="F824"/>
      <c r="G824"/>
      <c r="H824" t="s">
        <v>35</v>
      </c>
      <c r="I824">
        <v>10</v>
      </c>
    </row>
    <row r="825" spans="1:9" ht="12.75" x14ac:dyDescent="0.2">
      <c r="A825" s="6" t="s">
        <v>1787</v>
      </c>
      <c r="B825"/>
      <c r="C825" t="s">
        <v>1851</v>
      </c>
      <c r="D825"/>
      <c r="E825">
        <v>5</v>
      </c>
      <c r="F825"/>
      <c r="G825"/>
      <c r="H825" t="s">
        <v>1787</v>
      </c>
      <c r="I825"/>
    </row>
    <row r="826" spans="1:9" ht="12.75" x14ac:dyDescent="0.2">
      <c r="A826" s="6" t="s">
        <v>1787</v>
      </c>
      <c r="B826" t="s">
        <v>1858</v>
      </c>
      <c r="C826" t="s">
        <v>1859</v>
      </c>
      <c r="D826"/>
      <c r="E826">
        <v>0.94</v>
      </c>
      <c r="F826"/>
      <c r="G826"/>
      <c r="H826" t="s">
        <v>1317</v>
      </c>
      <c r="I826">
        <v>25</v>
      </c>
    </row>
    <row r="827" spans="1:9" ht="12.75" x14ac:dyDescent="0.2">
      <c r="A827" s="6" t="s">
        <v>1787</v>
      </c>
      <c r="B827"/>
      <c r="C827" t="s">
        <v>1841</v>
      </c>
      <c r="D827">
        <v>0.5</v>
      </c>
      <c r="E827"/>
      <c r="F827"/>
      <c r="G827"/>
      <c r="H827" t="s">
        <v>1787</v>
      </c>
      <c r="I827"/>
    </row>
    <row r="828" spans="1:9" ht="12.75" x14ac:dyDescent="0.2">
      <c r="A828" s="6" t="s">
        <v>1787</v>
      </c>
      <c r="B828"/>
      <c r="C828" t="s">
        <v>1842</v>
      </c>
      <c r="D828">
        <v>1</v>
      </c>
      <c r="E828"/>
      <c r="F828"/>
      <c r="G828"/>
      <c r="H828" t="s">
        <v>1787</v>
      </c>
      <c r="I828"/>
    </row>
    <row r="829" spans="1:9" ht="12.75" x14ac:dyDescent="0.2">
      <c r="A829" s="6" t="s">
        <v>1787</v>
      </c>
      <c r="B829"/>
      <c r="C829" t="s">
        <v>1793</v>
      </c>
      <c r="D829">
        <v>2</v>
      </c>
      <c r="E829"/>
      <c r="F829"/>
      <c r="G829"/>
      <c r="H829" t="s">
        <v>1787</v>
      </c>
      <c r="I829"/>
    </row>
    <row r="830" spans="1:9" ht="12.75" x14ac:dyDescent="0.2">
      <c r="A830" s="6" t="s">
        <v>1787</v>
      </c>
      <c r="B830"/>
      <c r="C830" t="s">
        <v>1843</v>
      </c>
      <c r="D830">
        <v>0.25</v>
      </c>
      <c r="E830"/>
      <c r="F830"/>
      <c r="G830"/>
      <c r="H830" t="s">
        <v>1787</v>
      </c>
      <c r="I830"/>
    </row>
    <row r="831" spans="1:9" ht="12.75" x14ac:dyDescent="0.2">
      <c r="A831" s="6" t="s">
        <v>1787</v>
      </c>
      <c r="B831"/>
      <c r="C831" t="s">
        <v>1797</v>
      </c>
      <c r="D831"/>
      <c r="E831">
        <v>5</v>
      </c>
      <c r="F831"/>
      <c r="G831"/>
      <c r="H831" t="s">
        <v>1787</v>
      </c>
      <c r="I831"/>
    </row>
    <row r="832" spans="1:9" ht="12.75" x14ac:dyDescent="0.2">
      <c r="A832" s="6">
        <v>2095</v>
      </c>
      <c r="B832" t="s">
        <v>1372</v>
      </c>
      <c r="C832"/>
      <c r="D832"/>
      <c r="E832"/>
      <c r="F832"/>
      <c r="G832"/>
      <c r="H832" t="s">
        <v>35</v>
      </c>
      <c r="I832">
        <v>10</v>
      </c>
    </row>
    <row r="833" spans="1:9" ht="12.75" x14ac:dyDescent="0.2">
      <c r="A833" s="6" t="s">
        <v>1787</v>
      </c>
      <c r="B833"/>
      <c r="C833" t="s">
        <v>1851</v>
      </c>
      <c r="D833"/>
      <c r="E833">
        <v>5</v>
      </c>
      <c r="F833"/>
      <c r="G833"/>
      <c r="H833" t="s">
        <v>1787</v>
      </c>
      <c r="I833"/>
    </row>
    <row r="834" spans="1:9" ht="12.75" x14ac:dyDescent="0.2">
      <c r="A834" s="6" t="s">
        <v>1787</v>
      </c>
      <c r="B834" t="s">
        <v>1858</v>
      </c>
      <c r="C834" t="s">
        <v>1859</v>
      </c>
      <c r="D834"/>
      <c r="E834">
        <v>1.07</v>
      </c>
      <c r="F834"/>
      <c r="G834"/>
      <c r="H834" t="s">
        <v>1317</v>
      </c>
      <c r="I834">
        <v>25</v>
      </c>
    </row>
    <row r="835" spans="1:9" ht="12.75" x14ac:dyDescent="0.2">
      <c r="A835" s="6" t="s">
        <v>1787</v>
      </c>
      <c r="B835"/>
      <c r="C835" t="s">
        <v>1841</v>
      </c>
      <c r="D835">
        <v>0.5</v>
      </c>
      <c r="E835"/>
      <c r="F835"/>
      <c r="G835"/>
      <c r="H835" t="s">
        <v>1787</v>
      </c>
      <c r="I835"/>
    </row>
    <row r="836" spans="1:9" ht="12.75" x14ac:dyDescent="0.2">
      <c r="A836" s="6" t="s">
        <v>1787</v>
      </c>
      <c r="B836"/>
      <c r="C836" t="s">
        <v>1842</v>
      </c>
      <c r="D836">
        <v>1</v>
      </c>
      <c r="E836"/>
      <c r="F836"/>
      <c r="G836"/>
      <c r="H836" t="s">
        <v>1787</v>
      </c>
      <c r="I836"/>
    </row>
    <row r="837" spans="1:9" ht="12.75" x14ac:dyDescent="0.2">
      <c r="A837" s="6" t="s">
        <v>1787</v>
      </c>
      <c r="B837"/>
      <c r="C837" t="s">
        <v>1793</v>
      </c>
      <c r="D837">
        <v>2</v>
      </c>
      <c r="E837"/>
      <c r="F837"/>
      <c r="G837"/>
      <c r="H837" t="s">
        <v>1787</v>
      </c>
      <c r="I837"/>
    </row>
    <row r="838" spans="1:9" ht="12.75" x14ac:dyDescent="0.2">
      <c r="A838" s="6" t="s">
        <v>1787</v>
      </c>
      <c r="B838"/>
      <c r="C838" t="s">
        <v>1843</v>
      </c>
      <c r="D838">
        <v>0.25</v>
      </c>
      <c r="E838"/>
      <c r="F838"/>
      <c r="G838"/>
      <c r="H838" t="s">
        <v>1787</v>
      </c>
      <c r="I838"/>
    </row>
    <row r="839" spans="1:9" ht="12.75" x14ac:dyDescent="0.2">
      <c r="A839" s="6" t="s">
        <v>1787</v>
      </c>
      <c r="B839"/>
      <c r="C839" t="s">
        <v>1797</v>
      </c>
      <c r="D839"/>
      <c r="E839">
        <v>5</v>
      </c>
      <c r="F839"/>
      <c r="G839"/>
      <c r="H839" t="s">
        <v>1787</v>
      </c>
      <c r="I839"/>
    </row>
    <row r="840" spans="1:9" s="155" customFormat="1" ht="12.75" x14ac:dyDescent="0.2">
      <c r="A840" s="144">
        <v>2096</v>
      </c>
      <c r="B840" s="146" t="s">
        <v>2280</v>
      </c>
      <c r="C840" s="158"/>
      <c r="D840" s="158"/>
      <c r="E840" s="158"/>
      <c r="F840" s="158"/>
      <c r="G840" s="158"/>
      <c r="H840" s="158" t="s">
        <v>35</v>
      </c>
      <c r="I840" s="158">
        <v>18</v>
      </c>
    </row>
    <row r="841" spans="1:9" s="155" customFormat="1" ht="12.75" x14ac:dyDescent="0.2">
      <c r="A841" s="144" t="s">
        <v>1787</v>
      </c>
      <c r="B841" s="158"/>
      <c r="C841" s="158" t="s">
        <v>1822</v>
      </c>
      <c r="D841" s="158"/>
      <c r="E841" s="158">
        <v>5</v>
      </c>
      <c r="F841" s="158"/>
      <c r="G841" s="158"/>
      <c r="H841" s="158" t="s">
        <v>1787</v>
      </c>
      <c r="I841" s="158"/>
    </row>
    <row r="842" spans="1:9" s="155" customFormat="1" ht="12.75" x14ac:dyDescent="0.2">
      <c r="A842" s="144" t="s">
        <v>1787</v>
      </c>
      <c r="B842" s="158"/>
      <c r="C842" s="158" t="s">
        <v>1841</v>
      </c>
      <c r="D842" s="158">
        <v>0.5</v>
      </c>
      <c r="E842" s="158"/>
      <c r="F842" s="158"/>
      <c r="G842" s="158"/>
      <c r="H842" s="158" t="s">
        <v>1787</v>
      </c>
      <c r="I842" s="158"/>
    </row>
    <row r="843" spans="1:9" s="155" customFormat="1" ht="12.75" x14ac:dyDescent="0.2">
      <c r="A843" s="144" t="s">
        <v>1787</v>
      </c>
      <c r="B843" s="158"/>
      <c r="C843" s="158" t="s">
        <v>1842</v>
      </c>
      <c r="D843" s="158">
        <v>1</v>
      </c>
      <c r="E843" s="158"/>
      <c r="F843" s="158"/>
      <c r="G843" s="158"/>
      <c r="H843" s="158" t="s">
        <v>1787</v>
      </c>
      <c r="I843" s="158"/>
    </row>
    <row r="844" spans="1:9" s="155" customFormat="1" ht="12.75" x14ac:dyDescent="0.2">
      <c r="A844" s="144" t="s">
        <v>1787</v>
      </c>
      <c r="B844" s="158"/>
      <c r="C844" s="158" t="s">
        <v>1792</v>
      </c>
      <c r="D844" s="158">
        <v>1</v>
      </c>
      <c r="E844" s="158"/>
      <c r="F844" s="158"/>
      <c r="G844" s="158"/>
      <c r="H844" s="158" t="s">
        <v>1787</v>
      </c>
      <c r="I844" s="158"/>
    </row>
    <row r="845" spans="1:9" s="155" customFormat="1" ht="12.75" x14ac:dyDescent="0.2">
      <c r="A845" s="144" t="s">
        <v>1787</v>
      </c>
      <c r="B845" s="158"/>
      <c r="C845" s="158" t="s">
        <v>1793</v>
      </c>
      <c r="D845" s="158">
        <v>7</v>
      </c>
      <c r="E845" s="158"/>
      <c r="F845" s="158"/>
      <c r="G845" s="158"/>
      <c r="H845" s="158" t="s">
        <v>1787</v>
      </c>
      <c r="I845" s="158"/>
    </row>
    <row r="846" spans="1:9" s="155" customFormat="1" ht="12.75" x14ac:dyDescent="0.2">
      <c r="A846" s="144" t="s">
        <v>1787</v>
      </c>
      <c r="B846" s="158"/>
      <c r="C846" s="158" t="s">
        <v>1843</v>
      </c>
      <c r="D846" s="158">
        <v>0.25</v>
      </c>
      <c r="E846" s="158"/>
      <c r="F846" s="158"/>
      <c r="G846" s="158"/>
      <c r="H846" s="158" t="s">
        <v>1787</v>
      </c>
      <c r="I846" s="158"/>
    </row>
    <row r="847" spans="1:9" s="155" customFormat="1" ht="12.75" x14ac:dyDescent="0.2">
      <c r="A847" s="144" t="s">
        <v>1787</v>
      </c>
      <c r="B847" s="158"/>
      <c r="C847" s="158" t="s">
        <v>1855</v>
      </c>
      <c r="D847" s="158">
        <v>1</v>
      </c>
      <c r="E847" s="158"/>
      <c r="F847" s="158"/>
      <c r="G847" s="158"/>
      <c r="H847" s="158" t="s">
        <v>1787</v>
      </c>
      <c r="I847" s="158"/>
    </row>
    <row r="848" spans="1:9" s="155" customFormat="1" ht="12.75" x14ac:dyDescent="0.2">
      <c r="A848" s="144" t="s">
        <v>1787</v>
      </c>
      <c r="B848" s="158"/>
      <c r="C848" s="158" t="s">
        <v>1801</v>
      </c>
      <c r="D848" s="158">
        <v>1</v>
      </c>
      <c r="E848" s="158"/>
      <c r="F848" s="158"/>
      <c r="G848" s="158"/>
      <c r="H848" s="158" t="s">
        <v>1787</v>
      </c>
      <c r="I848" s="158"/>
    </row>
    <row r="849" spans="1:9" s="155" customFormat="1" ht="12.75" x14ac:dyDescent="0.2">
      <c r="A849" s="144" t="s">
        <v>1787</v>
      </c>
      <c r="B849" s="158"/>
      <c r="C849" s="158" t="s">
        <v>1797</v>
      </c>
      <c r="D849" s="158"/>
      <c r="E849" s="158">
        <v>5</v>
      </c>
      <c r="F849" s="158"/>
      <c r="G849" s="158"/>
      <c r="H849" s="158" t="s">
        <v>1787</v>
      </c>
      <c r="I849" s="158"/>
    </row>
    <row r="850" spans="1:9" s="155" customFormat="1" ht="12.75" x14ac:dyDescent="0.2">
      <c r="A850" s="144">
        <v>2097</v>
      </c>
      <c r="B850" s="158" t="s">
        <v>2276</v>
      </c>
      <c r="C850" s="158"/>
      <c r="D850" s="158"/>
      <c r="E850" s="158"/>
      <c r="F850" s="158"/>
      <c r="G850" s="158"/>
      <c r="H850" s="158" t="s">
        <v>35</v>
      </c>
      <c r="I850" s="158">
        <v>8</v>
      </c>
    </row>
    <row r="851" spans="1:9" s="155" customFormat="1" ht="12.75" x14ac:dyDescent="0.2">
      <c r="A851" s="144" t="s">
        <v>1787</v>
      </c>
      <c r="B851" s="158"/>
      <c r="C851" s="158" t="s">
        <v>1851</v>
      </c>
      <c r="D851" s="158"/>
      <c r="E851" s="158">
        <v>5</v>
      </c>
      <c r="F851" s="158"/>
      <c r="G851" s="158"/>
      <c r="H851" s="158" t="s">
        <v>1787</v>
      </c>
      <c r="I851" s="158"/>
    </row>
    <row r="852" spans="1:9" s="155" customFormat="1" ht="12.75" x14ac:dyDescent="0.2">
      <c r="A852" s="144" t="s">
        <v>1787</v>
      </c>
      <c r="B852" s="158"/>
      <c r="C852" s="158" t="s">
        <v>1841</v>
      </c>
      <c r="D852" s="158">
        <v>0.2</v>
      </c>
      <c r="E852" s="158"/>
      <c r="F852" s="158"/>
      <c r="G852" s="158"/>
      <c r="H852" s="158" t="s">
        <v>1787</v>
      </c>
      <c r="I852" s="158"/>
    </row>
    <row r="853" spans="1:9" s="155" customFormat="1" ht="12.75" x14ac:dyDescent="0.2">
      <c r="A853" s="144" t="s">
        <v>1787</v>
      </c>
      <c r="B853" s="158"/>
      <c r="C853" s="158" t="s">
        <v>1793</v>
      </c>
      <c r="D853" s="158">
        <v>10</v>
      </c>
      <c r="E853" s="158"/>
      <c r="F853" s="158"/>
      <c r="G853" s="158"/>
      <c r="H853" s="158" t="s">
        <v>1787</v>
      </c>
      <c r="I853" s="158"/>
    </row>
    <row r="854" spans="1:9" s="155" customFormat="1" ht="12.75" x14ac:dyDescent="0.2">
      <c r="A854" s="144" t="s">
        <v>1787</v>
      </c>
      <c r="B854" s="158"/>
      <c r="C854" s="158" t="s">
        <v>1843</v>
      </c>
      <c r="D854" s="158">
        <v>0.75</v>
      </c>
      <c r="E854" s="158"/>
      <c r="F854" s="158"/>
      <c r="G854" s="158"/>
      <c r="H854" s="158" t="s">
        <v>1787</v>
      </c>
      <c r="I854" s="158"/>
    </row>
    <row r="855" spans="1:9" s="155" customFormat="1" ht="12.75" x14ac:dyDescent="0.2">
      <c r="A855" s="144" t="s">
        <v>1787</v>
      </c>
      <c r="B855" s="158"/>
      <c r="C855" s="158" t="s">
        <v>1797</v>
      </c>
      <c r="D855" s="158"/>
      <c r="E855" s="158">
        <v>5</v>
      </c>
      <c r="F855" s="158"/>
      <c r="G855" s="158"/>
      <c r="H855" s="158" t="s">
        <v>1787</v>
      </c>
      <c r="I855" s="158"/>
    </row>
    <row r="856" spans="1:9" s="155" customFormat="1" ht="12.75" x14ac:dyDescent="0.2">
      <c r="A856" s="144">
        <v>2098</v>
      </c>
      <c r="B856" s="158" t="s">
        <v>2278</v>
      </c>
      <c r="C856" s="158"/>
      <c r="D856" s="158"/>
      <c r="E856" s="158"/>
      <c r="F856" s="158"/>
      <c r="G856" s="158"/>
      <c r="H856" s="158" t="s">
        <v>35</v>
      </c>
      <c r="I856" s="158">
        <v>3</v>
      </c>
    </row>
    <row r="857" spans="1:9" s="155" customFormat="1" ht="12.75" x14ac:dyDescent="0.2">
      <c r="A857" s="144" t="s">
        <v>1787</v>
      </c>
      <c r="B857" s="158"/>
      <c r="C857" s="158" t="s">
        <v>1851</v>
      </c>
      <c r="D857" s="158"/>
      <c r="E857" s="158">
        <v>5</v>
      </c>
      <c r="F857" s="158"/>
      <c r="G857" s="158"/>
      <c r="H857" s="158" t="s">
        <v>1787</v>
      </c>
      <c r="I857" s="158"/>
    </row>
    <row r="858" spans="1:9" s="155" customFormat="1" ht="12.75" x14ac:dyDescent="0.2">
      <c r="A858" s="144" t="s">
        <v>1787</v>
      </c>
      <c r="B858" s="158"/>
      <c r="C858" s="158" t="s">
        <v>1841</v>
      </c>
      <c r="D858" s="158">
        <v>0.2</v>
      </c>
      <c r="E858" s="158"/>
      <c r="F858" s="158"/>
      <c r="G858" s="158"/>
      <c r="H858" s="158" t="s">
        <v>1787</v>
      </c>
      <c r="I858" s="158"/>
    </row>
    <row r="859" spans="1:9" s="155" customFormat="1" ht="12.75" x14ac:dyDescent="0.2">
      <c r="A859" s="144" t="s">
        <v>1787</v>
      </c>
      <c r="B859" s="158"/>
      <c r="C859" s="158" t="s">
        <v>1793</v>
      </c>
      <c r="D859" s="158">
        <v>22</v>
      </c>
      <c r="E859" s="158"/>
      <c r="F859" s="158"/>
      <c r="G859" s="158"/>
      <c r="H859" s="158" t="s">
        <v>1787</v>
      </c>
      <c r="I859" s="158"/>
    </row>
    <row r="860" spans="1:9" s="155" customFormat="1" ht="12.75" x14ac:dyDescent="0.2">
      <c r="A860" s="144" t="s">
        <v>1787</v>
      </c>
      <c r="B860" s="158"/>
      <c r="C860" s="158" t="s">
        <v>1797</v>
      </c>
      <c r="D860" s="158"/>
      <c r="E860" s="158">
        <v>5</v>
      </c>
      <c r="F860" s="158"/>
      <c r="G860" s="158"/>
      <c r="H860" s="158" t="s">
        <v>1787</v>
      </c>
      <c r="I860" s="158"/>
    </row>
    <row r="861" spans="1:9" s="155" customFormat="1" ht="12.75" x14ac:dyDescent="0.2">
      <c r="A861" s="144">
        <v>2099</v>
      </c>
      <c r="B861" s="146" t="s">
        <v>2281</v>
      </c>
      <c r="C861" s="158"/>
      <c r="D861" s="158"/>
      <c r="E861" s="158"/>
      <c r="F861" s="158"/>
      <c r="G861" s="158"/>
      <c r="H861" s="158" t="s">
        <v>35</v>
      </c>
      <c r="I861" s="158">
        <v>25</v>
      </c>
    </row>
    <row r="862" spans="1:9" s="155" customFormat="1" ht="12.75" x14ac:dyDescent="0.2">
      <c r="A862" s="144" t="s">
        <v>1787</v>
      </c>
      <c r="B862" s="158"/>
      <c r="C862" s="158" t="s">
        <v>1822</v>
      </c>
      <c r="D862" s="158"/>
      <c r="E862" s="158">
        <v>5</v>
      </c>
      <c r="F862" s="158"/>
      <c r="G862" s="158"/>
      <c r="H862" s="158" t="s">
        <v>1787</v>
      </c>
      <c r="I862" s="158"/>
    </row>
    <row r="863" spans="1:9" s="155" customFormat="1" ht="12.75" x14ac:dyDescent="0.2">
      <c r="A863" s="144" t="s">
        <v>1787</v>
      </c>
      <c r="B863" s="158"/>
      <c r="C863" s="158" t="s">
        <v>1841</v>
      </c>
      <c r="D863" s="158">
        <v>0.5</v>
      </c>
      <c r="E863" s="158"/>
      <c r="F863" s="158"/>
      <c r="G863" s="158"/>
      <c r="H863" s="158" t="s">
        <v>1787</v>
      </c>
      <c r="I863" s="158"/>
    </row>
    <row r="864" spans="1:9" s="155" customFormat="1" ht="12.75" x14ac:dyDescent="0.2">
      <c r="A864" s="144" t="s">
        <v>1787</v>
      </c>
      <c r="B864" s="158"/>
      <c r="C864" s="158" t="s">
        <v>1793</v>
      </c>
      <c r="D864" s="158">
        <v>7</v>
      </c>
      <c r="E864" s="158"/>
      <c r="F864" s="158"/>
      <c r="G864" s="158"/>
      <c r="H864" s="158" t="s">
        <v>1787</v>
      </c>
      <c r="I864" s="158"/>
    </row>
    <row r="865" spans="1:9" s="155" customFormat="1" ht="12.75" x14ac:dyDescent="0.2">
      <c r="A865" s="144" t="s">
        <v>1787</v>
      </c>
      <c r="B865" s="158"/>
      <c r="C865" s="158" t="s">
        <v>1797</v>
      </c>
      <c r="D865" s="158"/>
      <c r="E865" s="158">
        <v>5</v>
      </c>
      <c r="F865" s="158"/>
      <c r="G865" s="158"/>
      <c r="H865" s="158" t="s">
        <v>1787</v>
      </c>
      <c r="I865" s="158"/>
    </row>
    <row r="866" spans="1:9" s="155" customFormat="1" ht="12.75" x14ac:dyDescent="0.2">
      <c r="A866" s="144">
        <v>2100</v>
      </c>
      <c r="B866" s="146" t="s">
        <v>2282</v>
      </c>
      <c r="C866" s="158"/>
      <c r="D866" s="158"/>
      <c r="E866" s="158"/>
      <c r="F866" s="158"/>
      <c r="G866" s="158"/>
      <c r="H866" s="158" t="s">
        <v>35</v>
      </c>
      <c r="I866" s="158">
        <v>20</v>
      </c>
    </row>
    <row r="867" spans="1:9" s="155" customFormat="1" ht="12.75" x14ac:dyDescent="0.2">
      <c r="A867" s="144" t="s">
        <v>1787</v>
      </c>
      <c r="B867" s="158"/>
      <c r="C867" s="158" t="s">
        <v>1822</v>
      </c>
      <c r="D867" s="158"/>
      <c r="E867" s="158">
        <v>5</v>
      </c>
      <c r="F867" s="158"/>
      <c r="G867" s="158"/>
      <c r="H867" s="158" t="s">
        <v>1787</v>
      </c>
      <c r="I867" s="158"/>
    </row>
    <row r="868" spans="1:9" s="155" customFormat="1" ht="12.75" x14ac:dyDescent="0.2">
      <c r="A868" s="144" t="s">
        <v>1787</v>
      </c>
      <c r="B868" s="158"/>
      <c r="C868" s="158" t="s">
        <v>1841</v>
      </c>
      <c r="D868" s="158">
        <v>0.5</v>
      </c>
      <c r="E868" s="158"/>
      <c r="F868" s="158"/>
      <c r="G868" s="158"/>
      <c r="H868" s="158" t="s">
        <v>1787</v>
      </c>
      <c r="I868" s="158"/>
    </row>
    <row r="869" spans="1:9" s="155" customFormat="1" ht="12.75" x14ac:dyDescent="0.2">
      <c r="A869" s="144" t="s">
        <v>1787</v>
      </c>
      <c r="B869" s="158"/>
      <c r="C869" s="158" t="s">
        <v>1793</v>
      </c>
      <c r="D869" s="158">
        <v>7</v>
      </c>
      <c r="E869" s="158"/>
      <c r="F869" s="158"/>
      <c r="G869" s="158"/>
      <c r="H869" s="158" t="s">
        <v>1787</v>
      </c>
      <c r="I869" s="158"/>
    </row>
    <row r="870" spans="1:9" s="155" customFormat="1" ht="12.75" x14ac:dyDescent="0.2">
      <c r="A870" s="144" t="s">
        <v>1787</v>
      </c>
      <c r="B870" s="158"/>
      <c r="C870" s="158" t="s">
        <v>1797</v>
      </c>
      <c r="D870" s="158"/>
      <c r="E870" s="158">
        <v>5</v>
      </c>
      <c r="F870" s="158"/>
      <c r="G870" s="158"/>
      <c r="H870" s="158" t="s">
        <v>1787</v>
      </c>
      <c r="I870" s="158"/>
    </row>
    <row r="871" spans="1:9" s="155" customFormat="1" ht="12.75" x14ac:dyDescent="0.2">
      <c r="A871" s="144">
        <v>2101</v>
      </c>
      <c r="B871" s="146" t="s">
        <v>2283</v>
      </c>
      <c r="C871" s="158"/>
      <c r="D871" s="158"/>
      <c r="E871" s="158"/>
      <c r="F871" s="158"/>
      <c r="G871" s="158"/>
      <c r="H871" s="158" t="s">
        <v>35</v>
      </c>
      <c r="I871" s="158">
        <v>18</v>
      </c>
    </row>
    <row r="872" spans="1:9" s="155" customFormat="1" ht="12.75" x14ac:dyDescent="0.2">
      <c r="A872" s="144" t="s">
        <v>1787</v>
      </c>
      <c r="B872" s="158"/>
      <c r="C872" s="158" t="s">
        <v>1822</v>
      </c>
      <c r="D872" s="158"/>
      <c r="E872" s="158">
        <v>5</v>
      </c>
      <c r="F872" s="158"/>
      <c r="G872" s="158"/>
      <c r="H872" s="158" t="s">
        <v>1787</v>
      </c>
      <c r="I872" s="158"/>
    </row>
    <row r="873" spans="1:9" s="155" customFormat="1" ht="12.75" x14ac:dyDescent="0.2">
      <c r="A873" s="144" t="s">
        <v>1787</v>
      </c>
      <c r="B873" s="158"/>
      <c r="C873" s="158" t="s">
        <v>1841</v>
      </c>
      <c r="D873" s="158">
        <v>0.5</v>
      </c>
      <c r="E873" s="158"/>
      <c r="F873" s="158"/>
      <c r="G873" s="158"/>
      <c r="H873" s="158" t="s">
        <v>1787</v>
      </c>
      <c r="I873" s="158"/>
    </row>
    <row r="874" spans="1:9" s="155" customFormat="1" ht="12.75" x14ac:dyDescent="0.2">
      <c r="A874" s="144" t="s">
        <v>1787</v>
      </c>
      <c r="B874" s="158"/>
      <c r="C874" s="158" t="s">
        <v>1793</v>
      </c>
      <c r="D874" s="158">
        <v>7</v>
      </c>
      <c r="E874" s="158"/>
      <c r="F874" s="158"/>
      <c r="G874" s="158"/>
      <c r="H874" s="158" t="s">
        <v>1787</v>
      </c>
      <c r="I874" s="158"/>
    </row>
    <row r="875" spans="1:9" s="155" customFormat="1" ht="12.75" x14ac:dyDescent="0.2">
      <c r="A875" s="144" t="s">
        <v>1787</v>
      </c>
      <c r="B875" s="158"/>
      <c r="C875" s="158" t="s">
        <v>1797</v>
      </c>
      <c r="D875" s="158"/>
      <c r="E875" s="158">
        <v>5</v>
      </c>
      <c r="F875" s="158"/>
      <c r="G875" s="158"/>
      <c r="H875" s="158" t="s">
        <v>1787</v>
      </c>
      <c r="I875" s="158"/>
    </row>
    <row r="876" spans="1:9" ht="12.75" x14ac:dyDescent="0.2">
      <c r="A876" s="6" t="s">
        <v>1374</v>
      </c>
      <c r="B876" s="49" t="s">
        <v>1375</v>
      </c>
      <c r="C876"/>
      <c r="D876"/>
      <c r="E876"/>
      <c r="F876"/>
      <c r="G876"/>
      <c r="H876"/>
      <c r="I876"/>
    </row>
    <row r="877" spans="1:9" ht="12.75" x14ac:dyDescent="0.2">
      <c r="A877" s="6">
        <v>3001</v>
      </c>
      <c r="B877" t="s">
        <v>1388</v>
      </c>
      <c r="C877"/>
      <c r="D877"/>
      <c r="E877"/>
      <c r="F877"/>
      <c r="G877"/>
      <c r="H877" t="s">
        <v>35</v>
      </c>
      <c r="I877">
        <v>13</v>
      </c>
    </row>
    <row r="878" spans="1:9" ht="12.75" x14ac:dyDescent="0.2">
      <c r="A878" s="6" t="s">
        <v>1787</v>
      </c>
      <c r="B878"/>
      <c r="C878" t="s">
        <v>1861</v>
      </c>
      <c r="D878"/>
      <c r="E878">
        <v>5</v>
      </c>
      <c r="F878"/>
      <c r="G878"/>
      <c r="H878" t="s">
        <v>1787</v>
      </c>
      <c r="I878"/>
    </row>
    <row r="879" spans="1:9" ht="12.75" x14ac:dyDescent="0.2">
      <c r="A879" s="6" t="s">
        <v>1787</v>
      </c>
      <c r="B879"/>
      <c r="C879" t="s">
        <v>1841</v>
      </c>
      <c r="D879">
        <v>0.1</v>
      </c>
      <c r="E879"/>
      <c r="F879"/>
      <c r="G879"/>
      <c r="H879" t="s">
        <v>1787</v>
      </c>
      <c r="I879"/>
    </row>
    <row r="880" spans="1:9" ht="12.75" x14ac:dyDescent="0.2">
      <c r="A880" s="6" t="s">
        <v>1787</v>
      </c>
      <c r="B880"/>
      <c r="C880" t="s">
        <v>1842</v>
      </c>
      <c r="D880">
        <v>1</v>
      </c>
      <c r="E880"/>
      <c r="F880"/>
      <c r="G880"/>
      <c r="H880" t="s">
        <v>1787</v>
      </c>
      <c r="I880"/>
    </row>
    <row r="881" spans="1:9" ht="12.75" x14ac:dyDescent="0.2">
      <c r="A881" s="6" t="s">
        <v>1787</v>
      </c>
      <c r="B881"/>
      <c r="C881" t="s">
        <v>1792</v>
      </c>
      <c r="D881">
        <v>1</v>
      </c>
      <c r="E881"/>
      <c r="F881"/>
      <c r="G881"/>
      <c r="H881" t="s">
        <v>1787</v>
      </c>
      <c r="I881"/>
    </row>
    <row r="882" spans="1:9" ht="12.75" x14ac:dyDescent="0.2">
      <c r="A882" s="6" t="s">
        <v>1787</v>
      </c>
      <c r="B882"/>
      <c r="C882" t="s">
        <v>1793</v>
      </c>
      <c r="D882">
        <v>2</v>
      </c>
      <c r="E882"/>
      <c r="F882"/>
      <c r="G882"/>
      <c r="H882" t="s">
        <v>1787</v>
      </c>
      <c r="I882"/>
    </row>
    <row r="883" spans="1:9" ht="12.75" x14ac:dyDescent="0.2">
      <c r="A883" s="6" t="s">
        <v>1787</v>
      </c>
      <c r="B883"/>
      <c r="C883" t="s">
        <v>1843</v>
      </c>
      <c r="D883">
        <v>0.25</v>
      </c>
      <c r="E883"/>
      <c r="F883"/>
      <c r="G883"/>
      <c r="H883" t="s">
        <v>1787</v>
      </c>
      <c r="I883"/>
    </row>
    <row r="884" spans="1:9" ht="12.75" x14ac:dyDescent="0.2">
      <c r="A884" s="6" t="s">
        <v>1787</v>
      </c>
      <c r="B884"/>
      <c r="C884" t="s">
        <v>1862</v>
      </c>
      <c r="D884">
        <v>1</v>
      </c>
      <c r="E884"/>
      <c r="F884"/>
      <c r="G884"/>
      <c r="H884" t="s">
        <v>1787</v>
      </c>
      <c r="I884"/>
    </row>
    <row r="885" spans="1:9" ht="12.75" x14ac:dyDescent="0.2">
      <c r="A885" s="6" t="s">
        <v>1787</v>
      </c>
      <c r="B885"/>
      <c r="C885" t="s">
        <v>1863</v>
      </c>
      <c r="D885">
        <v>1</v>
      </c>
      <c r="E885"/>
      <c r="F885"/>
      <c r="G885"/>
      <c r="H885" t="s">
        <v>1787</v>
      </c>
      <c r="I885"/>
    </row>
    <row r="886" spans="1:9" ht="12.75" x14ac:dyDescent="0.2">
      <c r="A886" s="6" t="s">
        <v>1787</v>
      </c>
      <c r="B886"/>
      <c r="C886" t="s">
        <v>1864</v>
      </c>
      <c r="D886">
        <v>2</v>
      </c>
      <c r="E886"/>
      <c r="F886"/>
      <c r="G886"/>
      <c r="H886" t="s">
        <v>1787</v>
      </c>
      <c r="I886"/>
    </row>
    <row r="887" spans="1:9" ht="12.75" x14ac:dyDescent="0.2">
      <c r="A887" s="6" t="s">
        <v>1787</v>
      </c>
      <c r="B887"/>
      <c r="C887" t="s">
        <v>1797</v>
      </c>
      <c r="D887"/>
      <c r="E887">
        <v>5</v>
      </c>
      <c r="F887"/>
      <c r="G887"/>
      <c r="H887" t="s">
        <v>1787</v>
      </c>
      <c r="I887"/>
    </row>
    <row r="888" spans="1:9" ht="12.75" x14ac:dyDescent="0.2">
      <c r="A888" s="6">
        <v>3002</v>
      </c>
      <c r="B888" t="s">
        <v>1389</v>
      </c>
      <c r="C888"/>
      <c r="D888"/>
      <c r="E888"/>
      <c r="F888"/>
      <c r="G888"/>
      <c r="H888" t="s">
        <v>35</v>
      </c>
      <c r="I888">
        <v>12</v>
      </c>
    </row>
    <row r="889" spans="1:9" ht="12.75" x14ac:dyDescent="0.2">
      <c r="A889" s="6" t="s">
        <v>1787</v>
      </c>
      <c r="B889"/>
      <c r="C889" t="s">
        <v>1861</v>
      </c>
      <c r="D889"/>
      <c r="E889">
        <v>5</v>
      </c>
      <c r="F889"/>
      <c r="G889"/>
      <c r="H889" t="s">
        <v>1787</v>
      </c>
      <c r="I889"/>
    </row>
    <row r="890" spans="1:9" ht="12.75" x14ac:dyDescent="0.2">
      <c r="A890" s="6" t="s">
        <v>1787</v>
      </c>
      <c r="B890"/>
      <c r="C890" t="s">
        <v>1841</v>
      </c>
      <c r="D890">
        <v>0.1</v>
      </c>
      <c r="E890"/>
      <c r="F890"/>
      <c r="G890"/>
      <c r="H890" t="s">
        <v>1787</v>
      </c>
      <c r="I890"/>
    </row>
    <row r="891" spans="1:9" ht="12.75" x14ac:dyDescent="0.2">
      <c r="A891" s="6" t="s">
        <v>1787</v>
      </c>
      <c r="B891"/>
      <c r="C891" t="s">
        <v>1842</v>
      </c>
      <c r="D891">
        <v>1</v>
      </c>
      <c r="E891"/>
      <c r="F891"/>
      <c r="G891"/>
      <c r="H891" t="s">
        <v>1787</v>
      </c>
      <c r="I891"/>
    </row>
    <row r="892" spans="1:9" ht="12.75" x14ac:dyDescent="0.2">
      <c r="A892" s="6" t="s">
        <v>1787</v>
      </c>
      <c r="B892"/>
      <c r="C892" t="s">
        <v>1792</v>
      </c>
      <c r="D892">
        <v>1</v>
      </c>
      <c r="E892"/>
      <c r="F892"/>
      <c r="G892"/>
      <c r="H892" t="s">
        <v>1787</v>
      </c>
      <c r="I892"/>
    </row>
    <row r="893" spans="1:9" ht="12.75" x14ac:dyDescent="0.2">
      <c r="A893" s="6" t="s">
        <v>1787</v>
      </c>
      <c r="B893"/>
      <c r="C893" t="s">
        <v>1793</v>
      </c>
      <c r="D893">
        <v>2</v>
      </c>
      <c r="E893"/>
      <c r="F893"/>
      <c r="G893"/>
      <c r="H893" t="s">
        <v>1787</v>
      </c>
      <c r="I893"/>
    </row>
    <row r="894" spans="1:9" ht="12.75" x14ac:dyDescent="0.2">
      <c r="A894" s="6" t="s">
        <v>1787</v>
      </c>
      <c r="B894"/>
      <c r="C894" t="s">
        <v>1843</v>
      </c>
      <c r="D894">
        <v>0.25</v>
      </c>
      <c r="E894"/>
      <c r="F894"/>
      <c r="G894"/>
      <c r="H894" t="s">
        <v>1787</v>
      </c>
      <c r="I894"/>
    </row>
    <row r="895" spans="1:9" ht="12.75" x14ac:dyDescent="0.2">
      <c r="A895" s="6" t="s">
        <v>1787</v>
      </c>
      <c r="B895"/>
      <c r="C895" t="s">
        <v>1862</v>
      </c>
      <c r="D895">
        <v>1</v>
      </c>
      <c r="E895"/>
      <c r="F895"/>
      <c r="G895"/>
      <c r="H895" t="s">
        <v>1787</v>
      </c>
      <c r="I895"/>
    </row>
    <row r="896" spans="1:9" ht="12.75" x14ac:dyDescent="0.2">
      <c r="A896" s="6" t="s">
        <v>1787</v>
      </c>
      <c r="B896"/>
      <c r="C896" t="s">
        <v>1863</v>
      </c>
      <c r="D896">
        <v>1</v>
      </c>
      <c r="E896"/>
      <c r="F896"/>
      <c r="G896"/>
      <c r="H896" t="s">
        <v>1787</v>
      </c>
      <c r="I896"/>
    </row>
    <row r="897" spans="1:9" ht="12.75" x14ac:dyDescent="0.2">
      <c r="A897" s="6" t="s">
        <v>1787</v>
      </c>
      <c r="B897"/>
      <c r="C897" t="s">
        <v>1864</v>
      </c>
      <c r="D897">
        <v>2</v>
      </c>
      <c r="E897"/>
      <c r="F897"/>
      <c r="G897"/>
      <c r="H897" t="s">
        <v>1787</v>
      </c>
      <c r="I897"/>
    </row>
    <row r="898" spans="1:9" ht="12.75" x14ac:dyDescent="0.2">
      <c r="A898" s="6" t="s">
        <v>1787</v>
      </c>
      <c r="B898"/>
      <c r="C898" t="s">
        <v>1797</v>
      </c>
      <c r="D898"/>
      <c r="E898">
        <v>5</v>
      </c>
      <c r="F898"/>
      <c r="G898"/>
      <c r="H898" t="s">
        <v>1787</v>
      </c>
      <c r="I898"/>
    </row>
    <row r="899" spans="1:9" ht="12.75" x14ac:dyDescent="0.2">
      <c r="A899" s="6">
        <v>3003</v>
      </c>
      <c r="B899" t="s">
        <v>1390</v>
      </c>
      <c r="C899"/>
      <c r="D899"/>
      <c r="E899"/>
      <c r="F899"/>
      <c r="G899"/>
      <c r="H899" t="s">
        <v>1317</v>
      </c>
      <c r="I899">
        <v>9.6</v>
      </c>
    </row>
    <row r="900" spans="1:9" ht="12.75" x14ac:dyDescent="0.2">
      <c r="A900" s="6" t="s">
        <v>1787</v>
      </c>
      <c r="C900" t="s">
        <v>1856</v>
      </c>
      <c r="D900"/>
      <c r="E900">
        <v>0.39</v>
      </c>
      <c r="F900"/>
      <c r="G900"/>
      <c r="H900" t="s">
        <v>1787</v>
      </c>
      <c r="I900"/>
    </row>
    <row r="901" spans="1:9" ht="12.75" x14ac:dyDescent="0.2">
      <c r="A901" s="6" t="s">
        <v>1787</v>
      </c>
      <c r="C901" t="s">
        <v>1857</v>
      </c>
      <c r="D901"/>
      <c r="E901">
        <v>0.05</v>
      </c>
      <c r="F901"/>
      <c r="G901"/>
      <c r="H901" t="s">
        <v>1787</v>
      </c>
      <c r="I901"/>
    </row>
    <row r="902" spans="1:9" ht="12.75" x14ac:dyDescent="0.2">
      <c r="A902" s="6" t="s">
        <v>1787</v>
      </c>
      <c r="C902" t="s">
        <v>1841</v>
      </c>
      <c r="D902">
        <v>0.1</v>
      </c>
      <c r="E902"/>
      <c r="F902"/>
      <c r="G902"/>
      <c r="H902" t="s">
        <v>1787</v>
      </c>
      <c r="I902"/>
    </row>
    <row r="903" spans="1:9" ht="12.75" x14ac:dyDescent="0.2">
      <c r="A903" s="6" t="s">
        <v>1787</v>
      </c>
      <c r="C903" t="s">
        <v>1792</v>
      </c>
      <c r="D903">
        <v>1</v>
      </c>
      <c r="E903"/>
      <c r="F903"/>
      <c r="G903"/>
      <c r="H903" t="s">
        <v>1787</v>
      </c>
      <c r="I903"/>
    </row>
    <row r="904" spans="1:9" ht="12.75" x14ac:dyDescent="0.2">
      <c r="A904" s="6" t="s">
        <v>1787</v>
      </c>
      <c r="C904" t="s">
        <v>1793</v>
      </c>
      <c r="D904">
        <v>2</v>
      </c>
      <c r="E904"/>
      <c r="F904"/>
      <c r="G904"/>
      <c r="H904" t="s">
        <v>1787</v>
      </c>
      <c r="I904"/>
    </row>
    <row r="905" spans="1:9" ht="12.75" x14ac:dyDescent="0.2">
      <c r="A905" s="6" t="s">
        <v>1787</v>
      </c>
      <c r="C905" t="s">
        <v>1843</v>
      </c>
      <c r="D905">
        <v>0.15</v>
      </c>
      <c r="E905"/>
      <c r="F905"/>
      <c r="G905"/>
      <c r="H905" t="s">
        <v>1787</v>
      </c>
      <c r="I905"/>
    </row>
    <row r="906" spans="1:9" ht="12.75" x14ac:dyDescent="0.2">
      <c r="A906" s="6" t="s">
        <v>1787</v>
      </c>
      <c r="C906" t="s">
        <v>1797</v>
      </c>
      <c r="D906"/>
      <c r="E906">
        <v>5</v>
      </c>
      <c r="F906"/>
      <c r="G906"/>
      <c r="H906" t="s">
        <v>1787</v>
      </c>
      <c r="I906"/>
    </row>
    <row r="907" spans="1:9" ht="12.75" x14ac:dyDescent="0.2">
      <c r="A907" s="6">
        <v>3004</v>
      </c>
      <c r="B907" t="s">
        <v>1391</v>
      </c>
      <c r="D907"/>
      <c r="E907"/>
      <c r="F907"/>
      <c r="G907"/>
      <c r="H907" t="s">
        <v>1317</v>
      </c>
      <c r="I907">
        <v>8.8000000000000007</v>
      </c>
    </row>
    <row r="908" spans="1:9" ht="12.75" x14ac:dyDescent="0.2">
      <c r="A908" s="6" t="s">
        <v>1787</v>
      </c>
      <c r="B908"/>
      <c r="C908" t="s">
        <v>1856</v>
      </c>
      <c r="D908"/>
      <c r="E908">
        <v>0.39</v>
      </c>
      <c r="F908"/>
      <c r="G908"/>
      <c r="H908" t="s">
        <v>1787</v>
      </c>
      <c r="I908"/>
    </row>
    <row r="909" spans="1:9" ht="12.75" x14ac:dyDescent="0.2">
      <c r="A909" s="6" t="s">
        <v>1787</v>
      </c>
      <c r="B909"/>
      <c r="C909" t="s">
        <v>1857</v>
      </c>
      <c r="D909"/>
      <c r="E909">
        <v>0.05</v>
      </c>
      <c r="F909"/>
      <c r="G909"/>
      <c r="H909" t="s">
        <v>1787</v>
      </c>
      <c r="I909"/>
    </row>
    <row r="910" spans="1:9" ht="12.75" x14ac:dyDescent="0.2">
      <c r="A910" s="6" t="s">
        <v>1787</v>
      </c>
      <c r="B910"/>
      <c r="C910" t="s">
        <v>1841</v>
      </c>
      <c r="D910">
        <v>0.1</v>
      </c>
      <c r="E910"/>
      <c r="F910"/>
      <c r="G910"/>
      <c r="H910" t="s">
        <v>1787</v>
      </c>
      <c r="I910"/>
    </row>
    <row r="911" spans="1:9" ht="12.75" x14ac:dyDescent="0.2">
      <c r="A911" s="6" t="s">
        <v>1787</v>
      </c>
      <c r="B911"/>
      <c r="C911" t="s">
        <v>1792</v>
      </c>
      <c r="D911">
        <v>1</v>
      </c>
      <c r="E911"/>
      <c r="F911"/>
      <c r="G911"/>
      <c r="H911" t="s">
        <v>1787</v>
      </c>
      <c r="I911"/>
    </row>
    <row r="912" spans="1:9" ht="12.75" x14ac:dyDescent="0.2">
      <c r="A912" s="6" t="s">
        <v>1787</v>
      </c>
      <c r="B912"/>
      <c r="C912" t="s">
        <v>1793</v>
      </c>
      <c r="D912">
        <v>2</v>
      </c>
      <c r="E912"/>
      <c r="F912"/>
      <c r="G912"/>
      <c r="H912" t="s">
        <v>1787</v>
      </c>
      <c r="I912"/>
    </row>
    <row r="913" spans="1:9" ht="12.75" x14ac:dyDescent="0.2">
      <c r="A913" s="6" t="s">
        <v>1787</v>
      </c>
      <c r="B913"/>
      <c r="C913" t="s">
        <v>1843</v>
      </c>
      <c r="D913">
        <v>0.15</v>
      </c>
      <c r="E913"/>
      <c r="F913"/>
      <c r="G913"/>
      <c r="H913" t="s">
        <v>1787</v>
      </c>
      <c r="I913"/>
    </row>
    <row r="914" spans="1:9" ht="12.75" x14ac:dyDescent="0.2">
      <c r="A914" s="6" t="s">
        <v>1787</v>
      </c>
      <c r="B914"/>
      <c r="C914" t="s">
        <v>1797</v>
      </c>
      <c r="D914"/>
      <c r="E914">
        <v>5</v>
      </c>
      <c r="F914"/>
      <c r="G914"/>
      <c r="H914" t="s">
        <v>1787</v>
      </c>
      <c r="I914"/>
    </row>
    <row r="915" spans="1:9" ht="12.75" x14ac:dyDescent="0.2">
      <c r="A915" s="6">
        <v>3005</v>
      </c>
      <c r="B915" t="s">
        <v>1392</v>
      </c>
      <c r="C915"/>
      <c r="D915"/>
      <c r="E915"/>
      <c r="F915"/>
      <c r="G915"/>
      <c r="H915" t="s">
        <v>1317</v>
      </c>
      <c r="I915">
        <v>8</v>
      </c>
    </row>
    <row r="916" spans="1:9" ht="12.75" x14ac:dyDescent="0.2">
      <c r="A916" s="6" t="s">
        <v>1787</v>
      </c>
      <c r="B916"/>
      <c r="C916" t="s">
        <v>1856</v>
      </c>
      <c r="D916"/>
      <c r="E916">
        <v>0.39</v>
      </c>
      <c r="F916"/>
      <c r="G916"/>
      <c r="H916" t="s">
        <v>1787</v>
      </c>
      <c r="I916"/>
    </row>
    <row r="917" spans="1:9" ht="12.75" x14ac:dyDescent="0.2">
      <c r="A917" s="6" t="s">
        <v>1787</v>
      </c>
      <c r="B917"/>
      <c r="C917" t="s">
        <v>1857</v>
      </c>
      <c r="D917"/>
      <c r="E917">
        <v>0.05</v>
      </c>
      <c r="F917"/>
      <c r="G917"/>
      <c r="H917" t="s">
        <v>1787</v>
      </c>
      <c r="I917"/>
    </row>
    <row r="918" spans="1:9" ht="12.75" x14ac:dyDescent="0.2">
      <c r="A918" s="6" t="s">
        <v>1787</v>
      </c>
      <c r="B918"/>
      <c r="C918" t="s">
        <v>1841</v>
      </c>
      <c r="D918">
        <v>0.1</v>
      </c>
      <c r="E918"/>
      <c r="F918"/>
      <c r="G918"/>
      <c r="H918" t="s">
        <v>1787</v>
      </c>
      <c r="I918"/>
    </row>
    <row r="919" spans="1:9" ht="12.75" x14ac:dyDescent="0.2">
      <c r="A919" s="6" t="s">
        <v>1787</v>
      </c>
      <c r="B919"/>
      <c r="C919" t="s">
        <v>1792</v>
      </c>
      <c r="D919">
        <v>1</v>
      </c>
      <c r="E919"/>
      <c r="F919"/>
      <c r="G919"/>
      <c r="H919" t="s">
        <v>1787</v>
      </c>
      <c r="I919"/>
    </row>
    <row r="920" spans="1:9" ht="12.75" x14ac:dyDescent="0.2">
      <c r="A920" s="6" t="s">
        <v>1787</v>
      </c>
      <c r="B920"/>
      <c r="C920" t="s">
        <v>1793</v>
      </c>
      <c r="D920">
        <v>2</v>
      </c>
      <c r="E920"/>
      <c r="F920"/>
      <c r="G920"/>
      <c r="H920" t="s">
        <v>1787</v>
      </c>
      <c r="I920"/>
    </row>
    <row r="921" spans="1:9" ht="12.75" x14ac:dyDescent="0.2">
      <c r="A921" s="6" t="s">
        <v>1787</v>
      </c>
      <c r="B921"/>
      <c r="C921" t="s">
        <v>1843</v>
      </c>
      <c r="D921">
        <v>0.15</v>
      </c>
      <c r="E921"/>
      <c r="F921"/>
      <c r="G921"/>
      <c r="H921" t="s">
        <v>1787</v>
      </c>
      <c r="I921"/>
    </row>
    <row r="922" spans="1:9" ht="12.75" x14ac:dyDescent="0.2">
      <c r="A922" s="6" t="s">
        <v>1787</v>
      </c>
      <c r="B922"/>
      <c r="C922" t="s">
        <v>1797</v>
      </c>
      <c r="D922"/>
      <c r="E922">
        <v>5</v>
      </c>
      <c r="F922"/>
      <c r="G922"/>
      <c r="H922" t="s">
        <v>1787</v>
      </c>
      <c r="I922"/>
    </row>
    <row r="923" spans="1:9" ht="12.75" x14ac:dyDescent="0.2">
      <c r="A923" s="6" t="s">
        <v>1393</v>
      </c>
      <c r="B923" s="49" t="s">
        <v>1394</v>
      </c>
      <c r="C923"/>
      <c r="D923"/>
      <c r="E923"/>
      <c r="F923"/>
      <c r="G923"/>
      <c r="H923"/>
      <c r="I923"/>
    </row>
    <row r="924" spans="1:9" ht="12.75" x14ac:dyDescent="0.2">
      <c r="A924" s="6">
        <v>4001</v>
      </c>
      <c r="B924" t="s">
        <v>1395</v>
      </c>
      <c r="C924"/>
      <c r="D924"/>
      <c r="E924"/>
      <c r="F924"/>
      <c r="G924"/>
      <c r="H924" t="s">
        <v>37</v>
      </c>
      <c r="I924">
        <v>25</v>
      </c>
    </row>
    <row r="925" spans="1:9" ht="12.75" x14ac:dyDescent="0.2">
      <c r="A925" s="6" t="s">
        <v>1787</v>
      </c>
      <c r="B925"/>
      <c r="C925" t="s">
        <v>1861</v>
      </c>
      <c r="D925"/>
      <c r="E925">
        <v>5</v>
      </c>
      <c r="F925"/>
      <c r="G925"/>
      <c r="H925" t="s">
        <v>1787</v>
      </c>
      <c r="I925"/>
    </row>
    <row r="926" spans="1:9" ht="12.75" x14ac:dyDescent="0.2">
      <c r="A926" s="6" t="s">
        <v>1787</v>
      </c>
      <c r="B926"/>
      <c r="C926" t="s">
        <v>1841</v>
      </c>
      <c r="D926">
        <v>0.2</v>
      </c>
      <c r="E926"/>
      <c r="F926"/>
      <c r="G926"/>
      <c r="H926" t="s">
        <v>1787</v>
      </c>
      <c r="I926"/>
    </row>
    <row r="927" spans="1:9" ht="12.75" x14ac:dyDescent="0.2">
      <c r="A927" s="6" t="s">
        <v>1787</v>
      </c>
      <c r="B927"/>
      <c r="C927" t="s">
        <v>1842</v>
      </c>
      <c r="D927">
        <v>1</v>
      </c>
      <c r="E927"/>
      <c r="F927"/>
      <c r="G927"/>
      <c r="H927" t="s">
        <v>1787</v>
      </c>
      <c r="I927"/>
    </row>
    <row r="928" spans="1:9" ht="12.75" x14ac:dyDescent="0.2">
      <c r="A928" s="6" t="s">
        <v>1787</v>
      </c>
      <c r="B928"/>
      <c r="C928" t="s">
        <v>1792</v>
      </c>
      <c r="D928">
        <v>1</v>
      </c>
      <c r="E928"/>
      <c r="F928"/>
      <c r="G928"/>
      <c r="H928" t="s">
        <v>1787</v>
      </c>
      <c r="I928"/>
    </row>
    <row r="929" spans="1:9" ht="12.75" x14ac:dyDescent="0.2">
      <c r="A929" s="6" t="s">
        <v>1787</v>
      </c>
      <c r="B929"/>
      <c r="C929" t="s">
        <v>1793</v>
      </c>
      <c r="D929">
        <v>2</v>
      </c>
      <c r="E929"/>
      <c r="F929"/>
      <c r="G929"/>
      <c r="H929" t="s">
        <v>1787</v>
      </c>
      <c r="I929"/>
    </row>
    <row r="930" spans="1:9" ht="12.75" x14ac:dyDescent="0.2">
      <c r="A930" s="6" t="s">
        <v>1787</v>
      </c>
      <c r="B930"/>
      <c r="C930" t="s">
        <v>1843</v>
      </c>
      <c r="D930">
        <v>0.5</v>
      </c>
      <c r="E930"/>
      <c r="F930"/>
      <c r="G930"/>
      <c r="H930" t="s">
        <v>1787</v>
      </c>
      <c r="I930"/>
    </row>
    <row r="931" spans="1:9" ht="12.75" x14ac:dyDescent="0.2">
      <c r="A931" s="6" t="s">
        <v>1787</v>
      </c>
      <c r="B931"/>
      <c r="C931" t="s">
        <v>1864</v>
      </c>
      <c r="D931">
        <v>2</v>
      </c>
      <c r="E931"/>
      <c r="F931"/>
      <c r="G931"/>
      <c r="H931" t="s">
        <v>1787</v>
      </c>
      <c r="I931"/>
    </row>
    <row r="932" spans="1:9" ht="12.75" x14ac:dyDescent="0.2">
      <c r="A932" s="6" t="s">
        <v>1787</v>
      </c>
      <c r="B932"/>
      <c r="C932" t="s">
        <v>1863</v>
      </c>
      <c r="D932">
        <v>1</v>
      </c>
      <c r="E932"/>
      <c r="F932"/>
      <c r="G932"/>
      <c r="H932" t="s">
        <v>1787</v>
      </c>
      <c r="I932"/>
    </row>
    <row r="933" spans="1:9" ht="12.75" x14ac:dyDescent="0.2">
      <c r="A933" s="6">
        <v>4002</v>
      </c>
      <c r="B933" t="s">
        <v>1396</v>
      </c>
      <c r="C933"/>
      <c r="D933"/>
      <c r="E933"/>
      <c r="F933"/>
      <c r="G933"/>
      <c r="H933" t="s">
        <v>37</v>
      </c>
      <c r="I933">
        <v>23</v>
      </c>
    </row>
    <row r="934" spans="1:9" ht="12.75" x14ac:dyDescent="0.2">
      <c r="A934" s="6" t="s">
        <v>1787</v>
      </c>
      <c r="B934"/>
      <c r="C934" t="s">
        <v>1861</v>
      </c>
      <c r="E934">
        <v>5</v>
      </c>
      <c r="F934"/>
      <c r="G934"/>
      <c r="H934" t="s">
        <v>1787</v>
      </c>
      <c r="I934"/>
    </row>
    <row r="935" spans="1:9" ht="12.75" x14ac:dyDescent="0.2">
      <c r="A935" s="6" t="s">
        <v>1787</v>
      </c>
      <c r="B935"/>
      <c r="C935" t="s">
        <v>1841</v>
      </c>
      <c r="D935">
        <v>0.2</v>
      </c>
      <c r="E935"/>
      <c r="F935"/>
      <c r="G935"/>
      <c r="H935" t="s">
        <v>1787</v>
      </c>
      <c r="I935"/>
    </row>
    <row r="936" spans="1:9" ht="12.75" x14ac:dyDescent="0.2">
      <c r="A936" s="6" t="s">
        <v>1787</v>
      </c>
      <c r="B936"/>
      <c r="C936" t="s">
        <v>1842</v>
      </c>
      <c r="D936">
        <v>1</v>
      </c>
      <c r="E936"/>
      <c r="F936"/>
      <c r="G936"/>
      <c r="H936" t="s">
        <v>1787</v>
      </c>
      <c r="I936"/>
    </row>
    <row r="937" spans="1:9" ht="12.75" x14ac:dyDescent="0.2">
      <c r="A937" s="6" t="s">
        <v>1787</v>
      </c>
      <c r="B937"/>
      <c r="C937" t="s">
        <v>1792</v>
      </c>
      <c r="D937">
        <v>1</v>
      </c>
      <c r="E937"/>
      <c r="F937"/>
      <c r="G937"/>
      <c r="H937" t="s">
        <v>1787</v>
      </c>
      <c r="I937"/>
    </row>
    <row r="938" spans="1:9" ht="12.75" x14ac:dyDescent="0.2">
      <c r="A938" s="6" t="s">
        <v>1787</v>
      </c>
      <c r="B938"/>
      <c r="C938" t="s">
        <v>1793</v>
      </c>
      <c r="D938">
        <v>2</v>
      </c>
      <c r="E938"/>
      <c r="F938"/>
      <c r="G938"/>
      <c r="H938" t="s">
        <v>1787</v>
      </c>
      <c r="I938"/>
    </row>
    <row r="939" spans="1:9" ht="12.75" x14ac:dyDescent="0.2">
      <c r="A939" s="6" t="s">
        <v>1787</v>
      </c>
      <c r="B939"/>
      <c r="C939" t="s">
        <v>1843</v>
      </c>
      <c r="D939">
        <v>0.5</v>
      </c>
      <c r="E939"/>
      <c r="F939"/>
      <c r="G939"/>
      <c r="H939" t="s">
        <v>1787</v>
      </c>
      <c r="I939"/>
    </row>
    <row r="940" spans="1:9" ht="12.75" x14ac:dyDescent="0.2">
      <c r="A940" s="6" t="s">
        <v>1787</v>
      </c>
      <c r="B940"/>
      <c r="C940" t="s">
        <v>1864</v>
      </c>
      <c r="D940">
        <v>2</v>
      </c>
      <c r="E940"/>
      <c r="F940"/>
      <c r="G940"/>
      <c r="H940" t="s">
        <v>1787</v>
      </c>
      <c r="I940"/>
    </row>
    <row r="941" spans="1:9" ht="12.75" x14ac:dyDescent="0.2">
      <c r="A941" s="6" t="s">
        <v>1787</v>
      </c>
      <c r="B941"/>
      <c r="C941" t="s">
        <v>1863</v>
      </c>
      <c r="D941">
        <v>1</v>
      </c>
      <c r="E941"/>
      <c r="F941"/>
      <c r="G941"/>
      <c r="H941" t="s">
        <v>1787</v>
      </c>
      <c r="I941"/>
    </row>
    <row r="942" spans="1:9" ht="12.75" x14ac:dyDescent="0.2">
      <c r="A942" s="6">
        <v>4003</v>
      </c>
      <c r="B942" t="s">
        <v>1397</v>
      </c>
      <c r="C942"/>
      <c r="D942"/>
      <c r="E942"/>
      <c r="F942"/>
      <c r="G942"/>
      <c r="H942" t="s">
        <v>37</v>
      </c>
      <c r="I942">
        <v>18</v>
      </c>
    </row>
    <row r="943" spans="1:9" ht="12.75" x14ac:dyDescent="0.2">
      <c r="A943" s="6" t="s">
        <v>1787</v>
      </c>
      <c r="B943"/>
      <c r="C943" t="s">
        <v>1861</v>
      </c>
      <c r="D943"/>
      <c r="E943">
        <v>5</v>
      </c>
      <c r="F943"/>
      <c r="G943"/>
      <c r="H943" t="s">
        <v>1787</v>
      </c>
      <c r="I943"/>
    </row>
    <row r="944" spans="1:9" ht="12.75" x14ac:dyDescent="0.2">
      <c r="A944" s="6" t="s">
        <v>1787</v>
      </c>
      <c r="B944"/>
      <c r="C944" t="s">
        <v>1841</v>
      </c>
      <c r="D944">
        <v>0.2</v>
      </c>
      <c r="E944"/>
      <c r="F944"/>
      <c r="G944"/>
      <c r="H944" t="s">
        <v>1787</v>
      </c>
      <c r="I944"/>
    </row>
    <row r="945" spans="1:9" ht="12.75" x14ac:dyDescent="0.2">
      <c r="A945" s="6" t="s">
        <v>1787</v>
      </c>
      <c r="B945"/>
      <c r="C945" t="s">
        <v>1842</v>
      </c>
      <c r="D945">
        <v>1</v>
      </c>
      <c r="E945"/>
      <c r="F945"/>
      <c r="G945"/>
      <c r="H945" t="s">
        <v>1787</v>
      </c>
      <c r="I945"/>
    </row>
    <row r="946" spans="1:9" ht="12.75" x14ac:dyDescent="0.2">
      <c r="A946" s="6" t="s">
        <v>1787</v>
      </c>
      <c r="B946"/>
      <c r="C946" t="s">
        <v>1792</v>
      </c>
      <c r="D946">
        <v>1</v>
      </c>
      <c r="E946"/>
      <c r="F946"/>
      <c r="G946"/>
      <c r="H946" t="s">
        <v>1787</v>
      </c>
      <c r="I946"/>
    </row>
    <row r="947" spans="1:9" ht="12.75" x14ac:dyDescent="0.2">
      <c r="A947" s="6" t="s">
        <v>1787</v>
      </c>
      <c r="B947"/>
      <c r="C947" t="s">
        <v>1793</v>
      </c>
      <c r="D947">
        <v>2</v>
      </c>
      <c r="E947"/>
      <c r="F947"/>
      <c r="G947"/>
      <c r="H947" t="s">
        <v>1787</v>
      </c>
      <c r="I947"/>
    </row>
    <row r="948" spans="1:9" ht="12.75" x14ac:dyDescent="0.2">
      <c r="A948" s="6" t="s">
        <v>1787</v>
      </c>
      <c r="B948"/>
      <c r="C948" t="s">
        <v>1843</v>
      </c>
      <c r="D948">
        <v>0.5</v>
      </c>
      <c r="E948"/>
      <c r="F948"/>
      <c r="G948"/>
      <c r="H948" t="s">
        <v>1787</v>
      </c>
      <c r="I948"/>
    </row>
    <row r="949" spans="1:9" ht="12.75" x14ac:dyDescent="0.2">
      <c r="A949" s="6" t="s">
        <v>1787</v>
      </c>
      <c r="B949"/>
      <c r="C949" t="s">
        <v>1864</v>
      </c>
      <c r="D949">
        <v>2</v>
      </c>
      <c r="E949"/>
      <c r="F949"/>
      <c r="G949"/>
      <c r="H949" t="s">
        <v>1787</v>
      </c>
      <c r="I949"/>
    </row>
    <row r="950" spans="1:9" ht="12.75" x14ac:dyDescent="0.2">
      <c r="A950" s="6" t="s">
        <v>1787</v>
      </c>
      <c r="B950"/>
      <c r="C950" t="s">
        <v>1863</v>
      </c>
      <c r="D950">
        <v>1</v>
      </c>
      <c r="E950"/>
      <c r="F950"/>
      <c r="G950"/>
      <c r="H950" t="s">
        <v>1787</v>
      </c>
      <c r="I950"/>
    </row>
    <row r="951" spans="1:9" ht="12.75" x14ac:dyDescent="0.2">
      <c r="A951" s="6">
        <v>4004</v>
      </c>
      <c r="B951" t="s">
        <v>1398</v>
      </c>
      <c r="C951"/>
      <c r="D951"/>
      <c r="E951"/>
      <c r="F951"/>
      <c r="G951"/>
      <c r="H951" t="s">
        <v>37</v>
      </c>
      <c r="I951">
        <v>17</v>
      </c>
    </row>
    <row r="952" spans="1:9" ht="12.75" x14ac:dyDescent="0.2">
      <c r="A952" s="6" t="s">
        <v>1787</v>
      </c>
      <c r="B952"/>
      <c r="C952" t="s">
        <v>1861</v>
      </c>
      <c r="D952"/>
      <c r="E952">
        <v>5</v>
      </c>
      <c r="F952"/>
      <c r="G952"/>
      <c r="H952" t="s">
        <v>1787</v>
      </c>
      <c r="I952"/>
    </row>
    <row r="953" spans="1:9" ht="12.75" x14ac:dyDescent="0.2">
      <c r="A953" s="6" t="s">
        <v>1787</v>
      </c>
      <c r="B953"/>
      <c r="C953" t="s">
        <v>1841</v>
      </c>
      <c r="D953">
        <v>0.2</v>
      </c>
      <c r="E953"/>
      <c r="F953"/>
      <c r="G953"/>
      <c r="H953" t="s">
        <v>1787</v>
      </c>
      <c r="I953"/>
    </row>
    <row r="954" spans="1:9" ht="12.75" x14ac:dyDescent="0.2">
      <c r="A954" s="6" t="s">
        <v>1787</v>
      </c>
      <c r="B954"/>
      <c r="C954" t="s">
        <v>1842</v>
      </c>
      <c r="D954">
        <v>1</v>
      </c>
      <c r="E954"/>
      <c r="F954"/>
      <c r="G954"/>
      <c r="H954" t="s">
        <v>1787</v>
      </c>
      <c r="I954"/>
    </row>
    <row r="955" spans="1:9" ht="12.75" x14ac:dyDescent="0.2">
      <c r="A955" s="6" t="s">
        <v>1787</v>
      </c>
      <c r="B955"/>
      <c r="C955" t="s">
        <v>1792</v>
      </c>
      <c r="D955">
        <v>1</v>
      </c>
      <c r="E955"/>
      <c r="F955"/>
      <c r="G955"/>
      <c r="H955" t="s">
        <v>1787</v>
      </c>
      <c r="I955"/>
    </row>
    <row r="956" spans="1:9" ht="12.75" x14ac:dyDescent="0.2">
      <c r="A956" s="6" t="s">
        <v>1787</v>
      </c>
      <c r="B956"/>
      <c r="C956" t="s">
        <v>1793</v>
      </c>
      <c r="D956">
        <v>2</v>
      </c>
      <c r="E956"/>
      <c r="F956"/>
      <c r="G956"/>
      <c r="H956" t="s">
        <v>1787</v>
      </c>
      <c r="I956"/>
    </row>
    <row r="957" spans="1:9" ht="12.75" x14ac:dyDescent="0.2">
      <c r="A957" s="6" t="s">
        <v>1787</v>
      </c>
      <c r="B957"/>
      <c r="C957" t="s">
        <v>1843</v>
      </c>
      <c r="D957">
        <v>0.5</v>
      </c>
      <c r="E957"/>
      <c r="F957"/>
      <c r="G957"/>
      <c r="H957" t="s">
        <v>1787</v>
      </c>
      <c r="I957"/>
    </row>
    <row r="958" spans="1:9" ht="12.75" x14ac:dyDescent="0.2">
      <c r="A958" s="6" t="s">
        <v>1787</v>
      </c>
      <c r="B958"/>
      <c r="C958" t="s">
        <v>1864</v>
      </c>
      <c r="D958">
        <v>2</v>
      </c>
      <c r="E958"/>
      <c r="F958"/>
      <c r="G958"/>
      <c r="H958" t="s">
        <v>1787</v>
      </c>
      <c r="I958"/>
    </row>
    <row r="959" spans="1:9" ht="12.75" x14ac:dyDescent="0.2">
      <c r="A959" s="6" t="s">
        <v>1787</v>
      </c>
      <c r="B959"/>
      <c r="C959" t="s">
        <v>1863</v>
      </c>
      <c r="D959">
        <v>1</v>
      </c>
      <c r="E959"/>
      <c r="F959"/>
      <c r="G959"/>
      <c r="H959" t="s">
        <v>1787</v>
      </c>
      <c r="I959"/>
    </row>
    <row r="960" spans="1:9" ht="12.75" x14ac:dyDescent="0.2">
      <c r="A960" s="6">
        <v>4005</v>
      </c>
      <c r="B960" s="6" t="s">
        <v>1399</v>
      </c>
      <c r="C960"/>
      <c r="D960"/>
      <c r="E960"/>
      <c r="F960"/>
      <c r="G960"/>
      <c r="H960" t="s">
        <v>37</v>
      </c>
      <c r="I960">
        <v>15</v>
      </c>
    </row>
    <row r="961" spans="1:9" ht="12.75" x14ac:dyDescent="0.2">
      <c r="A961" s="6" t="s">
        <v>1787</v>
      </c>
      <c r="B961"/>
      <c r="C961" t="s">
        <v>1861</v>
      </c>
      <c r="D961"/>
      <c r="E961">
        <v>5</v>
      </c>
      <c r="F961"/>
      <c r="G961"/>
      <c r="H961" t="s">
        <v>1787</v>
      </c>
      <c r="I961"/>
    </row>
    <row r="962" spans="1:9" ht="12.75" x14ac:dyDescent="0.2">
      <c r="A962" s="6" t="s">
        <v>1787</v>
      </c>
      <c r="B962"/>
      <c r="C962" t="s">
        <v>1841</v>
      </c>
      <c r="D962">
        <v>0.2</v>
      </c>
      <c r="E962"/>
      <c r="F962"/>
      <c r="G962"/>
      <c r="H962" t="s">
        <v>1787</v>
      </c>
      <c r="I962"/>
    </row>
    <row r="963" spans="1:9" ht="12.75" x14ac:dyDescent="0.2">
      <c r="A963" s="6" t="s">
        <v>1787</v>
      </c>
      <c r="B963"/>
      <c r="C963" t="s">
        <v>1842</v>
      </c>
      <c r="D963">
        <v>1</v>
      </c>
      <c r="E963"/>
      <c r="F963"/>
      <c r="G963"/>
      <c r="H963" t="s">
        <v>1787</v>
      </c>
      <c r="I963"/>
    </row>
    <row r="964" spans="1:9" ht="12.75" x14ac:dyDescent="0.2">
      <c r="A964" s="6" t="s">
        <v>1787</v>
      </c>
      <c r="B964"/>
      <c r="C964" t="s">
        <v>1792</v>
      </c>
      <c r="D964">
        <v>1</v>
      </c>
      <c r="E964"/>
      <c r="F964"/>
      <c r="G964"/>
      <c r="H964" t="s">
        <v>1787</v>
      </c>
      <c r="I964"/>
    </row>
    <row r="965" spans="1:9" ht="12.75" x14ac:dyDescent="0.2">
      <c r="A965" s="6" t="s">
        <v>1787</v>
      </c>
      <c r="B965"/>
      <c r="C965" t="s">
        <v>1793</v>
      </c>
      <c r="D965">
        <v>2</v>
      </c>
      <c r="E965"/>
      <c r="F965"/>
      <c r="G965"/>
      <c r="H965" t="s">
        <v>1787</v>
      </c>
      <c r="I965"/>
    </row>
    <row r="966" spans="1:9" ht="12.75" x14ac:dyDescent="0.2">
      <c r="A966" s="6" t="s">
        <v>1787</v>
      </c>
      <c r="B966"/>
      <c r="C966" t="s">
        <v>1843</v>
      </c>
      <c r="D966">
        <v>0.5</v>
      </c>
      <c r="E966"/>
      <c r="F966"/>
      <c r="G966"/>
      <c r="H966" t="s">
        <v>1787</v>
      </c>
      <c r="I966"/>
    </row>
    <row r="967" spans="1:9" ht="12.75" x14ac:dyDescent="0.2">
      <c r="A967" s="6" t="s">
        <v>1787</v>
      </c>
      <c r="B967"/>
      <c r="C967" t="s">
        <v>1864</v>
      </c>
      <c r="D967">
        <v>2</v>
      </c>
      <c r="E967"/>
      <c r="F967"/>
      <c r="G967"/>
      <c r="H967" t="s">
        <v>1787</v>
      </c>
      <c r="I967"/>
    </row>
    <row r="968" spans="1:9" ht="12.75" x14ac:dyDescent="0.2">
      <c r="A968" s="6" t="s">
        <v>1787</v>
      </c>
      <c r="B968"/>
      <c r="C968" t="s">
        <v>1863</v>
      </c>
      <c r="D968">
        <v>1</v>
      </c>
      <c r="E968"/>
      <c r="F968"/>
      <c r="G968"/>
      <c r="H968" t="s">
        <v>1787</v>
      </c>
      <c r="I968"/>
    </row>
    <row r="969" spans="1:9" ht="12.75" x14ac:dyDescent="0.2">
      <c r="A969" s="6">
        <v>4006</v>
      </c>
      <c r="B969" t="s">
        <v>1400</v>
      </c>
      <c r="C969"/>
      <c r="D969"/>
      <c r="E969"/>
      <c r="F969"/>
      <c r="G969"/>
      <c r="H969" t="s">
        <v>37</v>
      </c>
      <c r="I969">
        <v>14</v>
      </c>
    </row>
    <row r="970" spans="1:9" ht="12.75" x14ac:dyDescent="0.2">
      <c r="A970" s="6" t="s">
        <v>1787</v>
      </c>
      <c r="B970"/>
      <c r="C970" t="s">
        <v>1861</v>
      </c>
      <c r="D970"/>
      <c r="E970">
        <v>5</v>
      </c>
      <c r="F970"/>
      <c r="G970"/>
      <c r="H970" t="s">
        <v>1787</v>
      </c>
      <c r="I970"/>
    </row>
    <row r="971" spans="1:9" ht="12.75" x14ac:dyDescent="0.2">
      <c r="A971" s="6" t="s">
        <v>1787</v>
      </c>
      <c r="B971"/>
      <c r="C971" t="s">
        <v>1841</v>
      </c>
      <c r="D971">
        <v>0.2</v>
      </c>
      <c r="E971"/>
      <c r="F971"/>
      <c r="G971"/>
      <c r="H971" t="s">
        <v>1787</v>
      </c>
      <c r="I971"/>
    </row>
    <row r="972" spans="1:9" ht="12.75" x14ac:dyDescent="0.2">
      <c r="A972" s="6" t="s">
        <v>1787</v>
      </c>
      <c r="B972"/>
      <c r="C972" t="s">
        <v>1842</v>
      </c>
      <c r="D972">
        <v>1</v>
      </c>
      <c r="E972"/>
      <c r="F972"/>
      <c r="G972"/>
      <c r="H972" t="s">
        <v>1787</v>
      </c>
      <c r="I972"/>
    </row>
    <row r="973" spans="1:9" ht="12.75" x14ac:dyDescent="0.2">
      <c r="A973" s="6" t="s">
        <v>1787</v>
      </c>
      <c r="B973"/>
      <c r="C973" t="s">
        <v>1792</v>
      </c>
      <c r="D973">
        <v>1</v>
      </c>
      <c r="E973"/>
      <c r="F973"/>
      <c r="G973"/>
      <c r="H973" t="s">
        <v>1787</v>
      </c>
      <c r="I973"/>
    </row>
    <row r="974" spans="1:9" ht="12.75" x14ac:dyDescent="0.2">
      <c r="A974" s="6" t="s">
        <v>1787</v>
      </c>
      <c r="B974"/>
      <c r="C974" t="s">
        <v>1793</v>
      </c>
      <c r="D974">
        <v>2</v>
      </c>
      <c r="E974"/>
      <c r="F974"/>
      <c r="G974"/>
      <c r="H974" t="s">
        <v>1787</v>
      </c>
      <c r="I974"/>
    </row>
    <row r="975" spans="1:9" ht="12.75" x14ac:dyDescent="0.2">
      <c r="A975" s="6" t="s">
        <v>1787</v>
      </c>
      <c r="B975"/>
      <c r="C975" t="s">
        <v>1843</v>
      </c>
      <c r="D975">
        <v>0.5</v>
      </c>
      <c r="E975"/>
      <c r="F975"/>
      <c r="G975"/>
      <c r="H975" t="s">
        <v>1787</v>
      </c>
      <c r="I975"/>
    </row>
    <row r="976" spans="1:9" ht="12.75" x14ac:dyDescent="0.2">
      <c r="A976" s="6" t="s">
        <v>1787</v>
      </c>
      <c r="B976"/>
      <c r="C976" t="s">
        <v>1864</v>
      </c>
      <c r="D976">
        <v>2</v>
      </c>
      <c r="E976"/>
      <c r="F976"/>
      <c r="G976"/>
      <c r="H976" t="s">
        <v>1787</v>
      </c>
      <c r="I976"/>
    </row>
    <row r="977" spans="1:9" ht="12.75" x14ac:dyDescent="0.2">
      <c r="A977" s="6" t="s">
        <v>1787</v>
      </c>
      <c r="B977"/>
      <c r="C977" t="s">
        <v>1863</v>
      </c>
      <c r="D977">
        <v>1</v>
      </c>
      <c r="E977"/>
      <c r="F977"/>
      <c r="G977"/>
      <c r="H977" t="s">
        <v>1787</v>
      </c>
      <c r="I977"/>
    </row>
    <row r="978" spans="1:9" ht="12.75" x14ac:dyDescent="0.2">
      <c r="A978" s="6">
        <v>4007</v>
      </c>
      <c r="B978" t="s">
        <v>1401</v>
      </c>
      <c r="C978"/>
      <c r="D978"/>
      <c r="E978"/>
      <c r="F978"/>
      <c r="G978"/>
      <c r="H978" t="s">
        <v>37</v>
      </c>
      <c r="I978">
        <v>24</v>
      </c>
    </row>
    <row r="979" spans="1:9" ht="12.75" x14ac:dyDescent="0.2">
      <c r="A979" s="6" t="s">
        <v>1787</v>
      </c>
      <c r="B979"/>
      <c r="C979" t="s">
        <v>1861</v>
      </c>
      <c r="D979"/>
      <c r="E979">
        <v>5</v>
      </c>
      <c r="F979"/>
      <c r="G979"/>
      <c r="H979" t="s">
        <v>1787</v>
      </c>
      <c r="I979"/>
    </row>
    <row r="980" spans="1:9" ht="12.75" x14ac:dyDescent="0.2">
      <c r="A980" s="6" t="s">
        <v>1787</v>
      </c>
      <c r="B980"/>
      <c r="C980" t="s">
        <v>1841</v>
      </c>
      <c r="D980">
        <v>0.2</v>
      </c>
      <c r="E980"/>
      <c r="F980"/>
      <c r="G980"/>
      <c r="H980" t="s">
        <v>1787</v>
      </c>
      <c r="I980"/>
    </row>
    <row r="981" spans="1:9" ht="12.75" x14ac:dyDescent="0.2">
      <c r="A981" s="6" t="s">
        <v>1787</v>
      </c>
      <c r="B981"/>
      <c r="C981" t="s">
        <v>1842</v>
      </c>
      <c r="D981">
        <v>1</v>
      </c>
      <c r="E981"/>
      <c r="F981"/>
      <c r="G981"/>
      <c r="H981" t="s">
        <v>1787</v>
      </c>
      <c r="I981"/>
    </row>
    <row r="982" spans="1:9" ht="12.75" x14ac:dyDescent="0.2">
      <c r="A982" s="6" t="s">
        <v>1787</v>
      </c>
      <c r="B982"/>
      <c r="C982" t="s">
        <v>1792</v>
      </c>
      <c r="D982">
        <v>1</v>
      </c>
      <c r="E982"/>
      <c r="F982"/>
      <c r="G982"/>
      <c r="H982" t="s">
        <v>1787</v>
      </c>
      <c r="I982"/>
    </row>
    <row r="983" spans="1:9" ht="12.75" x14ac:dyDescent="0.2">
      <c r="A983" s="6" t="s">
        <v>1787</v>
      </c>
      <c r="B983"/>
      <c r="C983" t="s">
        <v>1793</v>
      </c>
      <c r="D983">
        <v>2</v>
      </c>
      <c r="E983"/>
      <c r="F983"/>
      <c r="G983"/>
      <c r="H983" t="s">
        <v>1787</v>
      </c>
      <c r="I983"/>
    </row>
    <row r="984" spans="1:9" ht="12.75" x14ac:dyDescent="0.2">
      <c r="A984" s="6" t="s">
        <v>1787</v>
      </c>
      <c r="B984"/>
      <c r="C984" t="s">
        <v>1843</v>
      </c>
      <c r="D984">
        <v>0.5</v>
      </c>
      <c r="E984"/>
      <c r="F984"/>
      <c r="G984"/>
      <c r="H984" t="s">
        <v>1787</v>
      </c>
      <c r="I984"/>
    </row>
    <row r="985" spans="1:9" ht="12.75" x14ac:dyDescent="0.2">
      <c r="A985" s="6" t="s">
        <v>1787</v>
      </c>
      <c r="B985"/>
      <c r="C985" t="s">
        <v>1864</v>
      </c>
      <c r="D985">
        <v>2</v>
      </c>
      <c r="E985"/>
      <c r="F985"/>
      <c r="G985"/>
      <c r="H985" t="s">
        <v>1787</v>
      </c>
      <c r="I985"/>
    </row>
    <row r="986" spans="1:9" ht="12.75" x14ac:dyDescent="0.2">
      <c r="A986" s="6" t="s">
        <v>1787</v>
      </c>
      <c r="B986"/>
      <c r="C986" t="s">
        <v>1863</v>
      </c>
      <c r="D986">
        <v>1</v>
      </c>
      <c r="E986"/>
      <c r="F986"/>
      <c r="G986"/>
      <c r="H986" t="s">
        <v>1787</v>
      </c>
      <c r="I986"/>
    </row>
    <row r="987" spans="1:9" ht="12.75" x14ac:dyDescent="0.2">
      <c r="A987" s="6">
        <v>4008</v>
      </c>
      <c r="B987" t="s">
        <v>1402</v>
      </c>
      <c r="C987"/>
      <c r="D987"/>
      <c r="E987"/>
      <c r="F987"/>
      <c r="G987"/>
      <c r="H987" t="s">
        <v>37</v>
      </c>
      <c r="I987">
        <v>22</v>
      </c>
    </row>
    <row r="988" spans="1:9" ht="12.75" x14ac:dyDescent="0.2">
      <c r="A988" s="6" t="s">
        <v>1787</v>
      </c>
      <c r="B988"/>
      <c r="C988" t="s">
        <v>1861</v>
      </c>
      <c r="D988"/>
      <c r="E988">
        <v>5</v>
      </c>
      <c r="F988"/>
      <c r="G988"/>
      <c r="H988" t="s">
        <v>1787</v>
      </c>
      <c r="I988"/>
    </row>
    <row r="989" spans="1:9" ht="12.75" x14ac:dyDescent="0.2">
      <c r="A989" s="6" t="s">
        <v>1787</v>
      </c>
      <c r="B989"/>
      <c r="C989" t="s">
        <v>1841</v>
      </c>
      <c r="D989">
        <v>0.2</v>
      </c>
      <c r="E989"/>
      <c r="F989"/>
      <c r="G989"/>
      <c r="H989" t="s">
        <v>1787</v>
      </c>
      <c r="I989"/>
    </row>
    <row r="990" spans="1:9" ht="12.75" x14ac:dyDescent="0.2">
      <c r="A990" s="6" t="s">
        <v>1787</v>
      </c>
      <c r="B990"/>
      <c r="C990" t="s">
        <v>1842</v>
      </c>
      <c r="D990">
        <v>1</v>
      </c>
      <c r="E990"/>
      <c r="F990"/>
      <c r="G990"/>
      <c r="H990" t="s">
        <v>1787</v>
      </c>
      <c r="I990"/>
    </row>
    <row r="991" spans="1:9" ht="12.75" x14ac:dyDescent="0.2">
      <c r="A991" s="6" t="s">
        <v>1787</v>
      </c>
      <c r="B991"/>
      <c r="C991" t="s">
        <v>1792</v>
      </c>
      <c r="D991">
        <v>1</v>
      </c>
      <c r="E991"/>
      <c r="F991"/>
      <c r="G991"/>
      <c r="H991" t="s">
        <v>1787</v>
      </c>
      <c r="I991"/>
    </row>
    <row r="992" spans="1:9" ht="12.75" x14ac:dyDescent="0.2">
      <c r="A992" s="6" t="s">
        <v>1787</v>
      </c>
      <c r="B992"/>
      <c r="C992" t="s">
        <v>1793</v>
      </c>
      <c r="D992">
        <v>2</v>
      </c>
      <c r="E992"/>
      <c r="F992"/>
      <c r="G992"/>
      <c r="H992" t="s">
        <v>1787</v>
      </c>
      <c r="I992"/>
    </row>
    <row r="993" spans="1:9" ht="12.75" x14ac:dyDescent="0.2">
      <c r="A993" s="6" t="s">
        <v>1787</v>
      </c>
      <c r="B993"/>
      <c r="C993" t="s">
        <v>1843</v>
      </c>
      <c r="D993">
        <v>0.5</v>
      </c>
      <c r="E993"/>
      <c r="F993"/>
      <c r="G993"/>
      <c r="H993" t="s">
        <v>1787</v>
      </c>
      <c r="I993"/>
    </row>
    <row r="994" spans="1:9" ht="12.75" x14ac:dyDescent="0.2">
      <c r="A994" s="6" t="s">
        <v>1787</v>
      </c>
      <c r="B994"/>
      <c r="C994" t="s">
        <v>1864</v>
      </c>
      <c r="D994">
        <v>2</v>
      </c>
      <c r="E994"/>
      <c r="F994"/>
      <c r="G994"/>
      <c r="H994" t="s">
        <v>1787</v>
      </c>
      <c r="I994"/>
    </row>
    <row r="995" spans="1:9" ht="12.75" x14ac:dyDescent="0.2">
      <c r="A995" s="6" t="s">
        <v>1787</v>
      </c>
      <c r="B995"/>
      <c r="C995" t="s">
        <v>1863</v>
      </c>
      <c r="D995">
        <v>1</v>
      </c>
      <c r="E995"/>
      <c r="F995"/>
      <c r="G995"/>
      <c r="H995" t="s">
        <v>1787</v>
      </c>
      <c r="I995"/>
    </row>
    <row r="996" spans="1:9" ht="12.75" x14ac:dyDescent="0.2">
      <c r="A996" s="6">
        <v>4009</v>
      </c>
      <c r="B996" t="s">
        <v>1403</v>
      </c>
      <c r="E996"/>
      <c r="F996"/>
      <c r="G996"/>
      <c r="H996" t="s">
        <v>37</v>
      </c>
      <c r="I996">
        <v>17</v>
      </c>
    </row>
    <row r="997" spans="1:9" ht="12.75" x14ac:dyDescent="0.2">
      <c r="A997" s="6" t="s">
        <v>1787</v>
      </c>
      <c r="B997"/>
      <c r="C997" t="s">
        <v>1861</v>
      </c>
      <c r="D997"/>
      <c r="E997">
        <v>5</v>
      </c>
      <c r="F997"/>
      <c r="G997"/>
      <c r="H997" t="s">
        <v>1787</v>
      </c>
      <c r="I997"/>
    </row>
    <row r="998" spans="1:9" ht="12.75" x14ac:dyDescent="0.2">
      <c r="A998" s="6" t="s">
        <v>1787</v>
      </c>
      <c r="B998"/>
      <c r="C998" t="s">
        <v>1841</v>
      </c>
      <c r="D998">
        <v>0.2</v>
      </c>
      <c r="E998"/>
      <c r="F998"/>
      <c r="G998"/>
      <c r="H998" t="s">
        <v>1787</v>
      </c>
      <c r="I998"/>
    </row>
    <row r="999" spans="1:9" ht="12.75" x14ac:dyDescent="0.2">
      <c r="A999" s="6" t="s">
        <v>1787</v>
      </c>
      <c r="B999"/>
      <c r="C999" t="s">
        <v>1842</v>
      </c>
      <c r="D999">
        <v>1</v>
      </c>
      <c r="E999"/>
      <c r="F999"/>
      <c r="G999"/>
      <c r="H999" t="s">
        <v>1787</v>
      </c>
      <c r="I999"/>
    </row>
    <row r="1000" spans="1:9" ht="12.75" x14ac:dyDescent="0.2">
      <c r="A1000" s="6" t="s">
        <v>1787</v>
      </c>
      <c r="B1000"/>
      <c r="C1000" t="s">
        <v>1792</v>
      </c>
      <c r="D1000">
        <v>1</v>
      </c>
      <c r="E1000"/>
      <c r="F1000"/>
      <c r="G1000"/>
      <c r="H1000" t="s">
        <v>1787</v>
      </c>
      <c r="I1000"/>
    </row>
    <row r="1001" spans="1:9" ht="12.75" x14ac:dyDescent="0.2">
      <c r="A1001" s="6" t="s">
        <v>1787</v>
      </c>
      <c r="B1001"/>
      <c r="C1001" t="s">
        <v>1793</v>
      </c>
      <c r="D1001">
        <v>2</v>
      </c>
      <c r="E1001"/>
      <c r="F1001"/>
      <c r="G1001"/>
      <c r="H1001" t="s">
        <v>1787</v>
      </c>
      <c r="I1001"/>
    </row>
    <row r="1002" spans="1:9" ht="12.75" x14ac:dyDescent="0.2">
      <c r="A1002" s="6" t="s">
        <v>1787</v>
      </c>
      <c r="B1002"/>
      <c r="C1002" t="s">
        <v>1843</v>
      </c>
      <c r="D1002">
        <v>0.5</v>
      </c>
      <c r="E1002"/>
      <c r="F1002"/>
      <c r="G1002"/>
      <c r="H1002" t="s">
        <v>1787</v>
      </c>
      <c r="I1002"/>
    </row>
    <row r="1003" spans="1:9" ht="12.75" x14ac:dyDescent="0.2">
      <c r="A1003" s="6" t="s">
        <v>1787</v>
      </c>
      <c r="B1003"/>
      <c r="C1003" t="s">
        <v>1864</v>
      </c>
      <c r="D1003">
        <v>2</v>
      </c>
      <c r="E1003"/>
      <c r="F1003"/>
      <c r="G1003"/>
      <c r="H1003" t="s">
        <v>1787</v>
      </c>
      <c r="I1003"/>
    </row>
    <row r="1004" spans="1:9" ht="12.75" x14ac:dyDescent="0.2">
      <c r="A1004" s="6" t="s">
        <v>1787</v>
      </c>
      <c r="B1004"/>
      <c r="C1004" t="s">
        <v>1863</v>
      </c>
      <c r="D1004">
        <v>1</v>
      </c>
      <c r="E1004"/>
      <c r="F1004"/>
      <c r="G1004"/>
      <c r="H1004" t="s">
        <v>1787</v>
      </c>
      <c r="I1004"/>
    </row>
    <row r="1005" spans="1:9" ht="12.75" x14ac:dyDescent="0.2">
      <c r="A1005" s="6">
        <v>4010</v>
      </c>
      <c r="B1005" t="s">
        <v>1404</v>
      </c>
      <c r="C1005"/>
      <c r="D1005"/>
      <c r="E1005"/>
      <c r="F1005"/>
      <c r="G1005"/>
      <c r="H1005" t="s">
        <v>37</v>
      </c>
      <c r="I1005">
        <v>16</v>
      </c>
    </row>
    <row r="1006" spans="1:9" ht="12.75" x14ac:dyDescent="0.2">
      <c r="A1006" s="6" t="s">
        <v>1787</v>
      </c>
      <c r="B1006"/>
      <c r="C1006" t="s">
        <v>1861</v>
      </c>
      <c r="D1006"/>
      <c r="E1006">
        <v>5</v>
      </c>
      <c r="F1006"/>
      <c r="G1006"/>
      <c r="H1006" t="s">
        <v>1787</v>
      </c>
      <c r="I1006"/>
    </row>
    <row r="1007" spans="1:9" ht="12.75" x14ac:dyDescent="0.2">
      <c r="A1007" s="6" t="s">
        <v>1787</v>
      </c>
      <c r="B1007"/>
      <c r="C1007" t="s">
        <v>1841</v>
      </c>
      <c r="D1007">
        <v>0.2</v>
      </c>
      <c r="E1007"/>
      <c r="F1007"/>
      <c r="G1007"/>
      <c r="H1007" t="s">
        <v>1787</v>
      </c>
      <c r="I1007"/>
    </row>
    <row r="1008" spans="1:9" ht="12.75" x14ac:dyDescent="0.2">
      <c r="A1008" s="6" t="s">
        <v>1787</v>
      </c>
      <c r="B1008"/>
      <c r="C1008" t="s">
        <v>1842</v>
      </c>
      <c r="D1008">
        <v>1</v>
      </c>
      <c r="E1008"/>
      <c r="F1008"/>
      <c r="G1008"/>
      <c r="H1008" t="s">
        <v>1787</v>
      </c>
      <c r="I1008"/>
    </row>
    <row r="1009" spans="1:9" ht="12.75" x14ac:dyDescent="0.2">
      <c r="A1009" s="6" t="s">
        <v>1787</v>
      </c>
      <c r="B1009"/>
      <c r="C1009" t="s">
        <v>1792</v>
      </c>
      <c r="D1009">
        <v>1</v>
      </c>
      <c r="E1009"/>
      <c r="F1009"/>
      <c r="G1009"/>
      <c r="H1009" t="s">
        <v>1787</v>
      </c>
      <c r="I1009"/>
    </row>
    <row r="1010" spans="1:9" ht="12.75" x14ac:dyDescent="0.2">
      <c r="A1010" s="6" t="s">
        <v>1787</v>
      </c>
      <c r="B1010"/>
      <c r="C1010" t="s">
        <v>1793</v>
      </c>
      <c r="D1010">
        <v>2</v>
      </c>
      <c r="E1010"/>
      <c r="F1010"/>
      <c r="G1010"/>
      <c r="H1010" t="s">
        <v>1787</v>
      </c>
      <c r="I1010"/>
    </row>
    <row r="1011" spans="1:9" ht="12.75" x14ac:dyDescent="0.2">
      <c r="A1011" s="6" t="s">
        <v>1787</v>
      </c>
      <c r="B1011"/>
      <c r="C1011" t="s">
        <v>1843</v>
      </c>
      <c r="D1011">
        <v>0.5</v>
      </c>
      <c r="E1011"/>
      <c r="F1011"/>
      <c r="G1011"/>
      <c r="H1011" t="s">
        <v>1787</v>
      </c>
      <c r="I1011"/>
    </row>
    <row r="1012" spans="1:9" ht="12.75" x14ac:dyDescent="0.2">
      <c r="A1012" s="6" t="s">
        <v>1787</v>
      </c>
      <c r="B1012"/>
      <c r="C1012" t="s">
        <v>1864</v>
      </c>
      <c r="D1012">
        <v>2</v>
      </c>
      <c r="E1012"/>
      <c r="F1012"/>
      <c r="G1012"/>
      <c r="H1012" t="s">
        <v>1787</v>
      </c>
      <c r="I1012"/>
    </row>
    <row r="1013" spans="1:9" ht="12.75" x14ac:dyDescent="0.2">
      <c r="A1013" s="6" t="s">
        <v>1787</v>
      </c>
      <c r="B1013"/>
      <c r="C1013" t="s">
        <v>1863</v>
      </c>
      <c r="D1013">
        <v>1</v>
      </c>
      <c r="E1013"/>
      <c r="F1013"/>
      <c r="G1013"/>
      <c r="H1013" t="s">
        <v>1787</v>
      </c>
      <c r="I1013"/>
    </row>
    <row r="1014" spans="1:9" ht="12.75" x14ac:dyDescent="0.2">
      <c r="A1014" s="6">
        <v>4011</v>
      </c>
      <c r="B1014" t="s">
        <v>1405</v>
      </c>
      <c r="C1014"/>
      <c r="D1014"/>
      <c r="E1014"/>
      <c r="F1014"/>
      <c r="G1014"/>
      <c r="H1014" t="s">
        <v>37</v>
      </c>
      <c r="I1014">
        <v>14</v>
      </c>
    </row>
    <row r="1015" spans="1:9" ht="12.75" x14ac:dyDescent="0.2">
      <c r="A1015" s="6" t="s">
        <v>1787</v>
      </c>
      <c r="B1015"/>
      <c r="C1015" t="s">
        <v>1861</v>
      </c>
      <c r="D1015"/>
      <c r="E1015">
        <v>5</v>
      </c>
      <c r="F1015"/>
      <c r="G1015"/>
      <c r="H1015" t="s">
        <v>1787</v>
      </c>
      <c r="I1015"/>
    </row>
    <row r="1016" spans="1:9" ht="12.75" x14ac:dyDescent="0.2">
      <c r="A1016" s="6" t="s">
        <v>1787</v>
      </c>
      <c r="B1016"/>
      <c r="C1016" t="s">
        <v>1841</v>
      </c>
      <c r="D1016">
        <v>0.2</v>
      </c>
      <c r="E1016"/>
      <c r="F1016"/>
      <c r="G1016"/>
      <c r="H1016" t="s">
        <v>1787</v>
      </c>
      <c r="I1016"/>
    </row>
    <row r="1017" spans="1:9" ht="12.75" x14ac:dyDescent="0.2">
      <c r="A1017" s="6" t="s">
        <v>1787</v>
      </c>
      <c r="B1017"/>
      <c r="C1017" t="s">
        <v>1842</v>
      </c>
      <c r="D1017">
        <v>1</v>
      </c>
      <c r="E1017"/>
      <c r="F1017"/>
      <c r="G1017"/>
      <c r="H1017" t="s">
        <v>1787</v>
      </c>
      <c r="I1017"/>
    </row>
    <row r="1018" spans="1:9" ht="12.75" x14ac:dyDescent="0.2">
      <c r="A1018" s="6" t="s">
        <v>1787</v>
      </c>
      <c r="B1018"/>
      <c r="C1018" t="s">
        <v>1792</v>
      </c>
      <c r="D1018">
        <v>1</v>
      </c>
      <c r="E1018"/>
      <c r="F1018"/>
      <c r="G1018"/>
      <c r="H1018" t="s">
        <v>1787</v>
      </c>
      <c r="I1018"/>
    </row>
    <row r="1019" spans="1:9" ht="12.75" x14ac:dyDescent="0.2">
      <c r="A1019" s="6" t="s">
        <v>1787</v>
      </c>
      <c r="B1019"/>
      <c r="C1019" t="s">
        <v>1793</v>
      </c>
      <c r="D1019">
        <v>2</v>
      </c>
      <c r="E1019"/>
      <c r="F1019"/>
      <c r="G1019"/>
      <c r="H1019" t="s">
        <v>1787</v>
      </c>
      <c r="I1019"/>
    </row>
    <row r="1020" spans="1:9" ht="12.75" x14ac:dyDescent="0.2">
      <c r="A1020" s="6" t="s">
        <v>1787</v>
      </c>
      <c r="B1020"/>
      <c r="C1020" t="s">
        <v>1843</v>
      </c>
      <c r="D1020">
        <v>0.5</v>
      </c>
      <c r="E1020"/>
      <c r="F1020"/>
      <c r="G1020"/>
      <c r="H1020" t="s">
        <v>1787</v>
      </c>
      <c r="I1020"/>
    </row>
    <row r="1021" spans="1:9" ht="12.75" x14ac:dyDescent="0.2">
      <c r="A1021" s="6" t="s">
        <v>1787</v>
      </c>
      <c r="B1021"/>
      <c r="C1021" t="s">
        <v>1864</v>
      </c>
      <c r="D1021">
        <v>2</v>
      </c>
      <c r="E1021"/>
      <c r="F1021"/>
      <c r="G1021"/>
      <c r="H1021" t="s">
        <v>1787</v>
      </c>
      <c r="I1021"/>
    </row>
    <row r="1022" spans="1:9" ht="12.75" x14ac:dyDescent="0.2">
      <c r="A1022" s="6" t="s">
        <v>1787</v>
      </c>
      <c r="B1022"/>
      <c r="C1022" t="s">
        <v>1863</v>
      </c>
      <c r="D1022">
        <v>1</v>
      </c>
      <c r="E1022"/>
      <c r="F1022"/>
      <c r="G1022"/>
      <c r="H1022" t="s">
        <v>1787</v>
      </c>
      <c r="I1022"/>
    </row>
    <row r="1023" spans="1:9" ht="12.75" x14ac:dyDescent="0.2">
      <c r="A1023" s="6">
        <v>4012</v>
      </c>
      <c r="B1023" t="s">
        <v>1406</v>
      </c>
      <c r="C1023"/>
      <c r="D1023"/>
      <c r="E1023"/>
      <c r="F1023"/>
      <c r="G1023"/>
      <c r="H1023" t="s">
        <v>37</v>
      </c>
      <c r="I1023">
        <v>13</v>
      </c>
    </row>
    <row r="1024" spans="1:9" ht="12.75" x14ac:dyDescent="0.2">
      <c r="A1024" s="6" t="s">
        <v>1787</v>
      </c>
      <c r="B1024"/>
      <c r="C1024" t="s">
        <v>1861</v>
      </c>
      <c r="D1024"/>
      <c r="E1024">
        <v>5</v>
      </c>
      <c r="F1024"/>
      <c r="G1024"/>
      <c r="H1024" t="s">
        <v>1787</v>
      </c>
      <c r="I1024"/>
    </row>
    <row r="1025" spans="1:9" ht="12.75" x14ac:dyDescent="0.2">
      <c r="A1025" s="6" t="s">
        <v>1787</v>
      </c>
      <c r="B1025"/>
      <c r="C1025" t="s">
        <v>1841</v>
      </c>
      <c r="D1025">
        <v>0.2</v>
      </c>
      <c r="E1025"/>
      <c r="F1025"/>
      <c r="G1025"/>
      <c r="H1025" t="s">
        <v>1787</v>
      </c>
      <c r="I1025"/>
    </row>
    <row r="1026" spans="1:9" ht="12.75" x14ac:dyDescent="0.2">
      <c r="A1026" s="6" t="s">
        <v>1787</v>
      </c>
      <c r="B1026"/>
      <c r="C1026" t="s">
        <v>1842</v>
      </c>
      <c r="D1026">
        <v>1</v>
      </c>
      <c r="E1026"/>
      <c r="F1026"/>
      <c r="G1026"/>
      <c r="H1026" t="s">
        <v>1787</v>
      </c>
      <c r="I1026"/>
    </row>
    <row r="1027" spans="1:9" ht="12.75" x14ac:dyDescent="0.2">
      <c r="A1027" s="6" t="s">
        <v>1787</v>
      </c>
      <c r="B1027"/>
      <c r="C1027" t="s">
        <v>1792</v>
      </c>
      <c r="D1027">
        <v>1</v>
      </c>
      <c r="E1027"/>
      <c r="F1027"/>
      <c r="G1027"/>
      <c r="H1027" t="s">
        <v>1787</v>
      </c>
      <c r="I1027"/>
    </row>
    <row r="1028" spans="1:9" ht="12.75" x14ac:dyDescent="0.2">
      <c r="A1028" s="6" t="s">
        <v>1787</v>
      </c>
      <c r="B1028"/>
      <c r="C1028" t="s">
        <v>1793</v>
      </c>
      <c r="D1028">
        <v>2</v>
      </c>
      <c r="E1028"/>
      <c r="F1028"/>
      <c r="G1028"/>
      <c r="H1028" t="s">
        <v>1787</v>
      </c>
      <c r="I1028"/>
    </row>
    <row r="1029" spans="1:9" ht="12.75" x14ac:dyDescent="0.2">
      <c r="A1029" s="6" t="s">
        <v>1787</v>
      </c>
      <c r="B1029"/>
      <c r="C1029" t="s">
        <v>1843</v>
      </c>
      <c r="D1029">
        <v>0.5</v>
      </c>
      <c r="E1029"/>
      <c r="F1029"/>
      <c r="G1029"/>
      <c r="H1029" t="s">
        <v>1787</v>
      </c>
      <c r="I1029"/>
    </row>
    <row r="1030" spans="1:9" ht="12.75" x14ac:dyDescent="0.2">
      <c r="A1030" s="6" t="s">
        <v>1787</v>
      </c>
      <c r="B1030"/>
      <c r="C1030" t="s">
        <v>1864</v>
      </c>
      <c r="D1030">
        <v>2</v>
      </c>
      <c r="E1030"/>
      <c r="F1030"/>
      <c r="G1030"/>
      <c r="H1030" t="s">
        <v>1787</v>
      </c>
      <c r="I1030"/>
    </row>
    <row r="1031" spans="1:9" ht="12.75" x14ac:dyDescent="0.2">
      <c r="A1031" s="6" t="s">
        <v>1787</v>
      </c>
      <c r="B1031"/>
      <c r="C1031" t="s">
        <v>1863</v>
      </c>
      <c r="D1031">
        <v>1</v>
      </c>
      <c r="E1031"/>
      <c r="F1031"/>
      <c r="G1031"/>
      <c r="H1031" t="s">
        <v>1787</v>
      </c>
      <c r="I1031"/>
    </row>
    <row r="1032" spans="1:9" ht="12.75" x14ac:dyDescent="0.2">
      <c r="A1032" s="6">
        <v>4013</v>
      </c>
      <c r="B1032" t="s">
        <v>1407</v>
      </c>
      <c r="C1032"/>
      <c r="D1032"/>
      <c r="E1032"/>
      <c r="F1032"/>
      <c r="G1032"/>
      <c r="H1032" t="s">
        <v>37</v>
      </c>
      <c r="I1032">
        <v>27</v>
      </c>
    </row>
    <row r="1033" spans="1:9" ht="12.75" x14ac:dyDescent="0.2">
      <c r="A1033" s="6" t="s">
        <v>1787</v>
      </c>
      <c r="B1033"/>
      <c r="C1033" t="s">
        <v>1861</v>
      </c>
      <c r="D1033"/>
      <c r="E1033">
        <v>5</v>
      </c>
      <c r="F1033"/>
      <c r="G1033"/>
      <c r="H1033" t="s">
        <v>1787</v>
      </c>
      <c r="I1033"/>
    </row>
    <row r="1034" spans="1:9" ht="12.75" x14ac:dyDescent="0.2">
      <c r="A1034" s="6" t="s">
        <v>1787</v>
      </c>
      <c r="B1034"/>
      <c r="C1034" t="s">
        <v>1841</v>
      </c>
      <c r="D1034">
        <v>0.2</v>
      </c>
      <c r="E1034"/>
      <c r="F1034"/>
      <c r="G1034"/>
      <c r="H1034" t="s">
        <v>1787</v>
      </c>
      <c r="I1034"/>
    </row>
    <row r="1035" spans="1:9" ht="12.75" x14ac:dyDescent="0.2">
      <c r="A1035" s="6" t="s">
        <v>1787</v>
      </c>
      <c r="B1035"/>
      <c r="C1035" t="s">
        <v>1842</v>
      </c>
      <c r="D1035">
        <v>1</v>
      </c>
      <c r="E1035"/>
      <c r="F1035"/>
      <c r="G1035"/>
      <c r="H1035" t="s">
        <v>1787</v>
      </c>
      <c r="I1035"/>
    </row>
    <row r="1036" spans="1:9" ht="12.75" x14ac:dyDescent="0.2">
      <c r="A1036" s="6" t="s">
        <v>1787</v>
      </c>
      <c r="B1036"/>
      <c r="C1036" t="s">
        <v>1792</v>
      </c>
      <c r="D1036">
        <v>1</v>
      </c>
      <c r="E1036"/>
      <c r="F1036"/>
      <c r="G1036"/>
      <c r="H1036" t="s">
        <v>1787</v>
      </c>
      <c r="I1036"/>
    </row>
    <row r="1037" spans="1:9" ht="12.75" x14ac:dyDescent="0.2">
      <c r="A1037" s="6" t="s">
        <v>1787</v>
      </c>
      <c r="B1037"/>
      <c r="C1037" t="s">
        <v>1793</v>
      </c>
      <c r="D1037">
        <v>2</v>
      </c>
      <c r="E1037"/>
      <c r="F1037"/>
      <c r="G1037"/>
      <c r="H1037" t="s">
        <v>1787</v>
      </c>
      <c r="I1037"/>
    </row>
    <row r="1038" spans="1:9" ht="12.75" x14ac:dyDescent="0.2">
      <c r="A1038" s="6" t="s">
        <v>1787</v>
      </c>
      <c r="B1038"/>
      <c r="C1038" t="s">
        <v>1843</v>
      </c>
      <c r="D1038">
        <v>0.5</v>
      </c>
      <c r="E1038"/>
      <c r="F1038"/>
      <c r="G1038"/>
      <c r="H1038" t="s">
        <v>1787</v>
      </c>
      <c r="I1038"/>
    </row>
    <row r="1039" spans="1:9" ht="12.75" x14ac:dyDescent="0.2">
      <c r="A1039" s="6" t="s">
        <v>1787</v>
      </c>
      <c r="B1039"/>
      <c r="C1039" t="s">
        <v>1864</v>
      </c>
      <c r="D1039">
        <v>2</v>
      </c>
      <c r="E1039"/>
      <c r="F1039"/>
      <c r="G1039"/>
      <c r="H1039" t="s">
        <v>1787</v>
      </c>
      <c r="I1039"/>
    </row>
    <row r="1040" spans="1:9" ht="12.75" x14ac:dyDescent="0.2">
      <c r="A1040" s="6" t="s">
        <v>1787</v>
      </c>
      <c r="B1040"/>
      <c r="C1040" t="s">
        <v>1863</v>
      </c>
      <c r="D1040">
        <v>1</v>
      </c>
      <c r="E1040"/>
      <c r="F1040"/>
      <c r="G1040"/>
      <c r="H1040" t="s">
        <v>1787</v>
      </c>
      <c r="I1040"/>
    </row>
    <row r="1041" spans="1:9" ht="12.75" x14ac:dyDescent="0.2">
      <c r="A1041" s="6">
        <v>4014</v>
      </c>
      <c r="B1041" t="s">
        <v>1408</v>
      </c>
      <c r="C1041"/>
      <c r="D1041"/>
      <c r="E1041"/>
      <c r="F1041"/>
      <c r="G1041"/>
      <c r="H1041" t="s">
        <v>37</v>
      </c>
      <c r="I1041">
        <v>25</v>
      </c>
    </row>
    <row r="1042" spans="1:9" ht="12.75" x14ac:dyDescent="0.2">
      <c r="A1042" s="6" t="s">
        <v>1787</v>
      </c>
      <c r="B1042"/>
      <c r="C1042" t="s">
        <v>1861</v>
      </c>
      <c r="D1042"/>
      <c r="E1042">
        <v>5</v>
      </c>
      <c r="F1042"/>
      <c r="G1042"/>
      <c r="H1042" t="s">
        <v>1787</v>
      </c>
      <c r="I1042"/>
    </row>
    <row r="1043" spans="1:9" ht="12.75" x14ac:dyDescent="0.2">
      <c r="A1043" s="6" t="s">
        <v>1787</v>
      </c>
      <c r="B1043"/>
      <c r="C1043" t="s">
        <v>1841</v>
      </c>
      <c r="D1043">
        <v>0.2</v>
      </c>
      <c r="E1043"/>
      <c r="F1043"/>
      <c r="G1043"/>
      <c r="H1043" t="s">
        <v>1787</v>
      </c>
      <c r="I1043"/>
    </row>
    <row r="1044" spans="1:9" ht="12.75" x14ac:dyDescent="0.2">
      <c r="A1044" s="6" t="s">
        <v>1787</v>
      </c>
      <c r="B1044"/>
      <c r="C1044" t="s">
        <v>1842</v>
      </c>
      <c r="D1044">
        <v>1</v>
      </c>
      <c r="E1044"/>
      <c r="F1044"/>
      <c r="G1044"/>
      <c r="H1044" t="s">
        <v>1787</v>
      </c>
      <c r="I1044"/>
    </row>
    <row r="1045" spans="1:9" ht="12.75" x14ac:dyDescent="0.2">
      <c r="A1045" s="6" t="s">
        <v>1787</v>
      </c>
      <c r="B1045"/>
      <c r="C1045" t="s">
        <v>1792</v>
      </c>
      <c r="D1045">
        <v>1</v>
      </c>
      <c r="E1045"/>
      <c r="F1045"/>
      <c r="G1045"/>
      <c r="H1045" t="s">
        <v>1787</v>
      </c>
      <c r="I1045"/>
    </row>
    <row r="1046" spans="1:9" ht="12.75" x14ac:dyDescent="0.2">
      <c r="A1046" s="6" t="s">
        <v>1787</v>
      </c>
      <c r="B1046"/>
      <c r="C1046" t="s">
        <v>1793</v>
      </c>
      <c r="D1046">
        <v>2</v>
      </c>
      <c r="E1046"/>
      <c r="F1046"/>
      <c r="G1046"/>
      <c r="H1046" t="s">
        <v>1787</v>
      </c>
      <c r="I1046"/>
    </row>
    <row r="1047" spans="1:9" ht="12.75" x14ac:dyDescent="0.2">
      <c r="A1047" s="6" t="s">
        <v>1787</v>
      </c>
      <c r="B1047"/>
      <c r="C1047" t="s">
        <v>1843</v>
      </c>
      <c r="D1047">
        <v>0.5</v>
      </c>
      <c r="E1047"/>
      <c r="F1047"/>
      <c r="G1047"/>
      <c r="H1047" t="s">
        <v>1787</v>
      </c>
      <c r="I1047"/>
    </row>
    <row r="1048" spans="1:9" ht="12.75" x14ac:dyDescent="0.2">
      <c r="A1048" s="6" t="s">
        <v>1787</v>
      </c>
      <c r="B1048"/>
      <c r="C1048" t="s">
        <v>1864</v>
      </c>
      <c r="D1048">
        <v>2</v>
      </c>
      <c r="E1048"/>
      <c r="F1048"/>
      <c r="G1048"/>
      <c r="H1048" t="s">
        <v>1787</v>
      </c>
      <c r="I1048"/>
    </row>
    <row r="1049" spans="1:9" ht="12.75" x14ac:dyDescent="0.2">
      <c r="A1049" s="6" t="s">
        <v>1787</v>
      </c>
      <c r="B1049"/>
      <c r="C1049" t="s">
        <v>1863</v>
      </c>
      <c r="D1049">
        <v>1</v>
      </c>
      <c r="E1049"/>
      <c r="F1049"/>
      <c r="G1049"/>
      <c r="H1049" t="s">
        <v>1787</v>
      </c>
      <c r="I1049"/>
    </row>
    <row r="1050" spans="1:9" ht="12.75" x14ac:dyDescent="0.2">
      <c r="A1050" s="6">
        <v>4015</v>
      </c>
      <c r="B1050" t="s">
        <v>1409</v>
      </c>
      <c r="C1050"/>
      <c r="D1050"/>
      <c r="E1050"/>
      <c r="F1050"/>
      <c r="G1050"/>
      <c r="H1050" t="s">
        <v>37</v>
      </c>
      <c r="I1050">
        <v>20</v>
      </c>
    </row>
    <row r="1051" spans="1:9" ht="12.75" x14ac:dyDescent="0.2">
      <c r="A1051" s="6" t="s">
        <v>1787</v>
      </c>
      <c r="B1051"/>
      <c r="C1051" t="s">
        <v>1861</v>
      </c>
      <c r="D1051"/>
      <c r="E1051">
        <v>5</v>
      </c>
      <c r="F1051"/>
      <c r="G1051"/>
      <c r="H1051" t="s">
        <v>1787</v>
      </c>
      <c r="I1051"/>
    </row>
    <row r="1052" spans="1:9" ht="12.75" x14ac:dyDescent="0.2">
      <c r="A1052" s="6" t="s">
        <v>1787</v>
      </c>
      <c r="B1052"/>
      <c r="C1052" t="s">
        <v>1841</v>
      </c>
      <c r="D1052">
        <v>0.2</v>
      </c>
      <c r="E1052"/>
      <c r="F1052"/>
      <c r="G1052"/>
      <c r="H1052" t="s">
        <v>1787</v>
      </c>
      <c r="I1052"/>
    </row>
    <row r="1053" spans="1:9" ht="12.75" x14ac:dyDescent="0.2">
      <c r="A1053" s="6" t="s">
        <v>1787</v>
      </c>
      <c r="B1053"/>
      <c r="C1053" t="s">
        <v>1842</v>
      </c>
      <c r="D1053">
        <v>1</v>
      </c>
      <c r="E1053"/>
      <c r="F1053"/>
      <c r="G1053"/>
      <c r="H1053" t="s">
        <v>1787</v>
      </c>
      <c r="I1053"/>
    </row>
    <row r="1054" spans="1:9" ht="12.75" x14ac:dyDescent="0.2">
      <c r="A1054" s="6" t="s">
        <v>1787</v>
      </c>
      <c r="B1054"/>
      <c r="C1054" t="s">
        <v>1792</v>
      </c>
      <c r="D1054">
        <v>1</v>
      </c>
      <c r="E1054"/>
      <c r="F1054"/>
      <c r="G1054"/>
      <c r="H1054" t="s">
        <v>1787</v>
      </c>
      <c r="I1054"/>
    </row>
    <row r="1055" spans="1:9" ht="12.75" x14ac:dyDescent="0.2">
      <c r="A1055" s="6" t="s">
        <v>1787</v>
      </c>
      <c r="B1055"/>
      <c r="C1055" t="s">
        <v>1793</v>
      </c>
      <c r="D1055">
        <v>2</v>
      </c>
      <c r="E1055"/>
      <c r="F1055"/>
      <c r="G1055"/>
      <c r="H1055" t="s">
        <v>1787</v>
      </c>
      <c r="I1055"/>
    </row>
    <row r="1056" spans="1:9" ht="12.75" x14ac:dyDescent="0.2">
      <c r="A1056" s="6" t="s">
        <v>1787</v>
      </c>
      <c r="B1056"/>
      <c r="C1056" t="s">
        <v>1843</v>
      </c>
      <c r="D1056">
        <v>0.5</v>
      </c>
      <c r="E1056"/>
      <c r="F1056"/>
      <c r="G1056"/>
      <c r="H1056" t="s">
        <v>1787</v>
      </c>
      <c r="I1056"/>
    </row>
    <row r="1057" spans="1:9" ht="12.75" x14ac:dyDescent="0.2">
      <c r="A1057" s="6" t="s">
        <v>1787</v>
      </c>
      <c r="B1057"/>
      <c r="C1057" t="s">
        <v>1864</v>
      </c>
      <c r="D1057">
        <v>2</v>
      </c>
      <c r="E1057"/>
      <c r="F1057"/>
      <c r="G1057"/>
      <c r="H1057" t="s">
        <v>1787</v>
      </c>
      <c r="I1057"/>
    </row>
    <row r="1058" spans="1:9" ht="12.75" x14ac:dyDescent="0.2">
      <c r="A1058" s="6" t="s">
        <v>1787</v>
      </c>
      <c r="B1058"/>
      <c r="C1058" t="s">
        <v>1863</v>
      </c>
      <c r="D1058">
        <v>1</v>
      </c>
      <c r="E1058"/>
      <c r="F1058"/>
      <c r="G1058"/>
      <c r="H1058" t="s">
        <v>1787</v>
      </c>
      <c r="I1058"/>
    </row>
    <row r="1059" spans="1:9" ht="12.75" x14ac:dyDescent="0.2">
      <c r="A1059" s="6">
        <v>4016</v>
      </c>
      <c r="B1059" t="s">
        <v>1410</v>
      </c>
      <c r="C1059"/>
      <c r="D1059"/>
      <c r="E1059"/>
      <c r="F1059"/>
      <c r="G1059"/>
      <c r="H1059" t="s">
        <v>37</v>
      </c>
      <c r="I1059">
        <v>19</v>
      </c>
    </row>
    <row r="1060" spans="1:9" ht="12.75" x14ac:dyDescent="0.2">
      <c r="A1060" s="6" t="s">
        <v>1787</v>
      </c>
      <c r="B1060"/>
      <c r="C1060" t="s">
        <v>1861</v>
      </c>
      <c r="E1060">
        <v>5</v>
      </c>
      <c r="F1060"/>
      <c r="G1060"/>
      <c r="H1060" t="s">
        <v>1787</v>
      </c>
      <c r="I1060"/>
    </row>
    <row r="1061" spans="1:9" ht="12.75" x14ac:dyDescent="0.2">
      <c r="A1061" s="6" t="s">
        <v>1787</v>
      </c>
      <c r="B1061"/>
      <c r="C1061" t="s">
        <v>1841</v>
      </c>
      <c r="D1061">
        <v>0.2</v>
      </c>
      <c r="E1061"/>
      <c r="F1061"/>
      <c r="G1061"/>
      <c r="H1061" t="s">
        <v>1787</v>
      </c>
      <c r="I1061"/>
    </row>
    <row r="1062" spans="1:9" ht="12.75" x14ac:dyDescent="0.2">
      <c r="A1062" s="6" t="s">
        <v>1787</v>
      </c>
      <c r="B1062"/>
      <c r="C1062" t="s">
        <v>1842</v>
      </c>
      <c r="D1062">
        <v>1</v>
      </c>
      <c r="E1062"/>
      <c r="F1062"/>
      <c r="G1062"/>
      <c r="H1062" t="s">
        <v>1787</v>
      </c>
      <c r="I1062"/>
    </row>
    <row r="1063" spans="1:9" ht="12.75" x14ac:dyDescent="0.2">
      <c r="A1063" s="6" t="s">
        <v>1787</v>
      </c>
      <c r="B1063"/>
      <c r="C1063" t="s">
        <v>1792</v>
      </c>
      <c r="D1063">
        <v>1</v>
      </c>
      <c r="E1063"/>
      <c r="F1063"/>
      <c r="G1063"/>
      <c r="H1063" t="s">
        <v>1787</v>
      </c>
      <c r="I1063"/>
    </row>
    <row r="1064" spans="1:9" ht="12.75" x14ac:dyDescent="0.2">
      <c r="A1064" s="6" t="s">
        <v>1787</v>
      </c>
      <c r="B1064"/>
      <c r="C1064" t="s">
        <v>1793</v>
      </c>
      <c r="D1064">
        <v>2</v>
      </c>
      <c r="E1064"/>
      <c r="F1064"/>
      <c r="G1064"/>
      <c r="H1064" t="s">
        <v>1787</v>
      </c>
      <c r="I1064"/>
    </row>
    <row r="1065" spans="1:9" ht="12.75" x14ac:dyDescent="0.2">
      <c r="A1065" s="6" t="s">
        <v>1787</v>
      </c>
      <c r="B1065"/>
      <c r="C1065" t="s">
        <v>1843</v>
      </c>
      <c r="D1065">
        <v>0.5</v>
      </c>
      <c r="E1065"/>
      <c r="F1065"/>
      <c r="G1065"/>
      <c r="H1065" t="s">
        <v>1787</v>
      </c>
      <c r="I1065"/>
    </row>
    <row r="1066" spans="1:9" ht="12.75" x14ac:dyDescent="0.2">
      <c r="A1066" s="6" t="s">
        <v>1787</v>
      </c>
      <c r="B1066"/>
      <c r="C1066" t="s">
        <v>1864</v>
      </c>
      <c r="D1066">
        <v>2</v>
      </c>
      <c r="E1066"/>
      <c r="F1066"/>
      <c r="G1066"/>
      <c r="H1066" t="s">
        <v>1787</v>
      </c>
      <c r="I1066"/>
    </row>
    <row r="1067" spans="1:9" ht="12.75" x14ac:dyDescent="0.2">
      <c r="A1067" s="6" t="s">
        <v>1787</v>
      </c>
      <c r="B1067"/>
      <c r="C1067" t="s">
        <v>1863</v>
      </c>
      <c r="D1067">
        <v>1</v>
      </c>
      <c r="E1067"/>
      <c r="F1067"/>
      <c r="G1067"/>
      <c r="H1067" t="s">
        <v>1787</v>
      </c>
      <c r="I1067"/>
    </row>
    <row r="1068" spans="1:9" ht="12.75" x14ac:dyDescent="0.2">
      <c r="A1068" s="6">
        <v>4017</v>
      </c>
      <c r="B1068" t="s">
        <v>1411</v>
      </c>
      <c r="C1068"/>
      <c r="D1068"/>
      <c r="E1068"/>
      <c r="F1068"/>
      <c r="G1068"/>
      <c r="H1068" t="s">
        <v>37</v>
      </c>
      <c r="I1068">
        <v>17</v>
      </c>
    </row>
    <row r="1069" spans="1:9" ht="12.75" x14ac:dyDescent="0.2">
      <c r="A1069" s="6" t="s">
        <v>1787</v>
      </c>
      <c r="B1069"/>
      <c r="C1069" t="s">
        <v>1861</v>
      </c>
      <c r="D1069"/>
      <c r="E1069">
        <v>5</v>
      </c>
      <c r="F1069"/>
      <c r="G1069"/>
      <c r="H1069" t="s">
        <v>1787</v>
      </c>
      <c r="I1069"/>
    </row>
    <row r="1070" spans="1:9" ht="12.75" x14ac:dyDescent="0.2">
      <c r="A1070" s="6" t="s">
        <v>1787</v>
      </c>
      <c r="B1070"/>
      <c r="C1070" t="s">
        <v>1841</v>
      </c>
      <c r="D1070">
        <v>0.2</v>
      </c>
      <c r="E1070"/>
      <c r="F1070"/>
      <c r="G1070"/>
      <c r="H1070" t="s">
        <v>1787</v>
      </c>
      <c r="I1070"/>
    </row>
    <row r="1071" spans="1:9" ht="12.75" x14ac:dyDescent="0.2">
      <c r="A1071" s="6" t="s">
        <v>1787</v>
      </c>
      <c r="B1071"/>
      <c r="C1071" t="s">
        <v>1842</v>
      </c>
      <c r="D1071">
        <v>1</v>
      </c>
      <c r="E1071"/>
      <c r="F1071"/>
      <c r="G1071"/>
      <c r="H1071" t="s">
        <v>1787</v>
      </c>
      <c r="I1071"/>
    </row>
    <row r="1072" spans="1:9" ht="12.75" x14ac:dyDescent="0.2">
      <c r="A1072" s="6" t="s">
        <v>1787</v>
      </c>
      <c r="B1072"/>
      <c r="C1072" t="s">
        <v>1792</v>
      </c>
      <c r="D1072">
        <v>1</v>
      </c>
      <c r="E1072"/>
      <c r="F1072"/>
      <c r="G1072"/>
      <c r="H1072" t="s">
        <v>1787</v>
      </c>
      <c r="I1072"/>
    </row>
    <row r="1073" spans="1:9" ht="12.75" x14ac:dyDescent="0.2">
      <c r="A1073" s="6" t="s">
        <v>1787</v>
      </c>
      <c r="B1073"/>
      <c r="C1073" t="s">
        <v>1793</v>
      </c>
      <c r="D1073">
        <v>2</v>
      </c>
      <c r="E1073"/>
      <c r="F1073"/>
      <c r="G1073"/>
      <c r="H1073" t="s">
        <v>1787</v>
      </c>
      <c r="I1073"/>
    </row>
    <row r="1074" spans="1:9" ht="12.75" x14ac:dyDescent="0.2">
      <c r="A1074" s="6" t="s">
        <v>1787</v>
      </c>
      <c r="B1074"/>
      <c r="C1074" t="s">
        <v>1843</v>
      </c>
      <c r="D1074">
        <v>0.5</v>
      </c>
      <c r="E1074"/>
      <c r="F1074"/>
      <c r="G1074"/>
      <c r="H1074" t="s">
        <v>1787</v>
      </c>
      <c r="I1074"/>
    </row>
    <row r="1075" spans="1:9" ht="12.75" x14ac:dyDescent="0.2">
      <c r="A1075" s="6" t="s">
        <v>1787</v>
      </c>
      <c r="B1075"/>
      <c r="C1075" t="s">
        <v>1864</v>
      </c>
      <c r="D1075">
        <v>2</v>
      </c>
      <c r="E1075"/>
      <c r="F1075"/>
      <c r="G1075"/>
      <c r="H1075" t="s">
        <v>1787</v>
      </c>
      <c r="I1075"/>
    </row>
    <row r="1076" spans="1:9" ht="12.75" x14ac:dyDescent="0.2">
      <c r="A1076" s="6" t="s">
        <v>1787</v>
      </c>
      <c r="B1076"/>
      <c r="C1076" t="s">
        <v>1863</v>
      </c>
      <c r="D1076">
        <v>1</v>
      </c>
      <c r="E1076"/>
      <c r="F1076"/>
      <c r="G1076"/>
      <c r="H1076" t="s">
        <v>1787</v>
      </c>
      <c r="I1076"/>
    </row>
    <row r="1077" spans="1:9" ht="12.75" x14ac:dyDescent="0.2">
      <c r="A1077" s="6">
        <v>4018</v>
      </c>
      <c r="B1077" t="s">
        <v>1412</v>
      </c>
      <c r="C1077"/>
      <c r="D1077"/>
      <c r="E1077"/>
      <c r="F1077"/>
      <c r="G1077"/>
      <c r="H1077" t="s">
        <v>37</v>
      </c>
      <c r="I1077">
        <v>16</v>
      </c>
    </row>
    <row r="1078" spans="1:9" ht="12.75" x14ac:dyDescent="0.2">
      <c r="A1078" s="6" t="s">
        <v>1787</v>
      </c>
      <c r="B1078"/>
      <c r="C1078" t="s">
        <v>1861</v>
      </c>
      <c r="D1078"/>
      <c r="E1078">
        <v>5</v>
      </c>
      <c r="F1078"/>
      <c r="G1078"/>
      <c r="H1078" t="s">
        <v>1787</v>
      </c>
      <c r="I1078"/>
    </row>
    <row r="1079" spans="1:9" ht="12.75" x14ac:dyDescent="0.2">
      <c r="A1079" s="6" t="s">
        <v>1787</v>
      </c>
      <c r="B1079"/>
      <c r="C1079" t="s">
        <v>1841</v>
      </c>
      <c r="D1079">
        <v>0.2</v>
      </c>
      <c r="E1079"/>
      <c r="F1079"/>
      <c r="G1079"/>
      <c r="H1079" t="s">
        <v>1787</v>
      </c>
      <c r="I1079"/>
    </row>
    <row r="1080" spans="1:9" ht="12.75" x14ac:dyDescent="0.2">
      <c r="A1080" s="6" t="s">
        <v>1787</v>
      </c>
      <c r="B1080"/>
      <c r="C1080" t="s">
        <v>1842</v>
      </c>
      <c r="D1080">
        <v>1</v>
      </c>
      <c r="E1080"/>
      <c r="F1080"/>
      <c r="G1080"/>
      <c r="H1080" t="s">
        <v>1787</v>
      </c>
      <c r="I1080"/>
    </row>
    <row r="1081" spans="1:9" ht="12.75" x14ac:dyDescent="0.2">
      <c r="A1081" s="6" t="s">
        <v>1787</v>
      </c>
      <c r="B1081"/>
      <c r="C1081" t="s">
        <v>1792</v>
      </c>
      <c r="D1081">
        <v>1</v>
      </c>
      <c r="E1081"/>
      <c r="F1081"/>
      <c r="G1081"/>
      <c r="H1081" t="s">
        <v>1787</v>
      </c>
      <c r="I1081"/>
    </row>
    <row r="1082" spans="1:9" ht="12.75" x14ac:dyDescent="0.2">
      <c r="A1082" s="6" t="s">
        <v>1787</v>
      </c>
      <c r="B1082"/>
      <c r="C1082" t="s">
        <v>1793</v>
      </c>
      <c r="D1082">
        <v>2</v>
      </c>
      <c r="E1082"/>
      <c r="F1082"/>
      <c r="G1082"/>
      <c r="H1082" t="s">
        <v>1787</v>
      </c>
      <c r="I1082"/>
    </row>
    <row r="1083" spans="1:9" ht="12.75" x14ac:dyDescent="0.2">
      <c r="A1083" s="6" t="s">
        <v>1787</v>
      </c>
      <c r="B1083"/>
      <c r="C1083" t="s">
        <v>1843</v>
      </c>
      <c r="D1083">
        <v>0.5</v>
      </c>
      <c r="E1083"/>
      <c r="F1083"/>
      <c r="G1083"/>
      <c r="H1083" t="s">
        <v>1787</v>
      </c>
      <c r="I1083"/>
    </row>
    <row r="1084" spans="1:9" ht="12.75" x14ac:dyDescent="0.2">
      <c r="A1084" s="6" t="s">
        <v>1787</v>
      </c>
      <c r="B1084"/>
      <c r="C1084" t="s">
        <v>1864</v>
      </c>
      <c r="D1084">
        <v>2</v>
      </c>
      <c r="E1084"/>
      <c r="F1084"/>
      <c r="G1084"/>
      <c r="H1084" t="s">
        <v>1787</v>
      </c>
      <c r="I1084"/>
    </row>
    <row r="1085" spans="1:9" ht="12.75" x14ac:dyDescent="0.2">
      <c r="A1085" s="6" t="s">
        <v>1787</v>
      </c>
      <c r="B1085"/>
      <c r="C1085" t="s">
        <v>1863</v>
      </c>
      <c r="D1085">
        <v>1</v>
      </c>
      <c r="E1085"/>
      <c r="F1085"/>
      <c r="G1085"/>
      <c r="H1085" t="s">
        <v>1787</v>
      </c>
      <c r="I1085"/>
    </row>
    <row r="1086" spans="1:9" ht="12.75" x14ac:dyDescent="0.2">
      <c r="A1086" s="6">
        <v>4019</v>
      </c>
      <c r="B1086" t="s">
        <v>1413</v>
      </c>
      <c r="C1086"/>
      <c r="D1086"/>
      <c r="E1086"/>
      <c r="F1086"/>
      <c r="G1086"/>
      <c r="H1086" t="s">
        <v>37</v>
      </c>
      <c r="I1086">
        <v>25</v>
      </c>
    </row>
    <row r="1087" spans="1:9" ht="12.75" x14ac:dyDescent="0.2">
      <c r="A1087" s="6" t="s">
        <v>1787</v>
      </c>
      <c r="B1087"/>
      <c r="C1087" t="s">
        <v>1861</v>
      </c>
      <c r="D1087"/>
      <c r="E1087">
        <v>5</v>
      </c>
      <c r="F1087"/>
      <c r="G1087"/>
      <c r="H1087" t="s">
        <v>1787</v>
      </c>
      <c r="I1087"/>
    </row>
    <row r="1088" spans="1:9" ht="12.75" x14ac:dyDescent="0.2">
      <c r="A1088" s="6" t="s">
        <v>1787</v>
      </c>
      <c r="B1088"/>
      <c r="C1088" t="s">
        <v>1841</v>
      </c>
      <c r="D1088">
        <v>0.2</v>
      </c>
      <c r="E1088"/>
      <c r="F1088"/>
      <c r="G1088"/>
      <c r="H1088" t="s">
        <v>1787</v>
      </c>
      <c r="I1088"/>
    </row>
    <row r="1089" spans="1:9" ht="12.75" x14ac:dyDescent="0.2">
      <c r="A1089" s="6" t="s">
        <v>1787</v>
      </c>
      <c r="B1089"/>
      <c r="C1089" t="s">
        <v>1842</v>
      </c>
      <c r="D1089">
        <v>1</v>
      </c>
      <c r="E1089"/>
      <c r="F1089"/>
      <c r="G1089"/>
      <c r="H1089" t="s">
        <v>1787</v>
      </c>
      <c r="I1089"/>
    </row>
    <row r="1090" spans="1:9" ht="12.75" x14ac:dyDescent="0.2">
      <c r="A1090" s="6" t="s">
        <v>1787</v>
      </c>
      <c r="B1090"/>
      <c r="C1090" t="s">
        <v>1792</v>
      </c>
      <c r="D1090">
        <v>1</v>
      </c>
      <c r="E1090"/>
      <c r="F1090"/>
      <c r="G1090"/>
      <c r="H1090" t="s">
        <v>1787</v>
      </c>
      <c r="I1090"/>
    </row>
    <row r="1091" spans="1:9" ht="12.75" x14ac:dyDescent="0.2">
      <c r="A1091" s="6" t="s">
        <v>1787</v>
      </c>
      <c r="B1091"/>
      <c r="C1091" t="s">
        <v>1793</v>
      </c>
      <c r="D1091">
        <v>2</v>
      </c>
      <c r="E1091"/>
      <c r="F1091"/>
      <c r="G1091"/>
      <c r="H1091" t="s">
        <v>1787</v>
      </c>
      <c r="I1091"/>
    </row>
    <row r="1092" spans="1:9" ht="12.75" x14ac:dyDescent="0.2">
      <c r="A1092" s="6" t="s">
        <v>1787</v>
      </c>
      <c r="B1092"/>
      <c r="C1092" t="s">
        <v>1843</v>
      </c>
      <c r="D1092">
        <v>0.5</v>
      </c>
      <c r="E1092"/>
      <c r="F1092"/>
      <c r="G1092"/>
      <c r="H1092" t="s">
        <v>1787</v>
      </c>
      <c r="I1092"/>
    </row>
    <row r="1093" spans="1:9" ht="12.75" x14ac:dyDescent="0.2">
      <c r="A1093" s="6" t="s">
        <v>1787</v>
      </c>
      <c r="B1093"/>
      <c r="C1093" t="s">
        <v>1864</v>
      </c>
      <c r="D1093">
        <v>2</v>
      </c>
      <c r="E1093"/>
      <c r="F1093"/>
      <c r="G1093"/>
      <c r="H1093" t="s">
        <v>1787</v>
      </c>
      <c r="I1093"/>
    </row>
    <row r="1094" spans="1:9" ht="12.75" x14ac:dyDescent="0.2">
      <c r="A1094" s="6" t="s">
        <v>1787</v>
      </c>
      <c r="B1094"/>
      <c r="C1094" t="s">
        <v>1863</v>
      </c>
      <c r="D1094">
        <v>1</v>
      </c>
      <c r="E1094"/>
      <c r="F1094"/>
      <c r="G1094"/>
      <c r="H1094" t="s">
        <v>1787</v>
      </c>
      <c r="I1094"/>
    </row>
    <row r="1095" spans="1:9" ht="12.75" x14ac:dyDescent="0.2">
      <c r="A1095" s="6">
        <v>4020</v>
      </c>
      <c r="B1095" t="s">
        <v>1414</v>
      </c>
      <c r="C1095"/>
      <c r="D1095"/>
      <c r="E1095"/>
      <c r="F1095"/>
      <c r="G1095"/>
      <c r="H1095" t="s">
        <v>37</v>
      </c>
      <c r="I1095">
        <v>23</v>
      </c>
    </row>
    <row r="1096" spans="1:9" ht="12.75" x14ac:dyDescent="0.2">
      <c r="A1096" s="6" t="s">
        <v>1787</v>
      </c>
      <c r="B1096"/>
      <c r="C1096" t="s">
        <v>1861</v>
      </c>
      <c r="D1096"/>
      <c r="E1096">
        <v>5</v>
      </c>
      <c r="F1096"/>
      <c r="G1096"/>
      <c r="H1096" t="s">
        <v>1787</v>
      </c>
      <c r="I1096"/>
    </row>
    <row r="1097" spans="1:9" ht="12.75" x14ac:dyDescent="0.2">
      <c r="A1097" s="6" t="s">
        <v>1787</v>
      </c>
      <c r="B1097"/>
      <c r="C1097" t="s">
        <v>1841</v>
      </c>
      <c r="D1097">
        <v>0.2</v>
      </c>
      <c r="E1097"/>
      <c r="F1097"/>
      <c r="G1097"/>
      <c r="H1097" t="s">
        <v>1787</v>
      </c>
      <c r="I1097"/>
    </row>
    <row r="1098" spans="1:9" ht="12.75" x14ac:dyDescent="0.2">
      <c r="A1098" s="6" t="s">
        <v>1787</v>
      </c>
      <c r="B1098"/>
      <c r="C1098" t="s">
        <v>1842</v>
      </c>
      <c r="D1098">
        <v>1</v>
      </c>
      <c r="E1098"/>
      <c r="F1098"/>
      <c r="G1098"/>
      <c r="H1098" t="s">
        <v>1787</v>
      </c>
      <c r="I1098"/>
    </row>
    <row r="1099" spans="1:9" ht="12.75" x14ac:dyDescent="0.2">
      <c r="A1099" s="6" t="s">
        <v>1787</v>
      </c>
      <c r="B1099"/>
      <c r="C1099" t="s">
        <v>1792</v>
      </c>
      <c r="D1099">
        <v>1</v>
      </c>
      <c r="E1099"/>
      <c r="F1099"/>
      <c r="G1099"/>
      <c r="H1099" t="s">
        <v>1787</v>
      </c>
      <c r="I1099"/>
    </row>
    <row r="1100" spans="1:9" ht="12.75" x14ac:dyDescent="0.2">
      <c r="A1100" s="6" t="s">
        <v>1787</v>
      </c>
      <c r="B1100"/>
      <c r="C1100" t="s">
        <v>1793</v>
      </c>
      <c r="D1100">
        <v>2</v>
      </c>
      <c r="E1100"/>
      <c r="F1100"/>
      <c r="G1100"/>
      <c r="H1100" t="s">
        <v>1787</v>
      </c>
      <c r="I1100"/>
    </row>
    <row r="1101" spans="1:9" ht="12.75" x14ac:dyDescent="0.2">
      <c r="A1101" s="6" t="s">
        <v>1787</v>
      </c>
      <c r="B1101"/>
      <c r="C1101" t="s">
        <v>1843</v>
      </c>
      <c r="D1101">
        <v>0.5</v>
      </c>
      <c r="E1101"/>
      <c r="F1101"/>
      <c r="G1101"/>
      <c r="H1101" t="s">
        <v>1787</v>
      </c>
      <c r="I1101"/>
    </row>
    <row r="1102" spans="1:9" ht="12.75" x14ac:dyDescent="0.2">
      <c r="A1102" s="6" t="s">
        <v>1787</v>
      </c>
      <c r="B1102"/>
      <c r="C1102" t="s">
        <v>1864</v>
      </c>
      <c r="D1102">
        <v>2</v>
      </c>
      <c r="E1102"/>
      <c r="F1102"/>
      <c r="G1102"/>
      <c r="H1102" t="s">
        <v>1787</v>
      </c>
      <c r="I1102"/>
    </row>
    <row r="1103" spans="1:9" ht="12.75" x14ac:dyDescent="0.2">
      <c r="A1103" s="6" t="s">
        <v>1787</v>
      </c>
      <c r="B1103"/>
      <c r="C1103" t="s">
        <v>1863</v>
      </c>
      <c r="D1103">
        <v>1</v>
      </c>
      <c r="E1103"/>
      <c r="F1103"/>
      <c r="G1103"/>
      <c r="H1103" t="s">
        <v>1787</v>
      </c>
      <c r="I1103"/>
    </row>
    <row r="1104" spans="1:9" ht="12.75" x14ac:dyDescent="0.2">
      <c r="A1104" s="6">
        <v>4021</v>
      </c>
      <c r="B1104" t="s">
        <v>1415</v>
      </c>
      <c r="C1104"/>
      <c r="D1104"/>
      <c r="E1104"/>
      <c r="F1104"/>
      <c r="G1104"/>
      <c r="H1104" t="s">
        <v>37</v>
      </c>
      <c r="I1104">
        <v>18</v>
      </c>
    </row>
    <row r="1105" spans="1:9" ht="12.75" x14ac:dyDescent="0.2">
      <c r="A1105" s="6" t="s">
        <v>1787</v>
      </c>
      <c r="B1105"/>
      <c r="C1105" t="s">
        <v>1861</v>
      </c>
      <c r="D1105"/>
      <c r="E1105">
        <v>5</v>
      </c>
      <c r="F1105"/>
      <c r="G1105"/>
      <c r="H1105" t="s">
        <v>1787</v>
      </c>
      <c r="I1105"/>
    </row>
    <row r="1106" spans="1:9" ht="12.75" x14ac:dyDescent="0.2">
      <c r="A1106" s="6" t="s">
        <v>1787</v>
      </c>
      <c r="B1106"/>
      <c r="C1106" t="s">
        <v>1841</v>
      </c>
      <c r="D1106">
        <v>0.2</v>
      </c>
      <c r="E1106"/>
      <c r="F1106"/>
      <c r="G1106"/>
      <c r="H1106" t="s">
        <v>1787</v>
      </c>
      <c r="I1106"/>
    </row>
    <row r="1107" spans="1:9" ht="12.75" x14ac:dyDescent="0.2">
      <c r="A1107" s="6" t="s">
        <v>1787</v>
      </c>
      <c r="B1107"/>
      <c r="C1107" t="s">
        <v>1842</v>
      </c>
      <c r="D1107">
        <v>1</v>
      </c>
      <c r="E1107"/>
      <c r="F1107"/>
      <c r="G1107"/>
      <c r="H1107" t="s">
        <v>1787</v>
      </c>
      <c r="I1107"/>
    </row>
    <row r="1108" spans="1:9" ht="12.75" x14ac:dyDescent="0.2">
      <c r="A1108" s="6" t="s">
        <v>1787</v>
      </c>
      <c r="B1108"/>
      <c r="C1108" t="s">
        <v>1792</v>
      </c>
      <c r="D1108">
        <v>1</v>
      </c>
      <c r="E1108"/>
      <c r="F1108"/>
      <c r="G1108"/>
      <c r="H1108" t="s">
        <v>1787</v>
      </c>
      <c r="I1108"/>
    </row>
    <row r="1109" spans="1:9" ht="12.75" x14ac:dyDescent="0.2">
      <c r="A1109" s="6" t="s">
        <v>1787</v>
      </c>
      <c r="B1109"/>
      <c r="C1109" t="s">
        <v>1793</v>
      </c>
      <c r="D1109">
        <v>2</v>
      </c>
      <c r="E1109"/>
      <c r="F1109"/>
      <c r="G1109"/>
      <c r="H1109" t="s">
        <v>1787</v>
      </c>
      <c r="I1109"/>
    </row>
    <row r="1110" spans="1:9" ht="12.75" x14ac:dyDescent="0.2">
      <c r="A1110" s="6" t="s">
        <v>1787</v>
      </c>
      <c r="B1110"/>
      <c r="C1110" t="s">
        <v>1843</v>
      </c>
      <c r="D1110">
        <v>0.5</v>
      </c>
      <c r="E1110"/>
      <c r="F1110"/>
      <c r="G1110"/>
      <c r="H1110" t="s">
        <v>1787</v>
      </c>
      <c r="I1110"/>
    </row>
    <row r="1111" spans="1:9" ht="12.75" x14ac:dyDescent="0.2">
      <c r="A1111" s="6" t="s">
        <v>1787</v>
      </c>
      <c r="B1111"/>
      <c r="C1111" t="s">
        <v>1864</v>
      </c>
      <c r="D1111">
        <v>2</v>
      </c>
      <c r="E1111"/>
      <c r="F1111"/>
      <c r="G1111"/>
      <c r="H1111" t="s">
        <v>1787</v>
      </c>
      <c r="I1111"/>
    </row>
    <row r="1112" spans="1:9" ht="12.75" x14ac:dyDescent="0.2">
      <c r="A1112" s="6" t="s">
        <v>1787</v>
      </c>
      <c r="B1112"/>
      <c r="C1112" t="s">
        <v>1863</v>
      </c>
      <c r="D1112">
        <v>1</v>
      </c>
      <c r="E1112"/>
      <c r="F1112"/>
      <c r="G1112"/>
      <c r="H1112" t="s">
        <v>1787</v>
      </c>
      <c r="I1112"/>
    </row>
    <row r="1113" spans="1:9" ht="12.75" x14ac:dyDescent="0.2">
      <c r="A1113" s="6">
        <v>4022</v>
      </c>
      <c r="B1113" t="s">
        <v>1416</v>
      </c>
      <c r="C1113"/>
      <c r="D1113"/>
      <c r="E1113"/>
      <c r="F1113"/>
      <c r="G1113"/>
      <c r="H1113" t="s">
        <v>37</v>
      </c>
      <c r="I1113">
        <v>17</v>
      </c>
    </row>
    <row r="1114" spans="1:9" ht="12.75" x14ac:dyDescent="0.2">
      <c r="A1114" s="6" t="s">
        <v>1787</v>
      </c>
      <c r="B1114"/>
      <c r="C1114" t="s">
        <v>1861</v>
      </c>
      <c r="D1114"/>
      <c r="E1114">
        <v>5</v>
      </c>
      <c r="F1114"/>
      <c r="G1114"/>
      <c r="H1114" t="s">
        <v>1787</v>
      </c>
      <c r="I1114"/>
    </row>
    <row r="1115" spans="1:9" ht="12.75" x14ac:dyDescent="0.2">
      <c r="A1115" s="6" t="s">
        <v>1787</v>
      </c>
      <c r="B1115"/>
      <c r="C1115" t="s">
        <v>1841</v>
      </c>
      <c r="D1115">
        <v>0.2</v>
      </c>
      <c r="E1115"/>
      <c r="F1115"/>
      <c r="G1115"/>
      <c r="H1115" t="s">
        <v>1787</v>
      </c>
      <c r="I1115"/>
    </row>
    <row r="1116" spans="1:9" ht="12.75" x14ac:dyDescent="0.2">
      <c r="A1116" s="6" t="s">
        <v>1787</v>
      </c>
      <c r="B1116"/>
      <c r="C1116" t="s">
        <v>1842</v>
      </c>
      <c r="D1116">
        <v>1</v>
      </c>
      <c r="E1116"/>
      <c r="F1116"/>
      <c r="G1116"/>
      <c r="H1116" t="s">
        <v>1787</v>
      </c>
      <c r="I1116"/>
    </row>
    <row r="1117" spans="1:9" ht="12.75" x14ac:dyDescent="0.2">
      <c r="A1117" s="6" t="s">
        <v>1787</v>
      </c>
      <c r="B1117"/>
      <c r="C1117" t="s">
        <v>1792</v>
      </c>
      <c r="D1117">
        <v>1</v>
      </c>
      <c r="E1117"/>
      <c r="F1117"/>
      <c r="G1117"/>
      <c r="H1117" t="s">
        <v>1787</v>
      </c>
      <c r="I1117"/>
    </row>
    <row r="1118" spans="1:9" ht="12.75" x14ac:dyDescent="0.2">
      <c r="A1118" s="6" t="s">
        <v>1787</v>
      </c>
      <c r="B1118"/>
      <c r="C1118" t="s">
        <v>1793</v>
      </c>
      <c r="D1118">
        <v>2</v>
      </c>
      <c r="E1118"/>
      <c r="F1118"/>
      <c r="G1118"/>
      <c r="H1118" t="s">
        <v>1787</v>
      </c>
      <c r="I1118"/>
    </row>
    <row r="1119" spans="1:9" ht="12.75" x14ac:dyDescent="0.2">
      <c r="A1119" s="6" t="s">
        <v>1787</v>
      </c>
      <c r="B1119"/>
      <c r="C1119" t="s">
        <v>1843</v>
      </c>
      <c r="D1119">
        <v>0.5</v>
      </c>
      <c r="E1119"/>
      <c r="F1119"/>
      <c r="G1119"/>
      <c r="H1119" t="s">
        <v>1787</v>
      </c>
      <c r="I1119"/>
    </row>
    <row r="1120" spans="1:9" ht="12.75" x14ac:dyDescent="0.2">
      <c r="A1120" s="6" t="s">
        <v>1787</v>
      </c>
      <c r="B1120"/>
      <c r="C1120" t="s">
        <v>1864</v>
      </c>
      <c r="D1120">
        <v>2</v>
      </c>
      <c r="E1120"/>
      <c r="F1120"/>
      <c r="G1120"/>
      <c r="H1120" t="s">
        <v>1787</v>
      </c>
      <c r="I1120"/>
    </row>
    <row r="1121" spans="1:9" ht="12.75" x14ac:dyDescent="0.2">
      <c r="A1121" s="6" t="s">
        <v>1787</v>
      </c>
      <c r="B1121"/>
      <c r="C1121" t="s">
        <v>1863</v>
      </c>
      <c r="D1121">
        <v>1</v>
      </c>
      <c r="E1121"/>
      <c r="F1121"/>
      <c r="G1121"/>
      <c r="H1121" t="s">
        <v>1787</v>
      </c>
      <c r="I1121"/>
    </row>
    <row r="1122" spans="1:9" ht="12.75" x14ac:dyDescent="0.2">
      <c r="A1122" s="6">
        <v>4023</v>
      </c>
      <c r="B1122" t="s">
        <v>1417</v>
      </c>
      <c r="C1122"/>
      <c r="D1122"/>
      <c r="E1122"/>
      <c r="F1122"/>
      <c r="G1122"/>
      <c r="H1122" t="s">
        <v>37</v>
      </c>
      <c r="I1122">
        <v>15</v>
      </c>
    </row>
    <row r="1123" spans="1:9" ht="12.75" x14ac:dyDescent="0.2">
      <c r="A1123" s="6" t="s">
        <v>1787</v>
      </c>
      <c r="B1123"/>
      <c r="C1123" t="s">
        <v>1861</v>
      </c>
      <c r="D1123"/>
      <c r="E1123">
        <v>5</v>
      </c>
      <c r="F1123"/>
      <c r="G1123"/>
      <c r="H1123" t="s">
        <v>1787</v>
      </c>
      <c r="I1123"/>
    </row>
    <row r="1124" spans="1:9" ht="12.75" x14ac:dyDescent="0.2">
      <c r="A1124" s="6" t="s">
        <v>1787</v>
      </c>
      <c r="B1124"/>
      <c r="C1124" t="s">
        <v>1841</v>
      </c>
      <c r="D1124">
        <v>0.2</v>
      </c>
      <c r="E1124"/>
      <c r="F1124"/>
      <c r="G1124"/>
      <c r="H1124" t="s">
        <v>1787</v>
      </c>
      <c r="I1124"/>
    </row>
    <row r="1125" spans="1:9" ht="12.75" x14ac:dyDescent="0.2">
      <c r="A1125" s="6" t="s">
        <v>1787</v>
      </c>
      <c r="B1125"/>
      <c r="C1125" t="s">
        <v>1842</v>
      </c>
      <c r="D1125">
        <v>1</v>
      </c>
      <c r="E1125"/>
      <c r="F1125"/>
      <c r="G1125"/>
      <c r="H1125" t="s">
        <v>1787</v>
      </c>
      <c r="I1125"/>
    </row>
    <row r="1126" spans="1:9" ht="12.75" x14ac:dyDescent="0.2">
      <c r="A1126" s="6" t="s">
        <v>1787</v>
      </c>
      <c r="B1126"/>
      <c r="C1126" t="s">
        <v>1792</v>
      </c>
      <c r="D1126">
        <v>1</v>
      </c>
      <c r="E1126"/>
      <c r="F1126"/>
      <c r="G1126"/>
      <c r="H1126" t="s">
        <v>1787</v>
      </c>
      <c r="I1126"/>
    </row>
    <row r="1127" spans="1:9" ht="12.75" x14ac:dyDescent="0.2">
      <c r="A1127" s="6" t="s">
        <v>1787</v>
      </c>
      <c r="B1127"/>
      <c r="C1127" t="s">
        <v>1793</v>
      </c>
      <c r="D1127">
        <v>2</v>
      </c>
      <c r="E1127"/>
      <c r="F1127"/>
      <c r="G1127"/>
      <c r="H1127" t="s">
        <v>1787</v>
      </c>
      <c r="I1127"/>
    </row>
    <row r="1128" spans="1:9" ht="12.75" x14ac:dyDescent="0.2">
      <c r="A1128" s="6" t="s">
        <v>1787</v>
      </c>
      <c r="B1128"/>
      <c r="C1128" t="s">
        <v>1843</v>
      </c>
      <c r="D1128">
        <v>0.5</v>
      </c>
      <c r="E1128"/>
      <c r="F1128"/>
      <c r="G1128"/>
      <c r="H1128" t="s">
        <v>1787</v>
      </c>
      <c r="I1128"/>
    </row>
    <row r="1129" spans="1:9" ht="12.75" x14ac:dyDescent="0.2">
      <c r="A1129" s="6" t="s">
        <v>1787</v>
      </c>
      <c r="B1129"/>
      <c r="C1129" t="s">
        <v>1864</v>
      </c>
      <c r="D1129">
        <v>2</v>
      </c>
      <c r="E1129"/>
      <c r="F1129"/>
      <c r="G1129"/>
      <c r="H1129" t="s">
        <v>1787</v>
      </c>
      <c r="I1129"/>
    </row>
    <row r="1130" spans="1:9" ht="12.75" x14ac:dyDescent="0.2">
      <c r="A1130" s="6" t="s">
        <v>1787</v>
      </c>
      <c r="B1130"/>
      <c r="C1130" t="s">
        <v>1863</v>
      </c>
      <c r="D1130">
        <v>1</v>
      </c>
      <c r="E1130"/>
      <c r="F1130"/>
      <c r="G1130"/>
      <c r="H1130" t="s">
        <v>1787</v>
      </c>
      <c r="I1130"/>
    </row>
    <row r="1131" spans="1:9" ht="12.75" x14ac:dyDescent="0.2">
      <c r="A1131" s="6">
        <v>4024</v>
      </c>
      <c r="B1131" t="s">
        <v>1418</v>
      </c>
      <c r="C1131"/>
      <c r="D1131"/>
      <c r="E1131"/>
      <c r="F1131"/>
      <c r="G1131"/>
      <c r="H1131" t="s">
        <v>37</v>
      </c>
      <c r="I1131">
        <v>15</v>
      </c>
    </row>
    <row r="1132" spans="1:9" ht="12.75" x14ac:dyDescent="0.2">
      <c r="A1132" s="6" t="s">
        <v>1787</v>
      </c>
      <c r="B1132"/>
      <c r="C1132" t="s">
        <v>1861</v>
      </c>
      <c r="D1132"/>
      <c r="E1132">
        <v>5</v>
      </c>
      <c r="F1132"/>
      <c r="G1132"/>
      <c r="H1132" t="s">
        <v>1787</v>
      </c>
      <c r="I1132"/>
    </row>
    <row r="1133" spans="1:9" ht="12.75" x14ac:dyDescent="0.2">
      <c r="A1133" s="6" t="s">
        <v>1787</v>
      </c>
      <c r="B1133"/>
      <c r="C1133" t="s">
        <v>1841</v>
      </c>
      <c r="D1133">
        <v>0.2</v>
      </c>
      <c r="E1133"/>
      <c r="F1133"/>
      <c r="G1133"/>
      <c r="H1133" t="s">
        <v>1787</v>
      </c>
      <c r="I1133"/>
    </row>
    <row r="1134" spans="1:9" ht="12.75" x14ac:dyDescent="0.2">
      <c r="A1134" s="6" t="s">
        <v>1787</v>
      </c>
      <c r="B1134"/>
      <c r="C1134" t="s">
        <v>1842</v>
      </c>
      <c r="D1134">
        <v>1</v>
      </c>
      <c r="E1134"/>
      <c r="F1134"/>
      <c r="G1134"/>
      <c r="H1134" t="s">
        <v>1787</v>
      </c>
      <c r="I1134"/>
    </row>
    <row r="1135" spans="1:9" ht="12.75" x14ac:dyDescent="0.2">
      <c r="A1135" s="6" t="s">
        <v>1787</v>
      </c>
      <c r="B1135"/>
      <c r="C1135" t="s">
        <v>1792</v>
      </c>
      <c r="D1135">
        <v>1</v>
      </c>
      <c r="E1135"/>
      <c r="F1135"/>
      <c r="G1135"/>
      <c r="H1135" t="s">
        <v>1787</v>
      </c>
      <c r="I1135"/>
    </row>
    <row r="1136" spans="1:9" ht="12.75" x14ac:dyDescent="0.2">
      <c r="A1136" s="6" t="s">
        <v>1787</v>
      </c>
      <c r="B1136"/>
      <c r="C1136" t="s">
        <v>1793</v>
      </c>
      <c r="D1136">
        <v>2</v>
      </c>
      <c r="E1136"/>
      <c r="F1136"/>
      <c r="G1136"/>
      <c r="H1136" t="s">
        <v>1787</v>
      </c>
      <c r="I1136"/>
    </row>
    <row r="1137" spans="1:9" ht="12.75" x14ac:dyDescent="0.2">
      <c r="A1137" s="6" t="s">
        <v>1787</v>
      </c>
      <c r="B1137"/>
      <c r="C1137" t="s">
        <v>1843</v>
      </c>
      <c r="D1137">
        <v>0.5</v>
      </c>
      <c r="E1137"/>
      <c r="F1137"/>
      <c r="G1137"/>
      <c r="H1137" t="s">
        <v>1787</v>
      </c>
      <c r="I1137"/>
    </row>
    <row r="1138" spans="1:9" ht="12.75" x14ac:dyDescent="0.2">
      <c r="A1138" s="6" t="s">
        <v>1787</v>
      </c>
      <c r="B1138"/>
      <c r="C1138" t="s">
        <v>1864</v>
      </c>
      <c r="D1138">
        <v>2</v>
      </c>
      <c r="E1138"/>
      <c r="F1138"/>
      <c r="G1138"/>
      <c r="H1138" t="s">
        <v>1787</v>
      </c>
      <c r="I1138"/>
    </row>
    <row r="1139" spans="1:9" ht="12.75" x14ac:dyDescent="0.2">
      <c r="A1139" s="6" t="s">
        <v>1787</v>
      </c>
      <c r="B1139"/>
      <c r="C1139" t="s">
        <v>1863</v>
      </c>
      <c r="D1139">
        <v>1</v>
      </c>
      <c r="E1139"/>
      <c r="F1139"/>
      <c r="G1139"/>
      <c r="H1139" t="s">
        <v>1787</v>
      </c>
      <c r="I1139"/>
    </row>
    <row r="1140" spans="1:9" ht="12.75" x14ac:dyDescent="0.2">
      <c r="A1140" s="6">
        <v>4025</v>
      </c>
      <c r="B1140" t="s">
        <v>1419</v>
      </c>
      <c r="C1140"/>
      <c r="D1140"/>
      <c r="E1140"/>
      <c r="F1140"/>
      <c r="G1140"/>
      <c r="H1140" t="s">
        <v>37</v>
      </c>
      <c r="I1140">
        <v>23</v>
      </c>
    </row>
    <row r="1141" spans="1:9" ht="12.75" x14ac:dyDescent="0.2">
      <c r="A1141" s="6" t="s">
        <v>1787</v>
      </c>
      <c r="B1141"/>
      <c r="C1141" t="s">
        <v>1861</v>
      </c>
      <c r="D1141"/>
      <c r="E1141">
        <v>5</v>
      </c>
      <c r="F1141"/>
      <c r="G1141"/>
      <c r="H1141" t="s">
        <v>1787</v>
      </c>
      <c r="I1141"/>
    </row>
    <row r="1142" spans="1:9" ht="12.75" x14ac:dyDescent="0.2">
      <c r="A1142" s="6" t="s">
        <v>1787</v>
      </c>
      <c r="B1142"/>
      <c r="C1142" t="s">
        <v>1841</v>
      </c>
      <c r="D1142">
        <v>0.2</v>
      </c>
      <c r="E1142"/>
      <c r="F1142"/>
      <c r="G1142"/>
      <c r="H1142" t="s">
        <v>1787</v>
      </c>
      <c r="I1142"/>
    </row>
    <row r="1143" spans="1:9" ht="12.75" x14ac:dyDescent="0.2">
      <c r="A1143" s="6" t="s">
        <v>1787</v>
      </c>
      <c r="B1143"/>
      <c r="C1143" t="s">
        <v>1842</v>
      </c>
      <c r="D1143">
        <v>1</v>
      </c>
      <c r="E1143"/>
      <c r="F1143"/>
      <c r="G1143"/>
      <c r="H1143" t="s">
        <v>1787</v>
      </c>
      <c r="I1143"/>
    </row>
    <row r="1144" spans="1:9" ht="12.75" x14ac:dyDescent="0.2">
      <c r="A1144" s="6" t="s">
        <v>1787</v>
      </c>
      <c r="B1144"/>
      <c r="C1144" t="s">
        <v>1792</v>
      </c>
      <c r="D1144">
        <v>1</v>
      </c>
      <c r="E1144"/>
      <c r="F1144"/>
      <c r="G1144"/>
      <c r="H1144" t="s">
        <v>1787</v>
      </c>
      <c r="I1144"/>
    </row>
    <row r="1145" spans="1:9" ht="12.75" x14ac:dyDescent="0.2">
      <c r="A1145" s="6" t="s">
        <v>1787</v>
      </c>
      <c r="B1145"/>
      <c r="C1145" t="s">
        <v>1793</v>
      </c>
      <c r="D1145">
        <v>2</v>
      </c>
      <c r="E1145"/>
      <c r="F1145"/>
      <c r="G1145"/>
      <c r="H1145" t="s">
        <v>1787</v>
      </c>
      <c r="I1145"/>
    </row>
    <row r="1146" spans="1:9" ht="12.75" x14ac:dyDescent="0.2">
      <c r="A1146" s="6" t="s">
        <v>1787</v>
      </c>
      <c r="B1146"/>
      <c r="C1146" t="s">
        <v>1843</v>
      </c>
      <c r="D1146">
        <v>0.5</v>
      </c>
      <c r="E1146"/>
      <c r="F1146"/>
      <c r="G1146"/>
      <c r="H1146" t="s">
        <v>1787</v>
      </c>
      <c r="I1146"/>
    </row>
    <row r="1147" spans="1:9" ht="12.75" x14ac:dyDescent="0.2">
      <c r="A1147" s="6" t="s">
        <v>1787</v>
      </c>
      <c r="B1147"/>
      <c r="C1147" t="s">
        <v>1864</v>
      </c>
      <c r="D1147">
        <v>2</v>
      </c>
      <c r="E1147"/>
      <c r="F1147"/>
      <c r="G1147"/>
      <c r="H1147" t="s">
        <v>1787</v>
      </c>
      <c r="I1147"/>
    </row>
    <row r="1148" spans="1:9" ht="12.75" x14ac:dyDescent="0.2">
      <c r="A1148" s="6" t="s">
        <v>1787</v>
      </c>
      <c r="B1148"/>
      <c r="C1148" t="s">
        <v>1863</v>
      </c>
      <c r="D1148">
        <v>1</v>
      </c>
      <c r="E1148"/>
      <c r="F1148"/>
      <c r="G1148"/>
      <c r="H1148" t="s">
        <v>1787</v>
      </c>
      <c r="I1148"/>
    </row>
    <row r="1149" spans="1:9" ht="12.75" x14ac:dyDescent="0.2">
      <c r="A1149" s="6">
        <v>4026</v>
      </c>
      <c r="B1149" t="s">
        <v>1420</v>
      </c>
      <c r="C1149"/>
      <c r="D1149"/>
      <c r="E1149"/>
      <c r="F1149"/>
      <c r="G1149"/>
      <c r="H1149" t="s">
        <v>37</v>
      </c>
      <c r="I1149">
        <v>21</v>
      </c>
    </row>
    <row r="1150" spans="1:9" ht="12.75" x14ac:dyDescent="0.2">
      <c r="A1150" s="6" t="s">
        <v>1787</v>
      </c>
      <c r="B1150"/>
      <c r="C1150" t="s">
        <v>1861</v>
      </c>
      <c r="D1150"/>
      <c r="E1150">
        <v>5</v>
      </c>
      <c r="F1150"/>
      <c r="G1150"/>
      <c r="H1150" t="s">
        <v>1787</v>
      </c>
      <c r="I1150"/>
    </row>
    <row r="1151" spans="1:9" ht="12.75" x14ac:dyDescent="0.2">
      <c r="A1151" s="6" t="s">
        <v>1787</v>
      </c>
      <c r="B1151"/>
      <c r="C1151" t="s">
        <v>1841</v>
      </c>
      <c r="D1151">
        <v>0.2</v>
      </c>
      <c r="E1151"/>
      <c r="F1151"/>
      <c r="G1151"/>
      <c r="H1151" t="s">
        <v>1787</v>
      </c>
      <c r="I1151"/>
    </row>
    <row r="1152" spans="1:9" ht="12.75" x14ac:dyDescent="0.2">
      <c r="A1152" s="6" t="s">
        <v>1787</v>
      </c>
      <c r="B1152"/>
      <c r="C1152" t="s">
        <v>1842</v>
      </c>
      <c r="D1152">
        <v>1</v>
      </c>
      <c r="E1152"/>
      <c r="F1152"/>
      <c r="G1152"/>
      <c r="H1152" t="s">
        <v>1787</v>
      </c>
      <c r="I1152"/>
    </row>
    <row r="1153" spans="1:9" ht="12.75" x14ac:dyDescent="0.2">
      <c r="A1153" s="6" t="s">
        <v>1787</v>
      </c>
      <c r="B1153"/>
      <c r="C1153" t="s">
        <v>1792</v>
      </c>
      <c r="D1153">
        <v>1</v>
      </c>
      <c r="E1153"/>
      <c r="F1153"/>
      <c r="G1153"/>
      <c r="H1153" t="s">
        <v>1787</v>
      </c>
      <c r="I1153"/>
    </row>
    <row r="1154" spans="1:9" ht="12.75" x14ac:dyDescent="0.2">
      <c r="A1154" s="6" t="s">
        <v>1787</v>
      </c>
      <c r="B1154"/>
      <c r="C1154" t="s">
        <v>1793</v>
      </c>
      <c r="D1154">
        <v>2</v>
      </c>
      <c r="E1154"/>
      <c r="F1154"/>
      <c r="G1154"/>
      <c r="H1154" t="s">
        <v>1787</v>
      </c>
      <c r="I1154"/>
    </row>
    <row r="1155" spans="1:9" ht="12.75" x14ac:dyDescent="0.2">
      <c r="A1155" s="6" t="s">
        <v>1787</v>
      </c>
      <c r="B1155"/>
      <c r="C1155" t="s">
        <v>1843</v>
      </c>
      <c r="D1155">
        <v>0.5</v>
      </c>
      <c r="E1155"/>
      <c r="F1155"/>
      <c r="G1155"/>
      <c r="H1155" t="s">
        <v>1787</v>
      </c>
      <c r="I1155"/>
    </row>
    <row r="1156" spans="1:9" ht="12.75" x14ac:dyDescent="0.2">
      <c r="A1156" s="6" t="s">
        <v>1787</v>
      </c>
      <c r="B1156"/>
      <c r="C1156" t="s">
        <v>1864</v>
      </c>
      <c r="D1156">
        <v>2</v>
      </c>
      <c r="E1156"/>
      <c r="F1156"/>
      <c r="G1156"/>
      <c r="H1156" t="s">
        <v>1787</v>
      </c>
      <c r="I1156"/>
    </row>
    <row r="1157" spans="1:9" ht="12.75" x14ac:dyDescent="0.2">
      <c r="A1157" s="6" t="s">
        <v>1787</v>
      </c>
      <c r="B1157"/>
      <c r="C1157" t="s">
        <v>1863</v>
      </c>
      <c r="D1157">
        <v>1</v>
      </c>
      <c r="E1157"/>
      <c r="F1157"/>
      <c r="G1157"/>
      <c r="H1157" t="s">
        <v>1787</v>
      </c>
      <c r="I1157"/>
    </row>
    <row r="1158" spans="1:9" ht="12.75" x14ac:dyDescent="0.2">
      <c r="A1158" s="6">
        <v>4027</v>
      </c>
      <c r="B1158" t="s">
        <v>1421</v>
      </c>
      <c r="C1158"/>
      <c r="D1158"/>
      <c r="E1158"/>
      <c r="F1158"/>
      <c r="G1158"/>
      <c r="H1158" t="s">
        <v>37</v>
      </c>
      <c r="I1158">
        <v>16</v>
      </c>
    </row>
    <row r="1159" spans="1:9" ht="12.75" x14ac:dyDescent="0.2">
      <c r="A1159" s="6" t="s">
        <v>1787</v>
      </c>
      <c r="B1159"/>
      <c r="C1159" t="s">
        <v>1861</v>
      </c>
      <c r="D1159"/>
      <c r="E1159">
        <v>5</v>
      </c>
      <c r="F1159"/>
      <c r="G1159"/>
      <c r="H1159" t="s">
        <v>1787</v>
      </c>
      <c r="I1159"/>
    </row>
    <row r="1160" spans="1:9" ht="12.75" x14ac:dyDescent="0.2">
      <c r="A1160" s="6" t="s">
        <v>1787</v>
      </c>
      <c r="B1160"/>
      <c r="C1160" t="s">
        <v>1841</v>
      </c>
      <c r="D1160">
        <v>0.2</v>
      </c>
      <c r="E1160"/>
      <c r="F1160"/>
      <c r="G1160"/>
      <c r="H1160" t="s">
        <v>1787</v>
      </c>
      <c r="I1160"/>
    </row>
    <row r="1161" spans="1:9" ht="12.75" x14ac:dyDescent="0.2">
      <c r="A1161" s="6" t="s">
        <v>1787</v>
      </c>
      <c r="B1161"/>
      <c r="C1161" t="s">
        <v>1842</v>
      </c>
      <c r="D1161">
        <v>1</v>
      </c>
      <c r="E1161"/>
      <c r="F1161"/>
      <c r="G1161"/>
      <c r="H1161" t="s">
        <v>1787</v>
      </c>
      <c r="I1161"/>
    </row>
    <row r="1162" spans="1:9" ht="12.75" x14ac:dyDescent="0.2">
      <c r="A1162" s="6" t="s">
        <v>1787</v>
      </c>
      <c r="B1162"/>
      <c r="C1162" t="s">
        <v>1792</v>
      </c>
      <c r="D1162">
        <v>1</v>
      </c>
      <c r="E1162"/>
      <c r="F1162"/>
      <c r="G1162"/>
      <c r="H1162" t="s">
        <v>1787</v>
      </c>
      <c r="I1162"/>
    </row>
    <row r="1163" spans="1:9" ht="12.75" x14ac:dyDescent="0.2">
      <c r="A1163" s="6" t="s">
        <v>1787</v>
      </c>
      <c r="B1163"/>
      <c r="C1163" t="s">
        <v>1793</v>
      </c>
      <c r="D1163">
        <v>2</v>
      </c>
      <c r="E1163"/>
      <c r="F1163"/>
      <c r="G1163"/>
      <c r="H1163" t="s">
        <v>1787</v>
      </c>
      <c r="I1163"/>
    </row>
    <row r="1164" spans="1:9" ht="12.75" x14ac:dyDescent="0.2">
      <c r="A1164" s="6" t="s">
        <v>1787</v>
      </c>
      <c r="B1164"/>
      <c r="C1164" t="s">
        <v>1843</v>
      </c>
      <c r="D1164">
        <v>0.5</v>
      </c>
      <c r="E1164"/>
      <c r="F1164"/>
      <c r="G1164"/>
      <c r="H1164" t="s">
        <v>1787</v>
      </c>
      <c r="I1164"/>
    </row>
    <row r="1165" spans="1:9" ht="12.75" x14ac:dyDescent="0.2">
      <c r="A1165" s="6" t="s">
        <v>1787</v>
      </c>
      <c r="B1165"/>
      <c r="C1165" t="s">
        <v>1864</v>
      </c>
      <c r="D1165">
        <v>2</v>
      </c>
      <c r="E1165"/>
      <c r="F1165"/>
      <c r="G1165"/>
      <c r="H1165" t="s">
        <v>1787</v>
      </c>
      <c r="I1165"/>
    </row>
    <row r="1166" spans="1:9" ht="12.75" x14ac:dyDescent="0.2">
      <c r="A1166" s="6" t="s">
        <v>1787</v>
      </c>
      <c r="B1166"/>
      <c r="C1166" t="s">
        <v>1863</v>
      </c>
      <c r="D1166">
        <v>1</v>
      </c>
      <c r="E1166"/>
      <c r="F1166"/>
      <c r="G1166"/>
      <c r="H1166" t="s">
        <v>1787</v>
      </c>
      <c r="I1166"/>
    </row>
    <row r="1167" spans="1:9" ht="12.75" x14ac:dyDescent="0.2">
      <c r="A1167" s="6">
        <v>4028</v>
      </c>
      <c r="B1167" t="s">
        <v>1422</v>
      </c>
      <c r="C1167"/>
      <c r="D1167"/>
      <c r="E1167"/>
      <c r="F1167"/>
      <c r="G1167"/>
      <c r="H1167" s="6" t="s">
        <v>37</v>
      </c>
      <c r="I1167">
        <v>15</v>
      </c>
    </row>
    <row r="1168" spans="1:9" ht="12.75" x14ac:dyDescent="0.2">
      <c r="A1168" s="6" t="s">
        <v>1787</v>
      </c>
      <c r="B1168"/>
      <c r="C1168" t="s">
        <v>1861</v>
      </c>
      <c r="D1168"/>
      <c r="E1168">
        <v>5</v>
      </c>
      <c r="F1168"/>
      <c r="G1168"/>
      <c r="H1168" t="s">
        <v>1787</v>
      </c>
      <c r="I1168"/>
    </row>
    <row r="1169" spans="1:9" ht="12.75" x14ac:dyDescent="0.2">
      <c r="A1169" s="6" t="s">
        <v>1787</v>
      </c>
      <c r="B1169"/>
      <c r="C1169" t="s">
        <v>1841</v>
      </c>
      <c r="D1169">
        <v>0.2</v>
      </c>
      <c r="E1169"/>
      <c r="F1169"/>
      <c r="G1169"/>
      <c r="H1169" t="s">
        <v>1787</v>
      </c>
      <c r="I1169"/>
    </row>
    <row r="1170" spans="1:9" ht="12.75" x14ac:dyDescent="0.2">
      <c r="A1170" s="6" t="s">
        <v>1787</v>
      </c>
      <c r="B1170"/>
      <c r="C1170" t="s">
        <v>1842</v>
      </c>
      <c r="D1170">
        <v>1</v>
      </c>
      <c r="E1170"/>
      <c r="F1170"/>
      <c r="G1170"/>
      <c r="H1170" t="s">
        <v>1787</v>
      </c>
      <c r="I1170"/>
    </row>
    <row r="1171" spans="1:9" ht="12.75" x14ac:dyDescent="0.2">
      <c r="A1171" s="6" t="s">
        <v>1787</v>
      </c>
      <c r="B1171"/>
      <c r="C1171" t="s">
        <v>1792</v>
      </c>
      <c r="D1171">
        <v>1</v>
      </c>
      <c r="E1171"/>
      <c r="F1171"/>
      <c r="G1171"/>
      <c r="H1171" t="s">
        <v>1787</v>
      </c>
      <c r="I1171"/>
    </row>
    <row r="1172" spans="1:9" ht="12.75" x14ac:dyDescent="0.2">
      <c r="A1172" s="6" t="s">
        <v>1787</v>
      </c>
      <c r="B1172"/>
      <c r="C1172" t="s">
        <v>1793</v>
      </c>
      <c r="D1172">
        <v>2</v>
      </c>
      <c r="E1172"/>
      <c r="F1172"/>
      <c r="G1172"/>
      <c r="H1172" t="s">
        <v>1787</v>
      </c>
      <c r="I1172"/>
    </row>
    <row r="1173" spans="1:9" ht="12.75" x14ac:dyDescent="0.2">
      <c r="A1173" s="6" t="s">
        <v>1787</v>
      </c>
      <c r="B1173"/>
      <c r="C1173" t="s">
        <v>1843</v>
      </c>
      <c r="D1173">
        <v>0.5</v>
      </c>
      <c r="E1173"/>
      <c r="F1173"/>
      <c r="G1173"/>
      <c r="H1173" t="s">
        <v>1787</v>
      </c>
      <c r="I1173"/>
    </row>
    <row r="1174" spans="1:9" ht="12.75" x14ac:dyDescent="0.2">
      <c r="A1174" s="6" t="s">
        <v>1787</v>
      </c>
      <c r="B1174"/>
      <c r="C1174" t="s">
        <v>1864</v>
      </c>
      <c r="D1174">
        <v>2</v>
      </c>
      <c r="E1174"/>
      <c r="F1174"/>
      <c r="G1174"/>
      <c r="H1174" t="s">
        <v>1787</v>
      </c>
      <c r="I1174"/>
    </row>
    <row r="1175" spans="1:9" ht="12.75" x14ac:dyDescent="0.2">
      <c r="A1175" s="6" t="s">
        <v>1787</v>
      </c>
      <c r="B1175"/>
      <c r="C1175" t="s">
        <v>1863</v>
      </c>
      <c r="D1175">
        <v>1</v>
      </c>
      <c r="E1175"/>
      <c r="F1175"/>
      <c r="G1175"/>
      <c r="H1175" t="s">
        <v>1787</v>
      </c>
      <c r="I1175"/>
    </row>
    <row r="1176" spans="1:9" ht="12.75" x14ac:dyDescent="0.2">
      <c r="A1176" s="6">
        <v>4029</v>
      </c>
      <c r="B1176" t="s">
        <v>1423</v>
      </c>
      <c r="C1176"/>
      <c r="D1176"/>
      <c r="E1176"/>
      <c r="F1176"/>
      <c r="G1176"/>
      <c r="H1176" t="s">
        <v>37</v>
      </c>
      <c r="I1176">
        <v>14</v>
      </c>
    </row>
    <row r="1177" spans="1:9" ht="12.75" x14ac:dyDescent="0.2">
      <c r="A1177" s="6" t="s">
        <v>1787</v>
      </c>
      <c r="B1177"/>
      <c r="C1177" t="s">
        <v>1861</v>
      </c>
      <c r="D1177"/>
      <c r="E1177">
        <v>5</v>
      </c>
      <c r="F1177"/>
      <c r="G1177"/>
      <c r="H1177" t="s">
        <v>1787</v>
      </c>
      <c r="I1177"/>
    </row>
    <row r="1178" spans="1:9" ht="12.75" x14ac:dyDescent="0.2">
      <c r="A1178" s="6" t="s">
        <v>1787</v>
      </c>
      <c r="B1178"/>
      <c r="C1178" t="s">
        <v>1841</v>
      </c>
      <c r="D1178">
        <v>0.2</v>
      </c>
      <c r="E1178"/>
      <c r="F1178"/>
      <c r="G1178"/>
      <c r="H1178" t="s">
        <v>1787</v>
      </c>
      <c r="I1178"/>
    </row>
    <row r="1179" spans="1:9" ht="12.75" x14ac:dyDescent="0.2">
      <c r="A1179" s="6" t="s">
        <v>1787</v>
      </c>
      <c r="B1179"/>
      <c r="C1179" t="s">
        <v>1842</v>
      </c>
      <c r="D1179">
        <v>1</v>
      </c>
      <c r="E1179"/>
      <c r="F1179"/>
      <c r="G1179"/>
      <c r="H1179" t="s">
        <v>1787</v>
      </c>
      <c r="I1179"/>
    </row>
    <row r="1180" spans="1:9" ht="12.75" x14ac:dyDescent="0.2">
      <c r="A1180" s="6" t="s">
        <v>1787</v>
      </c>
      <c r="B1180"/>
      <c r="C1180" t="s">
        <v>1792</v>
      </c>
      <c r="D1180">
        <v>1</v>
      </c>
      <c r="E1180"/>
      <c r="F1180"/>
      <c r="G1180"/>
      <c r="H1180" t="s">
        <v>1787</v>
      </c>
      <c r="I1180"/>
    </row>
    <row r="1181" spans="1:9" ht="12.75" x14ac:dyDescent="0.2">
      <c r="A1181" s="6" t="s">
        <v>1787</v>
      </c>
      <c r="B1181"/>
      <c r="C1181" t="s">
        <v>1793</v>
      </c>
      <c r="D1181">
        <v>2</v>
      </c>
      <c r="E1181"/>
      <c r="F1181"/>
      <c r="G1181"/>
      <c r="H1181" t="s">
        <v>1787</v>
      </c>
      <c r="I1181"/>
    </row>
    <row r="1182" spans="1:9" ht="12.75" x14ac:dyDescent="0.2">
      <c r="A1182" s="6" t="s">
        <v>1787</v>
      </c>
      <c r="B1182"/>
      <c r="C1182" t="s">
        <v>1843</v>
      </c>
      <c r="D1182">
        <v>0.5</v>
      </c>
      <c r="E1182"/>
      <c r="F1182"/>
      <c r="G1182"/>
      <c r="H1182" t="s">
        <v>1787</v>
      </c>
      <c r="I1182"/>
    </row>
    <row r="1183" spans="1:9" ht="12.75" x14ac:dyDescent="0.2">
      <c r="A1183" s="6" t="s">
        <v>1787</v>
      </c>
      <c r="B1183"/>
      <c r="C1183" t="s">
        <v>1864</v>
      </c>
      <c r="D1183">
        <v>2</v>
      </c>
      <c r="E1183"/>
      <c r="F1183"/>
      <c r="G1183"/>
      <c r="H1183" t="s">
        <v>1787</v>
      </c>
      <c r="I1183"/>
    </row>
    <row r="1184" spans="1:9" ht="12.75" x14ac:dyDescent="0.2">
      <c r="A1184" s="6" t="s">
        <v>1787</v>
      </c>
      <c r="B1184"/>
      <c r="C1184" t="s">
        <v>1863</v>
      </c>
      <c r="D1184">
        <v>1</v>
      </c>
      <c r="E1184"/>
      <c r="F1184"/>
      <c r="G1184"/>
      <c r="H1184" t="s">
        <v>1787</v>
      </c>
      <c r="I1184"/>
    </row>
    <row r="1185" spans="1:9" ht="12.75" x14ac:dyDescent="0.2">
      <c r="A1185" s="6">
        <v>4030</v>
      </c>
      <c r="B1185" t="s">
        <v>1424</v>
      </c>
      <c r="C1185"/>
      <c r="D1185"/>
      <c r="E1185"/>
      <c r="F1185"/>
      <c r="G1185"/>
      <c r="H1185" t="s">
        <v>37</v>
      </c>
      <c r="I1185">
        <v>13</v>
      </c>
    </row>
    <row r="1186" spans="1:9" ht="12.75" x14ac:dyDescent="0.2">
      <c r="A1186" s="6" t="s">
        <v>1787</v>
      </c>
      <c r="B1186"/>
      <c r="C1186" t="s">
        <v>1861</v>
      </c>
      <c r="D1186"/>
      <c r="E1186">
        <v>5</v>
      </c>
      <c r="F1186"/>
      <c r="G1186"/>
      <c r="H1186" t="s">
        <v>1787</v>
      </c>
      <c r="I1186"/>
    </row>
    <row r="1187" spans="1:9" ht="12.75" x14ac:dyDescent="0.2">
      <c r="A1187" s="6" t="s">
        <v>1787</v>
      </c>
      <c r="B1187"/>
      <c r="C1187" t="s">
        <v>1841</v>
      </c>
      <c r="D1187">
        <v>0.2</v>
      </c>
      <c r="E1187"/>
      <c r="F1187"/>
      <c r="G1187"/>
      <c r="H1187" t="s">
        <v>1787</v>
      </c>
      <c r="I1187"/>
    </row>
    <row r="1188" spans="1:9" ht="12.75" x14ac:dyDescent="0.2">
      <c r="A1188" s="6" t="s">
        <v>1787</v>
      </c>
      <c r="B1188"/>
      <c r="C1188" t="s">
        <v>1842</v>
      </c>
      <c r="D1188">
        <v>1</v>
      </c>
      <c r="E1188"/>
      <c r="F1188"/>
      <c r="G1188"/>
      <c r="H1188" t="s">
        <v>1787</v>
      </c>
      <c r="I1188"/>
    </row>
    <row r="1189" spans="1:9" ht="12.75" x14ac:dyDescent="0.2">
      <c r="A1189" s="6" t="s">
        <v>1787</v>
      </c>
      <c r="B1189"/>
      <c r="C1189" t="s">
        <v>1792</v>
      </c>
      <c r="D1189">
        <v>1</v>
      </c>
      <c r="E1189"/>
      <c r="F1189"/>
      <c r="G1189"/>
      <c r="H1189" t="s">
        <v>1787</v>
      </c>
      <c r="I1189"/>
    </row>
    <row r="1190" spans="1:9" ht="12.75" x14ac:dyDescent="0.2">
      <c r="A1190" s="6" t="s">
        <v>1787</v>
      </c>
      <c r="B1190"/>
      <c r="C1190" t="s">
        <v>1793</v>
      </c>
      <c r="D1190">
        <v>2</v>
      </c>
      <c r="E1190"/>
      <c r="F1190"/>
      <c r="G1190"/>
      <c r="H1190" t="s">
        <v>1787</v>
      </c>
      <c r="I1190"/>
    </row>
    <row r="1191" spans="1:9" ht="12.75" x14ac:dyDescent="0.2">
      <c r="A1191" s="6" t="s">
        <v>1787</v>
      </c>
      <c r="B1191"/>
      <c r="C1191" t="s">
        <v>1843</v>
      </c>
      <c r="D1191">
        <v>0.5</v>
      </c>
      <c r="E1191"/>
      <c r="F1191"/>
      <c r="G1191"/>
      <c r="H1191" t="s">
        <v>1787</v>
      </c>
      <c r="I1191"/>
    </row>
    <row r="1192" spans="1:9" ht="12.75" x14ac:dyDescent="0.2">
      <c r="A1192" s="6" t="s">
        <v>1787</v>
      </c>
      <c r="B1192"/>
      <c r="C1192" t="s">
        <v>1864</v>
      </c>
      <c r="D1192">
        <v>2</v>
      </c>
      <c r="E1192"/>
      <c r="F1192"/>
      <c r="G1192"/>
      <c r="H1192" t="s">
        <v>1787</v>
      </c>
      <c r="I1192"/>
    </row>
    <row r="1193" spans="1:9" ht="12.75" x14ac:dyDescent="0.2">
      <c r="A1193" s="6" t="s">
        <v>1787</v>
      </c>
      <c r="B1193"/>
      <c r="C1193" t="s">
        <v>1863</v>
      </c>
      <c r="D1193">
        <v>1</v>
      </c>
      <c r="E1193"/>
      <c r="F1193"/>
      <c r="G1193"/>
      <c r="H1193" t="s">
        <v>1787</v>
      </c>
      <c r="I1193"/>
    </row>
    <row r="1194" spans="1:9" ht="12.75" x14ac:dyDescent="0.2">
      <c r="A1194" s="6">
        <v>4031</v>
      </c>
      <c r="B1194" t="s">
        <v>1425</v>
      </c>
      <c r="C1194"/>
      <c r="D1194"/>
      <c r="E1194"/>
      <c r="F1194"/>
      <c r="G1194"/>
      <c r="H1194" t="s">
        <v>37</v>
      </c>
      <c r="I1194">
        <v>27</v>
      </c>
    </row>
    <row r="1195" spans="1:9" ht="12.75" x14ac:dyDescent="0.2">
      <c r="A1195" s="6" t="s">
        <v>1787</v>
      </c>
      <c r="B1195"/>
      <c r="C1195" t="s">
        <v>1861</v>
      </c>
      <c r="D1195"/>
      <c r="E1195">
        <v>5</v>
      </c>
      <c r="F1195"/>
      <c r="G1195"/>
      <c r="H1195" t="s">
        <v>1787</v>
      </c>
      <c r="I1195"/>
    </row>
    <row r="1196" spans="1:9" ht="12.75" x14ac:dyDescent="0.2">
      <c r="A1196" s="6" t="s">
        <v>1787</v>
      </c>
      <c r="B1196"/>
      <c r="C1196" t="s">
        <v>1841</v>
      </c>
      <c r="D1196">
        <v>0.2</v>
      </c>
      <c r="E1196"/>
      <c r="F1196"/>
      <c r="G1196"/>
      <c r="H1196" t="s">
        <v>1787</v>
      </c>
      <c r="I1196"/>
    </row>
    <row r="1197" spans="1:9" ht="12.75" x14ac:dyDescent="0.2">
      <c r="A1197" s="6" t="s">
        <v>1787</v>
      </c>
      <c r="B1197"/>
      <c r="C1197" t="s">
        <v>1842</v>
      </c>
      <c r="D1197">
        <v>1</v>
      </c>
      <c r="E1197"/>
      <c r="F1197"/>
      <c r="G1197"/>
      <c r="H1197" t="s">
        <v>1787</v>
      </c>
      <c r="I1197"/>
    </row>
    <row r="1198" spans="1:9" ht="12.75" x14ac:dyDescent="0.2">
      <c r="A1198" s="6" t="s">
        <v>1787</v>
      </c>
      <c r="B1198"/>
      <c r="C1198" t="s">
        <v>1792</v>
      </c>
      <c r="D1198">
        <v>1</v>
      </c>
      <c r="E1198"/>
      <c r="F1198"/>
      <c r="G1198"/>
      <c r="H1198" t="s">
        <v>1787</v>
      </c>
      <c r="I1198"/>
    </row>
    <row r="1199" spans="1:9" ht="12.75" x14ac:dyDescent="0.2">
      <c r="A1199" s="6" t="s">
        <v>1787</v>
      </c>
      <c r="B1199"/>
      <c r="C1199" t="s">
        <v>1793</v>
      </c>
      <c r="D1199">
        <v>2</v>
      </c>
      <c r="E1199"/>
      <c r="F1199"/>
      <c r="G1199"/>
      <c r="H1199" t="s">
        <v>1787</v>
      </c>
      <c r="I1199"/>
    </row>
    <row r="1200" spans="1:9" ht="12.75" x14ac:dyDescent="0.2">
      <c r="A1200" s="6" t="s">
        <v>1787</v>
      </c>
      <c r="B1200"/>
      <c r="C1200" t="s">
        <v>1843</v>
      </c>
      <c r="D1200">
        <v>0.5</v>
      </c>
      <c r="E1200"/>
      <c r="F1200"/>
      <c r="G1200"/>
      <c r="H1200" t="s">
        <v>1787</v>
      </c>
      <c r="I1200"/>
    </row>
    <row r="1201" spans="1:9" ht="12.75" x14ac:dyDescent="0.2">
      <c r="A1201" s="6" t="s">
        <v>1787</v>
      </c>
      <c r="B1201"/>
      <c r="C1201" t="s">
        <v>1864</v>
      </c>
      <c r="D1201">
        <v>2</v>
      </c>
      <c r="E1201"/>
      <c r="F1201"/>
      <c r="G1201"/>
      <c r="H1201" t="s">
        <v>1787</v>
      </c>
      <c r="I1201"/>
    </row>
    <row r="1202" spans="1:9" ht="12.75" x14ac:dyDescent="0.2">
      <c r="A1202" s="6" t="s">
        <v>1787</v>
      </c>
      <c r="B1202"/>
      <c r="C1202" t="s">
        <v>1863</v>
      </c>
      <c r="D1202">
        <v>1</v>
      </c>
      <c r="E1202"/>
      <c r="F1202"/>
      <c r="G1202"/>
      <c r="H1202" t="s">
        <v>1787</v>
      </c>
      <c r="I1202"/>
    </row>
    <row r="1203" spans="1:9" ht="12.75" x14ac:dyDescent="0.2">
      <c r="A1203" s="6">
        <v>4032</v>
      </c>
      <c r="B1203" t="s">
        <v>1426</v>
      </c>
      <c r="C1203"/>
      <c r="D1203"/>
      <c r="E1203"/>
      <c r="F1203"/>
      <c r="G1203"/>
      <c r="H1203" t="s">
        <v>37</v>
      </c>
      <c r="I1203">
        <v>25</v>
      </c>
    </row>
    <row r="1204" spans="1:9" ht="12.75" x14ac:dyDescent="0.2">
      <c r="A1204" s="6" t="s">
        <v>1787</v>
      </c>
      <c r="B1204"/>
      <c r="C1204" t="s">
        <v>1861</v>
      </c>
      <c r="D1204"/>
      <c r="E1204">
        <v>5</v>
      </c>
      <c r="F1204"/>
      <c r="G1204"/>
      <c r="H1204" t="s">
        <v>1787</v>
      </c>
      <c r="I1204"/>
    </row>
    <row r="1205" spans="1:9" ht="12.75" x14ac:dyDescent="0.2">
      <c r="A1205" s="6" t="s">
        <v>1787</v>
      </c>
      <c r="B1205"/>
      <c r="C1205" t="s">
        <v>1841</v>
      </c>
      <c r="D1205">
        <v>0.2</v>
      </c>
      <c r="E1205"/>
      <c r="F1205"/>
      <c r="G1205"/>
      <c r="H1205" t="s">
        <v>1787</v>
      </c>
      <c r="I1205"/>
    </row>
    <row r="1206" spans="1:9" ht="12.75" x14ac:dyDescent="0.2">
      <c r="A1206" s="6" t="s">
        <v>1787</v>
      </c>
      <c r="B1206"/>
      <c r="C1206" t="s">
        <v>1842</v>
      </c>
      <c r="D1206">
        <v>1</v>
      </c>
      <c r="E1206"/>
      <c r="F1206"/>
      <c r="G1206"/>
      <c r="H1206" t="s">
        <v>1787</v>
      </c>
      <c r="I1206"/>
    </row>
    <row r="1207" spans="1:9" ht="12.75" x14ac:dyDescent="0.2">
      <c r="A1207" s="6" t="s">
        <v>1787</v>
      </c>
      <c r="B1207"/>
      <c r="C1207" t="s">
        <v>1792</v>
      </c>
      <c r="D1207">
        <v>1</v>
      </c>
      <c r="E1207"/>
      <c r="F1207"/>
      <c r="G1207"/>
      <c r="H1207" t="s">
        <v>1787</v>
      </c>
      <c r="I1207"/>
    </row>
    <row r="1208" spans="1:9" ht="12.75" x14ac:dyDescent="0.2">
      <c r="A1208" s="6" t="s">
        <v>1787</v>
      </c>
      <c r="B1208"/>
      <c r="C1208" t="s">
        <v>1793</v>
      </c>
      <c r="D1208">
        <v>2</v>
      </c>
      <c r="E1208"/>
      <c r="F1208"/>
      <c r="G1208"/>
      <c r="H1208" t="s">
        <v>1787</v>
      </c>
      <c r="I1208"/>
    </row>
    <row r="1209" spans="1:9" ht="12.75" x14ac:dyDescent="0.2">
      <c r="A1209" s="6" t="s">
        <v>1787</v>
      </c>
      <c r="B1209"/>
      <c r="C1209" t="s">
        <v>1843</v>
      </c>
      <c r="D1209">
        <v>0.5</v>
      </c>
      <c r="E1209"/>
      <c r="F1209"/>
      <c r="G1209"/>
      <c r="H1209" t="s">
        <v>1787</v>
      </c>
      <c r="I1209"/>
    </row>
    <row r="1210" spans="1:9" ht="12.75" x14ac:dyDescent="0.2">
      <c r="A1210" s="6" t="s">
        <v>1787</v>
      </c>
      <c r="B1210"/>
      <c r="C1210" t="s">
        <v>1864</v>
      </c>
      <c r="D1210">
        <v>2</v>
      </c>
      <c r="E1210"/>
      <c r="F1210"/>
      <c r="G1210"/>
      <c r="H1210" t="s">
        <v>1787</v>
      </c>
      <c r="I1210"/>
    </row>
    <row r="1211" spans="1:9" ht="12.75" x14ac:dyDescent="0.2">
      <c r="A1211" s="6" t="s">
        <v>1787</v>
      </c>
      <c r="B1211"/>
      <c r="C1211" t="s">
        <v>1863</v>
      </c>
      <c r="D1211">
        <v>1</v>
      </c>
      <c r="E1211"/>
      <c r="F1211"/>
      <c r="G1211"/>
      <c r="H1211" t="s">
        <v>1787</v>
      </c>
      <c r="I1211"/>
    </row>
    <row r="1212" spans="1:9" ht="12.75" x14ac:dyDescent="0.2">
      <c r="A1212" s="6">
        <v>4033</v>
      </c>
      <c r="B1212" t="s">
        <v>1427</v>
      </c>
      <c r="C1212"/>
      <c r="D1212"/>
      <c r="E1212"/>
      <c r="F1212"/>
      <c r="G1212"/>
      <c r="H1212" t="s">
        <v>37</v>
      </c>
      <c r="I1212">
        <v>20</v>
      </c>
    </row>
    <row r="1213" spans="1:9" ht="12.75" x14ac:dyDescent="0.2">
      <c r="A1213" s="6" t="s">
        <v>1787</v>
      </c>
      <c r="B1213"/>
      <c r="C1213" t="s">
        <v>1861</v>
      </c>
      <c r="D1213"/>
      <c r="E1213">
        <v>5</v>
      </c>
      <c r="F1213"/>
      <c r="G1213"/>
      <c r="H1213" t="s">
        <v>1787</v>
      </c>
      <c r="I1213"/>
    </row>
    <row r="1214" spans="1:9" ht="12.75" x14ac:dyDescent="0.2">
      <c r="A1214" s="6" t="s">
        <v>1787</v>
      </c>
      <c r="B1214"/>
      <c r="C1214" t="s">
        <v>1841</v>
      </c>
      <c r="D1214">
        <v>0.2</v>
      </c>
      <c r="E1214"/>
      <c r="F1214"/>
      <c r="G1214"/>
      <c r="H1214" t="s">
        <v>1787</v>
      </c>
      <c r="I1214"/>
    </row>
    <row r="1215" spans="1:9" ht="12.75" x14ac:dyDescent="0.2">
      <c r="A1215" s="6" t="s">
        <v>1787</v>
      </c>
      <c r="B1215"/>
      <c r="C1215" t="s">
        <v>1842</v>
      </c>
      <c r="D1215">
        <v>1</v>
      </c>
      <c r="E1215"/>
      <c r="F1215"/>
      <c r="G1215"/>
      <c r="H1215" t="s">
        <v>1787</v>
      </c>
      <c r="I1215"/>
    </row>
    <row r="1216" spans="1:9" ht="12.75" x14ac:dyDescent="0.2">
      <c r="A1216" s="6" t="s">
        <v>1787</v>
      </c>
      <c r="B1216"/>
      <c r="C1216" t="s">
        <v>1792</v>
      </c>
      <c r="D1216">
        <v>1</v>
      </c>
      <c r="E1216"/>
      <c r="F1216"/>
      <c r="G1216"/>
      <c r="H1216" t="s">
        <v>1787</v>
      </c>
      <c r="I1216"/>
    </row>
    <row r="1217" spans="1:9" ht="12.75" x14ac:dyDescent="0.2">
      <c r="A1217" s="6" t="s">
        <v>1787</v>
      </c>
      <c r="B1217"/>
      <c r="C1217" t="s">
        <v>1793</v>
      </c>
      <c r="D1217">
        <v>2</v>
      </c>
      <c r="E1217"/>
      <c r="F1217"/>
      <c r="G1217"/>
      <c r="H1217" t="s">
        <v>1787</v>
      </c>
      <c r="I1217"/>
    </row>
    <row r="1218" spans="1:9" ht="12.75" x14ac:dyDescent="0.2">
      <c r="A1218" s="6" t="s">
        <v>1787</v>
      </c>
      <c r="B1218"/>
      <c r="C1218" t="s">
        <v>1843</v>
      </c>
      <c r="D1218">
        <v>0.5</v>
      </c>
      <c r="E1218"/>
      <c r="F1218"/>
      <c r="G1218"/>
      <c r="H1218" t="s">
        <v>1787</v>
      </c>
      <c r="I1218"/>
    </row>
    <row r="1219" spans="1:9" ht="12.75" x14ac:dyDescent="0.2">
      <c r="A1219" s="6" t="s">
        <v>1787</v>
      </c>
      <c r="B1219"/>
      <c r="C1219" t="s">
        <v>1864</v>
      </c>
      <c r="D1219">
        <v>2</v>
      </c>
      <c r="E1219"/>
      <c r="F1219"/>
      <c r="G1219"/>
      <c r="H1219" t="s">
        <v>1787</v>
      </c>
      <c r="I1219"/>
    </row>
    <row r="1220" spans="1:9" ht="12.75" x14ac:dyDescent="0.2">
      <c r="A1220" s="6" t="s">
        <v>1787</v>
      </c>
      <c r="B1220"/>
      <c r="C1220" t="s">
        <v>1863</v>
      </c>
      <c r="D1220">
        <v>1</v>
      </c>
      <c r="E1220"/>
      <c r="F1220"/>
      <c r="G1220"/>
      <c r="H1220" t="s">
        <v>1787</v>
      </c>
      <c r="I1220"/>
    </row>
    <row r="1221" spans="1:9" ht="12.75" x14ac:dyDescent="0.2">
      <c r="A1221" s="6">
        <v>4034</v>
      </c>
      <c r="B1221" t="s">
        <v>1428</v>
      </c>
      <c r="C1221"/>
      <c r="D1221"/>
      <c r="E1221"/>
      <c r="F1221"/>
      <c r="G1221"/>
      <c r="H1221" t="s">
        <v>37</v>
      </c>
      <c r="I1221">
        <v>19</v>
      </c>
    </row>
    <row r="1222" spans="1:9" ht="12.75" x14ac:dyDescent="0.2">
      <c r="A1222" s="6" t="s">
        <v>1787</v>
      </c>
      <c r="B1222"/>
      <c r="C1222" t="s">
        <v>1861</v>
      </c>
      <c r="D1222"/>
      <c r="E1222">
        <v>5</v>
      </c>
      <c r="F1222"/>
      <c r="G1222"/>
      <c r="H1222" t="s">
        <v>1787</v>
      </c>
      <c r="I1222"/>
    </row>
    <row r="1223" spans="1:9" ht="12.75" x14ac:dyDescent="0.2">
      <c r="A1223" s="6" t="s">
        <v>1787</v>
      </c>
      <c r="B1223"/>
      <c r="C1223" t="s">
        <v>1841</v>
      </c>
      <c r="D1223">
        <v>0.2</v>
      </c>
      <c r="E1223"/>
      <c r="F1223"/>
      <c r="G1223"/>
      <c r="H1223" t="s">
        <v>1787</v>
      </c>
      <c r="I1223"/>
    </row>
    <row r="1224" spans="1:9" ht="12.75" x14ac:dyDescent="0.2">
      <c r="A1224" s="6" t="s">
        <v>1787</v>
      </c>
      <c r="B1224"/>
      <c r="C1224" t="s">
        <v>1842</v>
      </c>
      <c r="D1224">
        <v>1</v>
      </c>
      <c r="E1224"/>
      <c r="F1224"/>
      <c r="G1224"/>
      <c r="H1224" t="s">
        <v>1787</v>
      </c>
      <c r="I1224"/>
    </row>
    <row r="1225" spans="1:9" ht="12.75" x14ac:dyDescent="0.2">
      <c r="A1225" s="6" t="s">
        <v>1787</v>
      </c>
      <c r="B1225"/>
      <c r="C1225" t="s">
        <v>1792</v>
      </c>
      <c r="D1225">
        <v>1</v>
      </c>
      <c r="E1225"/>
      <c r="F1225"/>
      <c r="G1225"/>
      <c r="H1225" t="s">
        <v>1787</v>
      </c>
      <c r="I1225"/>
    </row>
    <row r="1226" spans="1:9" ht="12.75" x14ac:dyDescent="0.2">
      <c r="A1226" s="6" t="s">
        <v>1787</v>
      </c>
      <c r="B1226"/>
      <c r="C1226" t="s">
        <v>1793</v>
      </c>
      <c r="D1226">
        <v>2</v>
      </c>
      <c r="E1226"/>
      <c r="F1226"/>
      <c r="G1226"/>
      <c r="H1226" t="s">
        <v>1787</v>
      </c>
      <c r="I1226"/>
    </row>
    <row r="1227" spans="1:9" ht="12.75" x14ac:dyDescent="0.2">
      <c r="A1227" s="6" t="s">
        <v>1787</v>
      </c>
      <c r="B1227"/>
      <c r="C1227" t="s">
        <v>1843</v>
      </c>
      <c r="D1227">
        <v>0.5</v>
      </c>
      <c r="E1227"/>
      <c r="F1227"/>
      <c r="G1227"/>
      <c r="H1227" t="s">
        <v>1787</v>
      </c>
      <c r="I1227"/>
    </row>
    <row r="1228" spans="1:9" ht="12.75" x14ac:dyDescent="0.2">
      <c r="A1228" s="6" t="s">
        <v>1787</v>
      </c>
      <c r="B1228"/>
      <c r="C1228" t="s">
        <v>1864</v>
      </c>
      <c r="D1228">
        <v>2</v>
      </c>
      <c r="E1228"/>
      <c r="F1228"/>
      <c r="G1228"/>
      <c r="H1228" t="s">
        <v>1787</v>
      </c>
      <c r="I1228"/>
    </row>
    <row r="1229" spans="1:9" ht="12.75" x14ac:dyDescent="0.2">
      <c r="A1229" s="6" t="s">
        <v>1787</v>
      </c>
      <c r="B1229"/>
      <c r="C1229" t="s">
        <v>1863</v>
      </c>
      <c r="D1229">
        <v>1</v>
      </c>
      <c r="E1229"/>
      <c r="F1229"/>
      <c r="G1229"/>
      <c r="H1229" t="s">
        <v>1787</v>
      </c>
      <c r="I1229"/>
    </row>
    <row r="1230" spans="1:9" ht="12.75" x14ac:dyDescent="0.2">
      <c r="A1230" s="6">
        <v>4035</v>
      </c>
      <c r="B1230" t="s">
        <v>1429</v>
      </c>
      <c r="C1230"/>
      <c r="D1230"/>
      <c r="E1230"/>
      <c r="F1230"/>
      <c r="G1230"/>
      <c r="H1230" t="s">
        <v>37</v>
      </c>
      <c r="I1230">
        <v>17</v>
      </c>
    </row>
    <row r="1231" spans="1:9" ht="12.75" x14ac:dyDescent="0.2">
      <c r="A1231" s="6" t="s">
        <v>1787</v>
      </c>
      <c r="B1231"/>
      <c r="C1231" t="s">
        <v>1861</v>
      </c>
      <c r="D1231"/>
      <c r="E1231">
        <v>5</v>
      </c>
      <c r="F1231"/>
      <c r="G1231"/>
      <c r="H1231" t="s">
        <v>1787</v>
      </c>
      <c r="I1231"/>
    </row>
    <row r="1232" spans="1:9" ht="12.75" x14ac:dyDescent="0.2">
      <c r="A1232" s="6" t="s">
        <v>1787</v>
      </c>
      <c r="B1232"/>
      <c r="C1232" t="s">
        <v>1841</v>
      </c>
      <c r="D1232">
        <v>0.2</v>
      </c>
      <c r="E1232"/>
      <c r="F1232"/>
      <c r="G1232"/>
      <c r="H1232" t="s">
        <v>1787</v>
      </c>
      <c r="I1232"/>
    </row>
    <row r="1233" spans="1:9" ht="12.75" x14ac:dyDescent="0.2">
      <c r="A1233" s="6" t="s">
        <v>1787</v>
      </c>
      <c r="B1233"/>
      <c r="C1233" t="s">
        <v>1842</v>
      </c>
      <c r="D1233">
        <v>1</v>
      </c>
      <c r="E1233"/>
      <c r="F1233"/>
      <c r="G1233"/>
      <c r="H1233" t="s">
        <v>1787</v>
      </c>
      <c r="I1233"/>
    </row>
    <row r="1234" spans="1:9" ht="12.75" x14ac:dyDescent="0.2">
      <c r="A1234" s="6" t="s">
        <v>1787</v>
      </c>
      <c r="B1234"/>
      <c r="C1234" t="s">
        <v>1792</v>
      </c>
      <c r="D1234">
        <v>1</v>
      </c>
      <c r="E1234"/>
      <c r="F1234"/>
      <c r="G1234"/>
      <c r="H1234" t="s">
        <v>1787</v>
      </c>
      <c r="I1234"/>
    </row>
    <row r="1235" spans="1:9" ht="12.75" x14ac:dyDescent="0.2">
      <c r="A1235" s="6" t="s">
        <v>1787</v>
      </c>
      <c r="B1235"/>
      <c r="C1235" t="s">
        <v>1793</v>
      </c>
      <c r="D1235">
        <v>2</v>
      </c>
      <c r="E1235"/>
      <c r="F1235"/>
      <c r="G1235"/>
      <c r="H1235" t="s">
        <v>1787</v>
      </c>
      <c r="I1235"/>
    </row>
    <row r="1236" spans="1:9" ht="12.75" x14ac:dyDescent="0.2">
      <c r="A1236" s="6" t="s">
        <v>1787</v>
      </c>
      <c r="B1236"/>
      <c r="C1236" t="s">
        <v>1843</v>
      </c>
      <c r="D1236">
        <v>0.5</v>
      </c>
      <c r="E1236"/>
      <c r="F1236"/>
      <c r="G1236"/>
      <c r="H1236" t="s">
        <v>1787</v>
      </c>
      <c r="I1236"/>
    </row>
    <row r="1237" spans="1:9" ht="12.75" x14ac:dyDescent="0.2">
      <c r="A1237" s="6" t="s">
        <v>1787</v>
      </c>
      <c r="B1237"/>
      <c r="C1237" t="s">
        <v>1864</v>
      </c>
      <c r="D1237">
        <v>2</v>
      </c>
      <c r="E1237"/>
      <c r="F1237"/>
      <c r="G1237"/>
      <c r="H1237" t="s">
        <v>1787</v>
      </c>
      <c r="I1237"/>
    </row>
    <row r="1238" spans="1:9" ht="12.75" x14ac:dyDescent="0.2">
      <c r="A1238" s="6" t="s">
        <v>1787</v>
      </c>
      <c r="B1238"/>
      <c r="C1238" t="s">
        <v>1863</v>
      </c>
      <c r="D1238">
        <v>1</v>
      </c>
      <c r="E1238"/>
      <c r="F1238"/>
      <c r="G1238"/>
      <c r="H1238" t="s">
        <v>1787</v>
      </c>
      <c r="I1238"/>
    </row>
    <row r="1239" spans="1:9" ht="12.75" x14ac:dyDescent="0.2">
      <c r="A1239" s="6">
        <v>4036</v>
      </c>
      <c r="B1239" t="s">
        <v>1430</v>
      </c>
      <c r="C1239"/>
      <c r="D1239"/>
      <c r="E1239"/>
      <c r="F1239"/>
      <c r="G1239"/>
      <c r="H1239" t="s">
        <v>37</v>
      </c>
      <c r="I1239">
        <v>16</v>
      </c>
    </row>
    <row r="1240" spans="1:9" ht="12.75" x14ac:dyDescent="0.2">
      <c r="A1240" s="6" t="s">
        <v>1787</v>
      </c>
      <c r="B1240"/>
      <c r="C1240" t="s">
        <v>1861</v>
      </c>
      <c r="D1240"/>
      <c r="E1240">
        <v>5</v>
      </c>
      <c r="F1240"/>
      <c r="G1240"/>
      <c r="H1240" t="s">
        <v>1787</v>
      </c>
      <c r="I1240"/>
    </row>
    <row r="1241" spans="1:9" ht="12.75" x14ac:dyDescent="0.2">
      <c r="A1241" s="6" t="s">
        <v>1787</v>
      </c>
      <c r="B1241"/>
      <c r="C1241" t="s">
        <v>1841</v>
      </c>
      <c r="D1241">
        <v>0.2</v>
      </c>
      <c r="E1241"/>
      <c r="F1241"/>
      <c r="G1241"/>
      <c r="H1241" t="s">
        <v>1787</v>
      </c>
      <c r="I1241"/>
    </row>
    <row r="1242" spans="1:9" ht="12.75" x14ac:dyDescent="0.2">
      <c r="A1242" s="6" t="s">
        <v>1787</v>
      </c>
      <c r="B1242"/>
      <c r="C1242" t="s">
        <v>1842</v>
      </c>
      <c r="D1242">
        <v>1</v>
      </c>
      <c r="E1242"/>
      <c r="F1242"/>
      <c r="G1242"/>
      <c r="H1242" t="s">
        <v>1787</v>
      </c>
      <c r="I1242"/>
    </row>
    <row r="1243" spans="1:9" ht="12.75" x14ac:dyDescent="0.2">
      <c r="A1243" s="6" t="s">
        <v>1787</v>
      </c>
      <c r="B1243"/>
      <c r="C1243" t="s">
        <v>1792</v>
      </c>
      <c r="D1243">
        <v>1</v>
      </c>
      <c r="E1243"/>
      <c r="F1243"/>
      <c r="G1243"/>
      <c r="H1243" t="s">
        <v>1787</v>
      </c>
      <c r="I1243"/>
    </row>
    <row r="1244" spans="1:9" ht="12.75" x14ac:dyDescent="0.2">
      <c r="A1244" s="6" t="s">
        <v>1787</v>
      </c>
      <c r="B1244"/>
      <c r="C1244" t="s">
        <v>1793</v>
      </c>
      <c r="D1244">
        <v>2</v>
      </c>
      <c r="E1244"/>
      <c r="F1244"/>
      <c r="G1244"/>
      <c r="H1244" t="s">
        <v>1787</v>
      </c>
      <c r="I1244"/>
    </row>
    <row r="1245" spans="1:9" ht="12.75" x14ac:dyDescent="0.2">
      <c r="A1245" s="6" t="s">
        <v>1787</v>
      </c>
      <c r="B1245"/>
      <c r="C1245" t="s">
        <v>1843</v>
      </c>
      <c r="D1245">
        <v>0.5</v>
      </c>
      <c r="E1245"/>
      <c r="F1245"/>
      <c r="G1245"/>
      <c r="H1245" t="s">
        <v>1787</v>
      </c>
      <c r="I1245"/>
    </row>
    <row r="1246" spans="1:9" ht="12.75" x14ac:dyDescent="0.2">
      <c r="A1246" s="6" t="s">
        <v>1787</v>
      </c>
      <c r="B1246"/>
      <c r="C1246" t="s">
        <v>1864</v>
      </c>
      <c r="D1246">
        <v>2</v>
      </c>
      <c r="E1246"/>
      <c r="F1246"/>
      <c r="G1246"/>
      <c r="H1246" t="s">
        <v>1787</v>
      </c>
      <c r="I1246"/>
    </row>
    <row r="1247" spans="1:9" ht="12.75" x14ac:dyDescent="0.2">
      <c r="A1247" s="6" t="s">
        <v>1787</v>
      </c>
      <c r="B1247"/>
      <c r="C1247" t="s">
        <v>1863</v>
      </c>
      <c r="D1247">
        <v>1</v>
      </c>
      <c r="E1247"/>
      <c r="F1247"/>
      <c r="G1247"/>
      <c r="H1247" t="s">
        <v>1787</v>
      </c>
      <c r="I1247"/>
    </row>
    <row r="1248" spans="1:9" ht="12.75" x14ac:dyDescent="0.2">
      <c r="A1248" s="6">
        <v>4037</v>
      </c>
      <c r="B1248" t="s">
        <v>1431</v>
      </c>
      <c r="C1248"/>
      <c r="D1248"/>
      <c r="E1248"/>
      <c r="F1248"/>
      <c r="G1248"/>
      <c r="H1248" t="s">
        <v>37</v>
      </c>
      <c r="I1248">
        <v>17</v>
      </c>
    </row>
    <row r="1249" spans="1:9" ht="12.75" x14ac:dyDescent="0.2">
      <c r="A1249" s="6" t="s">
        <v>1787</v>
      </c>
      <c r="B1249"/>
      <c r="C1249" t="s">
        <v>1861</v>
      </c>
      <c r="D1249"/>
      <c r="E1249">
        <v>5</v>
      </c>
      <c r="F1249"/>
      <c r="G1249"/>
      <c r="H1249" t="s">
        <v>1787</v>
      </c>
      <c r="I1249"/>
    </row>
    <row r="1250" spans="1:9" ht="12.75" x14ac:dyDescent="0.2">
      <c r="A1250" s="6" t="s">
        <v>1787</v>
      </c>
      <c r="B1250"/>
      <c r="C1250" t="s">
        <v>1841</v>
      </c>
      <c r="D1250">
        <v>0.2</v>
      </c>
      <c r="E1250"/>
      <c r="F1250"/>
      <c r="G1250"/>
      <c r="H1250" t="s">
        <v>1787</v>
      </c>
      <c r="I1250"/>
    </row>
    <row r="1251" spans="1:9" ht="12.75" x14ac:dyDescent="0.2">
      <c r="A1251" s="6" t="s">
        <v>1787</v>
      </c>
      <c r="B1251"/>
      <c r="C1251" t="s">
        <v>1842</v>
      </c>
      <c r="D1251">
        <v>1</v>
      </c>
      <c r="E1251"/>
      <c r="F1251"/>
      <c r="G1251"/>
      <c r="H1251" t="s">
        <v>1787</v>
      </c>
      <c r="I1251"/>
    </row>
    <row r="1252" spans="1:9" ht="12.75" x14ac:dyDescent="0.2">
      <c r="A1252" s="6" t="s">
        <v>1787</v>
      </c>
      <c r="B1252"/>
      <c r="C1252" t="s">
        <v>1792</v>
      </c>
      <c r="D1252">
        <v>1</v>
      </c>
      <c r="E1252"/>
      <c r="F1252"/>
      <c r="G1252"/>
      <c r="H1252" t="s">
        <v>1787</v>
      </c>
      <c r="I1252"/>
    </row>
    <row r="1253" spans="1:9" ht="12.75" x14ac:dyDescent="0.2">
      <c r="A1253" s="6" t="s">
        <v>1787</v>
      </c>
      <c r="B1253"/>
      <c r="C1253" t="s">
        <v>1793</v>
      </c>
      <c r="D1253">
        <v>2</v>
      </c>
      <c r="E1253"/>
      <c r="F1253"/>
      <c r="G1253"/>
      <c r="H1253" t="s">
        <v>1787</v>
      </c>
      <c r="I1253"/>
    </row>
    <row r="1254" spans="1:9" ht="12.75" x14ac:dyDescent="0.2">
      <c r="A1254" s="6" t="s">
        <v>1787</v>
      </c>
      <c r="B1254"/>
      <c r="C1254" t="s">
        <v>1843</v>
      </c>
      <c r="D1254">
        <v>0.5</v>
      </c>
      <c r="E1254"/>
      <c r="F1254"/>
      <c r="G1254"/>
      <c r="H1254" t="s">
        <v>1787</v>
      </c>
      <c r="I1254"/>
    </row>
    <row r="1255" spans="1:9" ht="12.75" x14ac:dyDescent="0.2">
      <c r="A1255" s="6" t="s">
        <v>1787</v>
      </c>
      <c r="B1255"/>
      <c r="C1255" t="s">
        <v>1864</v>
      </c>
      <c r="D1255">
        <v>2</v>
      </c>
      <c r="E1255"/>
      <c r="F1255"/>
      <c r="G1255"/>
      <c r="H1255" t="s">
        <v>1787</v>
      </c>
      <c r="I1255"/>
    </row>
    <row r="1256" spans="1:9" ht="12.75" x14ac:dyDescent="0.2">
      <c r="A1256" s="6" t="s">
        <v>1787</v>
      </c>
      <c r="B1256"/>
      <c r="C1256" t="s">
        <v>1863</v>
      </c>
      <c r="D1256">
        <v>1</v>
      </c>
      <c r="E1256"/>
      <c r="F1256"/>
      <c r="G1256"/>
      <c r="H1256" t="s">
        <v>1787</v>
      </c>
      <c r="I1256"/>
    </row>
    <row r="1257" spans="1:9" ht="12.75" x14ac:dyDescent="0.2">
      <c r="A1257" s="6">
        <v>4038</v>
      </c>
      <c r="B1257" t="s">
        <v>1432</v>
      </c>
      <c r="C1257"/>
      <c r="D1257"/>
      <c r="E1257"/>
      <c r="F1257"/>
      <c r="G1257"/>
      <c r="H1257" t="s">
        <v>37</v>
      </c>
      <c r="I1257">
        <v>16</v>
      </c>
    </row>
    <row r="1258" spans="1:9" ht="12.75" x14ac:dyDescent="0.2">
      <c r="A1258" s="6" t="s">
        <v>1787</v>
      </c>
      <c r="B1258"/>
      <c r="C1258" t="s">
        <v>1861</v>
      </c>
      <c r="D1258"/>
      <c r="E1258">
        <v>5</v>
      </c>
      <c r="F1258"/>
      <c r="G1258"/>
      <c r="H1258" t="s">
        <v>1787</v>
      </c>
      <c r="I1258"/>
    </row>
    <row r="1259" spans="1:9" ht="12.75" x14ac:dyDescent="0.2">
      <c r="A1259" s="6" t="s">
        <v>1787</v>
      </c>
      <c r="B1259"/>
      <c r="C1259" t="s">
        <v>1841</v>
      </c>
      <c r="D1259">
        <v>0.2</v>
      </c>
      <c r="E1259"/>
      <c r="F1259"/>
      <c r="G1259"/>
      <c r="H1259" t="s">
        <v>1787</v>
      </c>
      <c r="I1259"/>
    </row>
    <row r="1260" spans="1:9" ht="12.75" x14ac:dyDescent="0.2">
      <c r="A1260" s="6" t="s">
        <v>1787</v>
      </c>
      <c r="B1260"/>
      <c r="C1260" t="s">
        <v>1842</v>
      </c>
      <c r="D1260">
        <v>1</v>
      </c>
      <c r="E1260"/>
      <c r="F1260"/>
      <c r="G1260"/>
      <c r="H1260" t="s">
        <v>1787</v>
      </c>
      <c r="I1260"/>
    </row>
    <row r="1261" spans="1:9" ht="12.75" x14ac:dyDescent="0.2">
      <c r="A1261" s="6" t="s">
        <v>1787</v>
      </c>
      <c r="B1261"/>
      <c r="C1261" t="s">
        <v>1792</v>
      </c>
      <c r="D1261">
        <v>1</v>
      </c>
      <c r="E1261"/>
      <c r="F1261"/>
      <c r="G1261"/>
      <c r="H1261" t="s">
        <v>1787</v>
      </c>
      <c r="I1261"/>
    </row>
    <row r="1262" spans="1:9" ht="12.75" x14ac:dyDescent="0.2">
      <c r="A1262" s="6" t="s">
        <v>1787</v>
      </c>
      <c r="B1262"/>
      <c r="C1262" t="s">
        <v>1793</v>
      </c>
      <c r="D1262">
        <v>2</v>
      </c>
      <c r="E1262"/>
      <c r="F1262"/>
      <c r="G1262"/>
      <c r="H1262" t="s">
        <v>1787</v>
      </c>
      <c r="I1262"/>
    </row>
    <row r="1263" spans="1:9" ht="12.75" x14ac:dyDescent="0.2">
      <c r="A1263" s="6" t="s">
        <v>1787</v>
      </c>
      <c r="B1263"/>
      <c r="C1263" t="s">
        <v>1843</v>
      </c>
      <c r="D1263">
        <v>0.5</v>
      </c>
      <c r="E1263"/>
      <c r="F1263"/>
      <c r="G1263"/>
      <c r="H1263" t="s">
        <v>1787</v>
      </c>
      <c r="I1263"/>
    </row>
    <row r="1264" spans="1:9" ht="12.75" x14ac:dyDescent="0.2">
      <c r="A1264" s="6" t="s">
        <v>1787</v>
      </c>
      <c r="B1264"/>
      <c r="C1264" t="s">
        <v>1864</v>
      </c>
      <c r="D1264">
        <v>2</v>
      </c>
      <c r="E1264"/>
      <c r="F1264"/>
      <c r="G1264"/>
      <c r="H1264" t="s">
        <v>1787</v>
      </c>
      <c r="I1264"/>
    </row>
    <row r="1265" spans="1:9" ht="12.75" x14ac:dyDescent="0.2">
      <c r="A1265" s="6" t="s">
        <v>1787</v>
      </c>
      <c r="B1265"/>
      <c r="C1265" t="s">
        <v>1863</v>
      </c>
      <c r="D1265">
        <v>1</v>
      </c>
      <c r="E1265"/>
      <c r="F1265"/>
      <c r="G1265"/>
      <c r="H1265" t="s">
        <v>1787</v>
      </c>
      <c r="I1265"/>
    </row>
    <row r="1266" spans="1:9" ht="12.75" x14ac:dyDescent="0.2">
      <c r="A1266" s="6">
        <v>4039</v>
      </c>
      <c r="B1266" t="s">
        <v>1433</v>
      </c>
      <c r="C1266"/>
      <c r="D1266"/>
      <c r="E1266"/>
      <c r="F1266"/>
      <c r="G1266"/>
      <c r="H1266" t="s">
        <v>37</v>
      </c>
      <c r="I1266">
        <v>14</v>
      </c>
    </row>
    <row r="1267" spans="1:9" ht="12.75" x14ac:dyDescent="0.2">
      <c r="A1267" s="6" t="s">
        <v>1787</v>
      </c>
      <c r="B1267"/>
      <c r="C1267" t="s">
        <v>1861</v>
      </c>
      <c r="D1267"/>
      <c r="E1267">
        <v>5</v>
      </c>
      <c r="F1267"/>
      <c r="G1267"/>
      <c r="H1267" t="s">
        <v>1787</v>
      </c>
      <c r="I1267"/>
    </row>
    <row r="1268" spans="1:9" ht="12.75" x14ac:dyDescent="0.2">
      <c r="A1268" s="6" t="s">
        <v>1787</v>
      </c>
      <c r="B1268"/>
      <c r="C1268" t="s">
        <v>1841</v>
      </c>
      <c r="D1268">
        <v>0.2</v>
      </c>
      <c r="E1268"/>
      <c r="F1268"/>
      <c r="G1268"/>
      <c r="H1268" t="s">
        <v>1787</v>
      </c>
      <c r="I1268"/>
    </row>
    <row r="1269" spans="1:9" ht="12.75" x14ac:dyDescent="0.2">
      <c r="A1269" s="6" t="s">
        <v>1787</v>
      </c>
      <c r="B1269"/>
      <c r="C1269" t="s">
        <v>1842</v>
      </c>
      <c r="D1269">
        <v>1</v>
      </c>
      <c r="E1269"/>
      <c r="F1269"/>
      <c r="G1269"/>
      <c r="H1269" t="s">
        <v>1787</v>
      </c>
      <c r="I1269"/>
    </row>
    <row r="1270" spans="1:9" ht="12.75" x14ac:dyDescent="0.2">
      <c r="A1270" s="6" t="s">
        <v>1787</v>
      </c>
      <c r="B1270"/>
      <c r="C1270" t="s">
        <v>1792</v>
      </c>
      <c r="D1270">
        <v>1</v>
      </c>
      <c r="E1270"/>
      <c r="F1270"/>
      <c r="G1270"/>
      <c r="H1270" t="s">
        <v>1787</v>
      </c>
      <c r="I1270"/>
    </row>
    <row r="1271" spans="1:9" ht="12.75" x14ac:dyDescent="0.2">
      <c r="A1271" s="6" t="s">
        <v>1787</v>
      </c>
      <c r="B1271"/>
      <c r="C1271" t="s">
        <v>1793</v>
      </c>
      <c r="D1271">
        <v>2</v>
      </c>
      <c r="E1271"/>
      <c r="F1271"/>
      <c r="G1271"/>
      <c r="H1271" t="s">
        <v>1787</v>
      </c>
      <c r="I1271"/>
    </row>
    <row r="1272" spans="1:9" ht="12.75" x14ac:dyDescent="0.2">
      <c r="A1272" s="6" t="s">
        <v>1787</v>
      </c>
      <c r="B1272"/>
      <c r="C1272" t="s">
        <v>1843</v>
      </c>
      <c r="D1272">
        <v>0.5</v>
      </c>
      <c r="E1272"/>
      <c r="F1272"/>
      <c r="G1272"/>
      <c r="H1272" t="s">
        <v>1787</v>
      </c>
      <c r="I1272"/>
    </row>
    <row r="1273" spans="1:9" ht="12.75" x14ac:dyDescent="0.2">
      <c r="A1273" s="6" t="s">
        <v>1787</v>
      </c>
      <c r="B1273"/>
      <c r="C1273" t="s">
        <v>1864</v>
      </c>
      <c r="D1273">
        <v>2</v>
      </c>
      <c r="E1273"/>
      <c r="F1273"/>
      <c r="G1273"/>
      <c r="H1273" t="s">
        <v>1787</v>
      </c>
      <c r="I1273"/>
    </row>
    <row r="1274" spans="1:9" ht="12.75" x14ac:dyDescent="0.2">
      <c r="A1274" s="6" t="s">
        <v>1787</v>
      </c>
      <c r="B1274"/>
      <c r="C1274" t="s">
        <v>1863</v>
      </c>
      <c r="D1274">
        <v>1</v>
      </c>
      <c r="E1274"/>
      <c r="F1274"/>
      <c r="G1274"/>
      <c r="H1274" t="s">
        <v>1787</v>
      </c>
      <c r="I1274"/>
    </row>
    <row r="1275" spans="1:9" ht="12.75" x14ac:dyDescent="0.2">
      <c r="A1275" s="6">
        <v>4040</v>
      </c>
      <c r="B1275" t="s">
        <v>1434</v>
      </c>
      <c r="C1275"/>
      <c r="D1275"/>
      <c r="E1275"/>
      <c r="F1275"/>
      <c r="G1275"/>
      <c r="H1275" t="s">
        <v>37</v>
      </c>
      <c r="I1275">
        <v>13.5</v>
      </c>
    </row>
    <row r="1276" spans="1:9" ht="12.75" x14ac:dyDescent="0.2">
      <c r="A1276" s="6" t="s">
        <v>1787</v>
      </c>
      <c r="B1276"/>
      <c r="C1276" t="s">
        <v>1861</v>
      </c>
      <c r="D1276"/>
      <c r="E1276">
        <v>5</v>
      </c>
      <c r="F1276"/>
      <c r="G1276"/>
      <c r="H1276" t="s">
        <v>1787</v>
      </c>
      <c r="I1276"/>
    </row>
    <row r="1277" spans="1:9" ht="12.75" x14ac:dyDescent="0.2">
      <c r="A1277" s="6" t="s">
        <v>1787</v>
      </c>
      <c r="B1277"/>
      <c r="C1277" t="s">
        <v>1841</v>
      </c>
      <c r="D1277">
        <v>0.2</v>
      </c>
      <c r="E1277"/>
      <c r="F1277"/>
      <c r="G1277"/>
      <c r="H1277" t="s">
        <v>1787</v>
      </c>
      <c r="I1277"/>
    </row>
    <row r="1278" spans="1:9" ht="12.75" x14ac:dyDescent="0.2">
      <c r="A1278" s="6" t="s">
        <v>1787</v>
      </c>
      <c r="B1278"/>
      <c r="C1278" t="s">
        <v>1842</v>
      </c>
      <c r="D1278">
        <v>1</v>
      </c>
      <c r="E1278"/>
      <c r="F1278"/>
      <c r="G1278"/>
      <c r="H1278" t="s">
        <v>1787</v>
      </c>
      <c r="I1278"/>
    </row>
    <row r="1279" spans="1:9" ht="12.75" x14ac:dyDescent="0.2">
      <c r="A1279" s="6" t="s">
        <v>1787</v>
      </c>
      <c r="B1279"/>
      <c r="C1279" t="s">
        <v>1792</v>
      </c>
      <c r="D1279">
        <v>1</v>
      </c>
      <c r="E1279"/>
      <c r="F1279"/>
      <c r="G1279"/>
      <c r="H1279" t="s">
        <v>1787</v>
      </c>
      <c r="I1279"/>
    </row>
    <row r="1280" spans="1:9" ht="12.75" x14ac:dyDescent="0.2">
      <c r="A1280" s="6" t="s">
        <v>1787</v>
      </c>
      <c r="B1280"/>
      <c r="C1280" t="s">
        <v>1793</v>
      </c>
      <c r="D1280">
        <v>2</v>
      </c>
      <c r="E1280"/>
      <c r="F1280"/>
      <c r="G1280"/>
      <c r="H1280" t="s">
        <v>1787</v>
      </c>
      <c r="I1280"/>
    </row>
    <row r="1281" spans="1:9" ht="12.75" x14ac:dyDescent="0.2">
      <c r="A1281" s="6" t="s">
        <v>1787</v>
      </c>
      <c r="B1281"/>
      <c r="C1281" t="s">
        <v>1843</v>
      </c>
      <c r="D1281">
        <v>0.5</v>
      </c>
      <c r="E1281"/>
      <c r="F1281"/>
      <c r="G1281"/>
      <c r="H1281" t="s">
        <v>1787</v>
      </c>
      <c r="I1281"/>
    </row>
    <row r="1282" spans="1:9" ht="12.75" x14ac:dyDescent="0.2">
      <c r="A1282" s="6" t="s">
        <v>1787</v>
      </c>
      <c r="B1282"/>
      <c r="C1282" t="s">
        <v>1864</v>
      </c>
      <c r="D1282">
        <v>2</v>
      </c>
      <c r="E1282"/>
      <c r="F1282"/>
      <c r="G1282"/>
      <c r="H1282" t="s">
        <v>1787</v>
      </c>
      <c r="I1282"/>
    </row>
    <row r="1283" spans="1:9" ht="12.75" x14ac:dyDescent="0.2">
      <c r="A1283" s="6" t="s">
        <v>1787</v>
      </c>
      <c r="B1283"/>
      <c r="C1283" t="s">
        <v>1863</v>
      </c>
      <c r="D1283">
        <v>1</v>
      </c>
      <c r="E1283"/>
      <c r="F1283"/>
      <c r="G1283"/>
      <c r="H1283" t="s">
        <v>1787</v>
      </c>
      <c r="I1283"/>
    </row>
    <row r="1284" spans="1:9" ht="12.75" x14ac:dyDescent="0.2">
      <c r="A1284" s="6">
        <v>4041</v>
      </c>
      <c r="B1284" t="s">
        <v>1435</v>
      </c>
      <c r="C1284"/>
      <c r="D1284"/>
      <c r="E1284"/>
      <c r="F1284"/>
      <c r="G1284"/>
      <c r="H1284" t="s">
        <v>37</v>
      </c>
      <c r="I1284">
        <v>8.8000000000000007</v>
      </c>
    </row>
    <row r="1285" spans="1:9" ht="12.75" x14ac:dyDescent="0.2">
      <c r="A1285" s="6" t="s">
        <v>1787</v>
      </c>
      <c r="B1285"/>
      <c r="C1285" t="s">
        <v>1861</v>
      </c>
      <c r="D1285"/>
      <c r="E1285">
        <v>5</v>
      </c>
      <c r="F1285"/>
      <c r="G1285"/>
      <c r="H1285" t="s">
        <v>1787</v>
      </c>
      <c r="I1285"/>
    </row>
    <row r="1286" spans="1:9" ht="12.75" x14ac:dyDescent="0.2">
      <c r="A1286" s="6" t="s">
        <v>1787</v>
      </c>
      <c r="B1286"/>
      <c r="C1286" t="s">
        <v>1841</v>
      </c>
      <c r="D1286">
        <v>0.2</v>
      </c>
      <c r="E1286"/>
      <c r="F1286"/>
      <c r="G1286"/>
      <c r="H1286" t="s">
        <v>1787</v>
      </c>
      <c r="I1286"/>
    </row>
    <row r="1287" spans="1:9" ht="12.75" x14ac:dyDescent="0.2">
      <c r="A1287" s="6" t="s">
        <v>1787</v>
      </c>
      <c r="B1287"/>
      <c r="C1287" t="s">
        <v>1842</v>
      </c>
      <c r="D1287">
        <v>1</v>
      </c>
      <c r="E1287"/>
      <c r="F1287"/>
      <c r="G1287"/>
      <c r="H1287" t="s">
        <v>1787</v>
      </c>
      <c r="I1287"/>
    </row>
    <row r="1288" spans="1:9" ht="12.75" x14ac:dyDescent="0.2">
      <c r="A1288" s="6" t="s">
        <v>1787</v>
      </c>
      <c r="B1288"/>
      <c r="C1288" t="s">
        <v>1792</v>
      </c>
      <c r="D1288">
        <v>1</v>
      </c>
      <c r="E1288"/>
      <c r="F1288"/>
      <c r="G1288"/>
      <c r="H1288" t="s">
        <v>1787</v>
      </c>
      <c r="I1288"/>
    </row>
    <row r="1289" spans="1:9" ht="12.75" x14ac:dyDescent="0.2">
      <c r="A1289" s="6" t="s">
        <v>1787</v>
      </c>
      <c r="B1289"/>
      <c r="C1289" t="s">
        <v>1793</v>
      </c>
      <c r="D1289">
        <v>2</v>
      </c>
      <c r="E1289"/>
      <c r="F1289"/>
      <c r="G1289"/>
      <c r="H1289" t="s">
        <v>1787</v>
      </c>
      <c r="I1289"/>
    </row>
    <row r="1290" spans="1:9" ht="12.75" x14ac:dyDescent="0.2">
      <c r="A1290" s="6" t="s">
        <v>1787</v>
      </c>
      <c r="B1290"/>
      <c r="C1290" t="s">
        <v>1843</v>
      </c>
      <c r="D1290">
        <v>0.5</v>
      </c>
      <c r="E1290"/>
      <c r="F1290"/>
      <c r="G1290"/>
      <c r="H1290" t="s">
        <v>1787</v>
      </c>
      <c r="I1290"/>
    </row>
    <row r="1291" spans="1:9" ht="12.75" x14ac:dyDescent="0.2">
      <c r="A1291" s="6" t="s">
        <v>1787</v>
      </c>
      <c r="B1291"/>
      <c r="C1291" t="s">
        <v>1864</v>
      </c>
      <c r="D1291">
        <v>2</v>
      </c>
      <c r="E1291"/>
      <c r="F1291"/>
      <c r="G1291"/>
      <c r="H1291" t="s">
        <v>1787</v>
      </c>
      <c r="I1291"/>
    </row>
    <row r="1292" spans="1:9" ht="12.75" x14ac:dyDescent="0.2">
      <c r="A1292" s="6" t="s">
        <v>1787</v>
      </c>
      <c r="B1292"/>
      <c r="C1292" t="s">
        <v>1863</v>
      </c>
      <c r="D1292">
        <v>1</v>
      </c>
      <c r="E1292"/>
      <c r="F1292"/>
      <c r="G1292"/>
      <c r="H1292" t="s">
        <v>1787</v>
      </c>
      <c r="I1292"/>
    </row>
    <row r="1293" spans="1:9" ht="12.75" x14ac:dyDescent="0.2">
      <c r="A1293" s="6">
        <v>4042</v>
      </c>
      <c r="B1293" t="s">
        <v>1436</v>
      </c>
      <c r="C1293"/>
      <c r="D1293"/>
      <c r="E1293"/>
      <c r="F1293"/>
      <c r="G1293"/>
      <c r="H1293" t="s">
        <v>37</v>
      </c>
      <c r="I1293">
        <v>8.6</v>
      </c>
    </row>
    <row r="1294" spans="1:9" ht="12.75" x14ac:dyDescent="0.2">
      <c r="A1294" s="6" t="s">
        <v>1787</v>
      </c>
      <c r="B1294"/>
      <c r="C1294" t="s">
        <v>1861</v>
      </c>
      <c r="D1294"/>
      <c r="E1294">
        <v>5</v>
      </c>
      <c r="F1294"/>
      <c r="G1294"/>
      <c r="H1294" t="s">
        <v>1787</v>
      </c>
      <c r="I1294"/>
    </row>
    <row r="1295" spans="1:9" ht="12.75" x14ac:dyDescent="0.2">
      <c r="A1295" s="6" t="s">
        <v>1787</v>
      </c>
      <c r="B1295"/>
      <c r="C1295" t="s">
        <v>1841</v>
      </c>
      <c r="D1295">
        <v>0.2</v>
      </c>
      <c r="E1295"/>
      <c r="F1295"/>
      <c r="G1295"/>
      <c r="H1295" t="s">
        <v>1787</v>
      </c>
      <c r="I1295"/>
    </row>
    <row r="1296" spans="1:9" ht="12.75" x14ac:dyDescent="0.2">
      <c r="A1296" s="6" t="s">
        <v>1787</v>
      </c>
      <c r="B1296"/>
      <c r="C1296" t="s">
        <v>1842</v>
      </c>
      <c r="D1296">
        <v>1</v>
      </c>
      <c r="E1296"/>
      <c r="F1296"/>
      <c r="G1296"/>
      <c r="H1296" t="s">
        <v>1787</v>
      </c>
      <c r="I1296"/>
    </row>
    <row r="1297" spans="1:9" ht="12.75" x14ac:dyDescent="0.2">
      <c r="A1297" s="6" t="s">
        <v>1787</v>
      </c>
      <c r="B1297"/>
      <c r="C1297" t="s">
        <v>1792</v>
      </c>
      <c r="D1297">
        <v>1</v>
      </c>
      <c r="E1297"/>
      <c r="F1297"/>
      <c r="G1297"/>
      <c r="H1297" t="s">
        <v>1787</v>
      </c>
      <c r="I1297"/>
    </row>
    <row r="1298" spans="1:9" ht="12.75" x14ac:dyDescent="0.2">
      <c r="A1298" s="6" t="s">
        <v>1787</v>
      </c>
      <c r="B1298"/>
      <c r="C1298" t="s">
        <v>1793</v>
      </c>
      <c r="D1298">
        <v>2</v>
      </c>
      <c r="E1298"/>
      <c r="F1298"/>
      <c r="G1298"/>
      <c r="H1298" t="s">
        <v>1787</v>
      </c>
      <c r="I1298"/>
    </row>
    <row r="1299" spans="1:9" ht="12.75" x14ac:dyDescent="0.2">
      <c r="A1299" s="6" t="s">
        <v>1787</v>
      </c>
      <c r="B1299"/>
      <c r="C1299" t="s">
        <v>1843</v>
      </c>
      <c r="D1299">
        <v>0.5</v>
      </c>
      <c r="E1299"/>
      <c r="F1299"/>
      <c r="G1299"/>
      <c r="H1299" t="s">
        <v>1787</v>
      </c>
      <c r="I1299"/>
    </row>
    <row r="1300" spans="1:9" ht="12.75" x14ac:dyDescent="0.2">
      <c r="A1300" s="6" t="s">
        <v>1787</v>
      </c>
      <c r="B1300"/>
      <c r="C1300" t="s">
        <v>1864</v>
      </c>
      <c r="D1300">
        <v>2</v>
      </c>
      <c r="E1300"/>
      <c r="F1300"/>
      <c r="G1300"/>
      <c r="H1300" t="s">
        <v>1787</v>
      </c>
      <c r="I1300"/>
    </row>
    <row r="1301" spans="1:9" ht="12.75" x14ac:dyDescent="0.2">
      <c r="A1301" s="6" t="s">
        <v>1787</v>
      </c>
      <c r="B1301"/>
      <c r="C1301" t="s">
        <v>1863</v>
      </c>
      <c r="D1301">
        <v>1</v>
      </c>
      <c r="E1301"/>
      <c r="F1301"/>
      <c r="G1301"/>
      <c r="H1301" t="s">
        <v>1787</v>
      </c>
      <c r="I1301"/>
    </row>
    <row r="1302" spans="1:9" ht="12.75" x14ac:dyDescent="0.2">
      <c r="A1302" s="6">
        <v>4043</v>
      </c>
      <c r="B1302" t="s">
        <v>1437</v>
      </c>
      <c r="C1302"/>
      <c r="D1302"/>
      <c r="E1302"/>
      <c r="F1302"/>
      <c r="G1302"/>
      <c r="H1302" t="s">
        <v>37</v>
      </c>
      <c r="I1302">
        <v>9</v>
      </c>
    </row>
    <row r="1303" spans="1:9" ht="12.75" x14ac:dyDescent="0.2">
      <c r="A1303" s="6" t="s">
        <v>1787</v>
      </c>
      <c r="B1303"/>
      <c r="C1303" t="s">
        <v>1861</v>
      </c>
      <c r="D1303"/>
      <c r="E1303">
        <v>5</v>
      </c>
      <c r="F1303"/>
      <c r="G1303"/>
      <c r="H1303" t="s">
        <v>1787</v>
      </c>
      <c r="I1303"/>
    </row>
    <row r="1304" spans="1:9" ht="12.75" x14ac:dyDescent="0.2">
      <c r="A1304" s="6" t="s">
        <v>1787</v>
      </c>
      <c r="B1304"/>
      <c r="C1304" t="s">
        <v>1841</v>
      </c>
      <c r="D1304">
        <v>0.2</v>
      </c>
      <c r="E1304"/>
      <c r="F1304"/>
      <c r="G1304"/>
      <c r="H1304" t="s">
        <v>1787</v>
      </c>
      <c r="I1304"/>
    </row>
    <row r="1305" spans="1:9" ht="12.75" x14ac:dyDescent="0.2">
      <c r="A1305" s="6" t="s">
        <v>1787</v>
      </c>
      <c r="B1305"/>
      <c r="C1305" t="s">
        <v>1842</v>
      </c>
      <c r="D1305">
        <v>1</v>
      </c>
      <c r="E1305"/>
      <c r="F1305"/>
      <c r="G1305"/>
      <c r="H1305" t="s">
        <v>1787</v>
      </c>
      <c r="I1305"/>
    </row>
    <row r="1306" spans="1:9" ht="12.75" x14ac:dyDescent="0.2">
      <c r="A1306" s="6" t="s">
        <v>1787</v>
      </c>
      <c r="B1306"/>
      <c r="C1306" t="s">
        <v>1792</v>
      </c>
      <c r="D1306">
        <v>1</v>
      </c>
      <c r="E1306"/>
      <c r="F1306"/>
      <c r="G1306"/>
      <c r="H1306" t="s">
        <v>1787</v>
      </c>
      <c r="I1306"/>
    </row>
    <row r="1307" spans="1:9" ht="12.75" x14ac:dyDescent="0.2">
      <c r="A1307" s="6" t="s">
        <v>1787</v>
      </c>
      <c r="B1307"/>
      <c r="C1307" t="s">
        <v>1793</v>
      </c>
      <c r="D1307">
        <v>2</v>
      </c>
      <c r="E1307"/>
      <c r="F1307"/>
      <c r="G1307"/>
      <c r="H1307" t="s">
        <v>1787</v>
      </c>
      <c r="I1307"/>
    </row>
    <row r="1308" spans="1:9" ht="12.75" x14ac:dyDescent="0.2">
      <c r="A1308" s="6" t="s">
        <v>1787</v>
      </c>
      <c r="B1308"/>
      <c r="C1308" t="s">
        <v>1843</v>
      </c>
      <c r="D1308">
        <v>0.5</v>
      </c>
      <c r="E1308"/>
      <c r="F1308"/>
      <c r="G1308"/>
      <c r="H1308" t="s">
        <v>1787</v>
      </c>
      <c r="I1308"/>
    </row>
    <row r="1309" spans="1:9" ht="12.75" x14ac:dyDescent="0.2">
      <c r="A1309" s="6" t="s">
        <v>1787</v>
      </c>
      <c r="B1309"/>
      <c r="C1309" t="s">
        <v>1864</v>
      </c>
      <c r="D1309">
        <v>2</v>
      </c>
      <c r="E1309"/>
      <c r="F1309"/>
      <c r="G1309"/>
      <c r="H1309" t="s">
        <v>1787</v>
      </c>
      <c r="I1309"/>
    </row>
    <row r="1310" spans="1:9" ht="12.75" x14ac:dyDescent="0.2">
      <c r="A1310" s="6" t="s">
        <v>1787</v>
      </c>
      <c r="B1310"/>
      <c r="C1310" t="s">
        <v>1863</v>
      </c>
      <c r="D1310">
        <v>1</v>
      </c>
      <c r="E1310"/>
      <c r="F1310"/>
      <c r="G1310"/>
      <c r="H1310" t="s">
        <v>1787</v>
      </c>
      <c r="I1310"/>
    </row>
    <row r="1311" spans="1:9" ht="12.75" x14ac:dyDescent="0.2">
      <c r="A1311" s="6">
        <v>4044</v>
      </c>
      <c r="B1311" t="s">
        <v>1438</v>
      </c>
      <c r="C1311"/>
      <c r="D1311"/>
      <c r="E1311"/>
      <c r="F1311"/>
      <c r="G1311"/>
      <c r="H1311" t="s">
        <v>37</v>
      </c>
      <c r="I1311">
        <v>8.8000000000000007</v>
      </c>
    </row>
    <row r="1312" spans="1:9" ht="12.75" x14ac:dyDescent="0.2">
      <c r="A1312" s="6" t="s">
        <v>1787</v>
      </c>
      <c r="B1312"/>
      <c r="C1312" t="s">
        <v>1861</v>
      </c>
      <c r="D1312"/>
      <c r="E1312">
        <v>5</v>
      </c>
      <c r="F1312"/>
      <c r="G1312"/>
      <c r="H1312" t="s">
        <v>1787</v>
      </c>
      <c r="I1312"/>
    </row>
    <row r="1313" spans="1:9" ht="12.75" x14ac:dyDescent="0.2">
      <c r="A1313" s="6" t="s">
        <v>1787</v>
      </c>
      <c r="B1313"/>
      <c r="C1313" t="s">
        <v>1841</v>
      </c>
      <c r="D1313">
        <v>0.2</v>
      </c>
      <c r="E1313"/>
      <c r="F1313"/>
      <c r="G1313"/>
      <c r="H1313" t="s">
        <v>1787</v>
      </c>
      <c r="I1313"/>
    </row>
    <row r="1314" spans="1:9" ht="12.75" x14ac:dyDescent="0.2">
      <c r="A1314" s="6" t="s">
        <v>1787</v>
      </c>
      <c r="B1314"/>
      <c r="C1314" t="s">
        <v>1842</v>
      </c>
      <c r="D1314">
        <v>1</v>
      </c>
      <c r="E1314"/>
      <c r="F1314"/>
      <c r="G1314"/>
      <c r="H1314" t="s">
        <v>1787</v>
      </c>
      <c r="I1314"/>
    </row>
    <row r="1315" spans="1:9" ht="12.75" x14ac:dyDescent="0.2">
      <c r="A1315" s="6" t="s">
        <v>1787</v>
      </c>
      <c r="B1315"/>
      <c r="C1315" t="s">
        <v>1792</v>
      </c>
      <c r="D1315">
        <v>1</v>
      </c>
      <c r="E1315"/>
      <c r="F1315"/>
      <c r="G1315"/>
      <c r="H1315" t="s">
        <v>1787</v>
      </c>
      <c r="I1315"/>
    </row>
    <row r="1316" spans="1:9" ht="12.75" x14ac:dyDescent="0.2">
      <c r="A1316" s="6" t="s">
        <v>1787</v>
      </c>
      <c r="B1316"/>
      <c r="C1316" t="s">
        <v>1793</v>
      </c>
      <c r="D1316">
        <v>2</v>
      </c>
      <c r="E1316"/>
      <c r="F1316"/>
      <c r="G1316"/>
      <c r="H1316" t="s">
        <v>1787</v>
      </c>
      <c r="I1316"/>
    </row>
    <row r="1317" spans="1:9" ht="12.75" x14ac:dyDescent="0.2">
      <c r="A1317" s="6" t="s">
        <v>1787</v>
      </c>
      <c r="B1317"/>
      <c r="C1317" t="s">
        <v>1843</v>
      </c>
      <c r="D1317">
        <v>0.5</v>
      </c>
      <c r="E1317"/>
      <c r="F1317"/>
      <c r="G1317"/>
      <c r="H1317" t="s">
        <v>1787</v>
      </c>
      <c r="I1317"/>
    </row>
    <row r="1318" spans="1:9" ht="12.75" x14ac:dyDescent="0.2">
      <c r="A1318" s="6" t="s">
        <v>1787</v>
      </c>
      <c r="B1318"/>
      <c r="C1318" t="s">
        <v>1864</v>
      </c>
      <c r="D1318">
        <v>2</v>
      </c>
      <c r="E1318"/>
      <c r="F1318"/>
      <c r="G1318"/>
      <c r="H1318" t="s">
        <v>1787</v>
      </c>
      <c r="I1318"/>
    </row>
    <row r="1319" spans="1:9" ht="12.75" x14ac:dyDescent="0.2">
      <c r="A1319" s="6" t="s">
        <v>1787</v>
      </c>
      <c r="B1319"/>
      <c r="C1319" t="s">
        <v>1863</v>
      </c>
      <c r="D1319">
        <v>1</v>
      </c>
      <c r="E1319"/>
      <c r="F1319"/>
      <c r="G1319"/>
      <c r="H1319" t="s">
        <v>1787</v>
      </c>
      <c r="I1319"/>
    </row>
    <row r="1320" spans="1:9" ht="12.75" x14ac:dyDescent="0.2">
      <c r="A1320" s="6">
        <v>4045</v>
      </c>
      <c r="B1320" t="s">
        <v>1439</v>
      </c>
      <c r="C1320"/>
      <c r="D1320"/>
      <c r="E1320"/>
      <c r="F1320"/>
      <c r="G1320"/>
      <c r="H1320" t="s">
        <v>37</v>
      </c>
      <c r="I1320">
        <v>7.5</v>
      </c>
    </row>
    <row r="1321" spans="1:9" ht="12.75" x14ac:dyDescent="0.2">
      <c r="A1321" s="6" t="s">
        <v>1787</v>
      </c>
      <c r="B1321"/>
      <c r="C1321" t="s">
        <v>1861</v>
      </c>
      <c r="E1321">
        <v>5</v>
      </c>
      <c r="G1321"/>
      <c r="H1321" t="s">
        <v>1787</v>
      </c>
      <c r="I1321"/>
    </row>
    <row r="1322" spans="1:9" ht="12.75" x14ac:dyDescent="0.2">
      <c r="A1322" s="6" t="s">
        <v>1787</v>
      </c>
      <c r="B1322"/>
      <c r="C1322" t="s">
        <v>1841</v>
      </c>
      <c r="D1322">
        <v>0.2</v>
      </c>
      <c r="E1322"/>
      <c r="F1322"/>
      <c r="G1322"/>
      <c r="H1322" t="s">
        <v>1787</v>
      </c>
      <c r="I1322"/>
    </row>
    <row r="1323" spans="1:9" ht="12.75" x14ac:dyDescent="0.2">
      <c r="A1323" s="6" t="s">
        <v>1787</v>
      </c>
      <c r="B1323"/>
      <c r="C1323" t="s">
        <v>1842</v>
      </c>
      <c r="D1323">
        <v>1</v>
      </c>
      <c r="E1323"/>
      <c r="F1323"/>
      <c r="G1323"/>
      <c r="H1323" t="s">
        <v>1787</v>
      </c>
      <c r="I1323"/>
    </row>
    <row r="1324" spans="1:9" ht="12.75" x14ac:dyDescent="0.2">
      <c r="A1324" s="6" t="s">
        <v>1787</v>
      </c>
      <c r="B1324"/>
      <c r="C1324" t="s">
        <v>1792</v>
      </c>
      <c r="D1324">
        <v>1</v>
      </c>
      <c r="E1324"/>
      <c r="F1324"/>
      <c r="G1324"/>
      <c r="H1324" t="s">
        <v>1787</v>
      </c>
      <c r="I1324"/>
    </row>
    <row r="1325" spans="1:9" ht="12.75" x14ac:dyDescent="0.2">
      <c r="A1325" s="6" t="s">
        <v>1787</v>
      </c>
      <c r="B1325"/>
      <c r="C1325" t="s">
        <v>1793</v>
      </c>
      <c r="D1325">
        <v>2</v>
      </c>
      <c r="E1325"/>
      <c r="F1325"/>
      <c r="G1325"/>
      <c r="H1325" t="s">
        <v>1787</v>
      </c>
      <c r="I1325"/>
    </row>
    <row r="1326" spans="1:9" ht="12.75" x14ac:dyDescent="0.2">
      <c r="A1326" s="6" t="s">
        <v>1787</v>
      </c>
      <c r="B1326"/>
      <c r="C1326" t="s">
        <v>1843</v>
      </c>
      <c r="D1326">
        <v>0.5</v>
      </c>
      <c r="E1326"/>
      <c r="F1326"/>
      <c r="G1326"/>
      <c r="H1326" t="s">
        <v>1787</v>
      </c>
      <c r="I1326"/>
    </row>
    <row r="1327" spans="1:9" ht="12.75" x14ac:dyDescent="0.2">
      <c r="A1327" s="6" t="s">
        <v>1787</v>
      </c>
      <c r="B1327"/>
      <c r="C1327" t="s">
        <v>1864</v>
      </c>
      <c r="D1327">
        <v>2</v>
      </c>
      <c r="E1327"/>
      <c r="F1327"/>
      <c r="G1327"/>
      <c r="H1327" t="s">
        <v>1787</v>
      </c>
      <c r="I1327"/>
    </row>
    <row r="1328" spans="1:9" ht="12.75" x14ac:dyDescent="0.2">
      <c r="A1328" s="6" t="s">
        <v>1787</v>
      </c>
      <c r="B1328"/>
      <c r="C1328" t="s">
        <v>1863</v>
      </c>
      <c r="D1328">
        <v>1</v>
      </c>
      <c r="E1328"/>
      <c r="F1328"/>
      <c r="G1328"/>
      <c r="H1328" t="s">
        <v>1787</v>
      </c>
      <c r="I1328"/>
    </row>
    <row r="1329" spans="1:9" ht="12.75" x14ac:dyDescent="0.2">
      <c r="A1329" s="6">
        <v>4046</v>
      </c>
      <c r="B1329" t="s">
        <v>1440</v>
      </c>
      <c r="C1329"/>
      <c r="D1329"/>
      <c r="E1329"/>
      <c r="F1329"/>
      <c r="G1329"/>
      <c r="H1329" t="s">
        <v>37</v>
      </c>
      <c r="I1329">
        <v>7.3</v>
      </c>
    </row>
    <row r="1330" spans="1:9" ht="12.75" x14ac:dyDescent="0.2">
      <c r="A1330" s="6" t="s">
        <v>1787</v>
      </c>
      <c r="B1330"/>
      <c r="C1330" t="s">
        <v>1861</v>
      </c>
      <c r="D1330"/>
      <c r="E1330">
        <v>5</v>
      </c>
      <c r="F1330"/>
      <c r="G1330"/>
      <c r="H1330" t="s">
        <v>1787</v>
      </c>
      <c r="I1330"/>
    </row>
    <row r="1331" spans="1:9" ht="12.75" x14ac:dyDescent="0.2">
      <c r="A1331" s="6" t="s">
        <v>1787</v>
      </c>
      <c r="B1331"/>
      <c r="C1331" t="s">
        <v>1841</v>
      </c>
      <c r="D1331">
        <v>0.2</v>
      </c>
      <c r="E1331"/>
      <c r="F1331"/>
      <c r="G1331"/>
      <c r="H1331" t="s">
        <v>1787</v>
      </c>
      <c r="I1331"/>
    </row>
    <row r="1332" spans="1:9" ht="12.75" x14ac:dyDescent="0.2">
      <c r="A1332" s="6" t="s">
        <v>1787</v>
      </c>
      <c r="B1332"/>
      <c r="C1332" t="s">
        <v>1842</v>
      </c>
      <c r="D1332">
        <v>1</v>
      </c>
      <c r="E1332"/>
      <c r="F1332"/>
      <c r="G1332"/>
      <c r="H1332" t="s">
        <v>1787</v>
      </c>
      <c r="I1332"/>
    </row>
    <row r="1333" spans="1:9" ht="12.75" x14ac:dyDescent="0.2">
      <c r="A1333" s="6" t="s">
        <v>1787</v>
      </c>
      <c r="B1333"/>
      <c r="C1333" t="s">
        <v>1792</v>
      </c>
      <c r="D1333">
        <v>1</v>
      </c>
      <c r="E1333"/>
      <c r="F1333"/>
      <c r="G1333"/>
      <c r="H1333" t="s">
        <v>1787</v>
      </c>
      <c r="I1333"/>
    </row>
    <row r="1334" spans="1:9" ht="12.75" x14ac:dyDescent="0.2">
      <c r="A1334" s="6" t="s">
        <v>1787</v>
      </c>
      <c r="B1334"/>
      <c r="C1334" t="s">
        <v>1793</v>
      </c>
      <c r="D1334">
        <v>2</v>
      </c>
      <c r="E1334"/>
      <c r="F1334"/>
      <c r="G1334"/>
      <c r="H1334" t="s">
        <v>1787</v>
      </c>
      <c r="I1334"/>
    </row>
    <row r="1335" spans="1:9" ht="12.75" x14ac:dyDescent="0.2">
      <c r="A1335" s="6" t="s">
        <v>1787</v>
      </c>
      <c r="B1335"/>
      <c r="C1335" t="s">
        <v>1843</v>
      </c>
      <c r="D1335">
        <v>0.5</v>
      </c>
      <c r="E1335"/>
      <c r="F1335"/>
      <c r="G1335"/>
      <c r="H1335" t="s">
        <v>1787</v>
      </c>
      <c r="I1335"/>
    </row>
    <row r="1336" spans="1:9" ht="12.75" x14ac:dyDescent="0.2">
      <c r="A1336" s="6" t="s">
        <v>1787</v>
      </c>
      <c r="B1336"/>
      <c r="C1336" t="s">
        <v>1864</v>
      </c>
      <c r="D1336">
        <v>2</v>
      </c>
      <c r="E1336"/>
      <c r="F1336"/>
      <c r="G1336"/>
      <c r="H1336" t="s">
        <v>1787</v>
      </c>
      <c r="I1336"/>
    </row>
    <row r="1337" spans="1:9" ht="12.75" x14ac:dyDescent="0.2">
      <c r="A1337" s="6" t="s">
        <v>1787</v>
      </c>
      <c r="B1337"/>
      <c r="C1337" t="s">
        <v>1863</v>
      </c>
      <c r="D1337">
        <v>1</v>
      </c>
      <c r="E1337"/>
      <c r="F1337"/>
      <c r="G1337"/>
      <c r="H1337" t="s">
        <v>1787</v>
      </c>
      <c r="I1337"/>
    </row>
    <row r="1338" spans="1:9" ht="12.75" x14ac:dyDescent="0.2">
      <c r="A1338" s="6">
        <v>4047</v>
      </c>
      <c r="B1338" t="s">
        <v>1441</v>
      </c>
      <c r="C1338"/>
      <c r="D1338"/>
      <c r="E1338"/>
      <c r="F1338"/>
      <c r="G1338"/>
      <c r="H1338" t="s">
        <v>37</v>
      </c>
      <c r="I1338">
        <v>10</v>
      </c>
    </row>
    <row r="1339" spans="1:9" ht="12.75" x14ac:dyDescent="0.2">
      <c r="A1339" s="6" t="s">
        <v>1787</v>
      </c>
      <c r="B1339"/>
      <c r="C1339" t="s">
        <v>1861</v>
      </c>
      <c r="D1339"/>
      <c r="E1339">
        <v>5</v>
      </c>
      <c r="F1339"/>
      <c r="G1339"/>
      <c r="H1339" t="s">
        <v>1787</v>
      </c>
      <c r="I1339"/>
    </row>
    <row r="1340" spans="1:9" ht="12.75" x14ac:dyDescent="0.2">
      <c r="A1340" s="6" t="s">
        <v>1787</v>
      </c>
      <c r="B1340"/>
      <c r="C1340" t="s">
        <v>1841</v>
      </c>
      <c r="D1340">
        <v>0.2</v>
      </c>
      <c r="E1340"/>
      <c r="F1340"/>
      <c r="G1340"/>
      <c r="H1340" t="s">
        <v>1787</v>
      </c>
      <c r="I1340"/>
    </row>
    <row r="1341" spans="1:9" ht="12.75" x14ac:dyDescent="0.2">
      <c r="A1341" s="6" t="s">
        <v>1787</v>
      </c>
      <c r="B1341"/>
      <c r="C1341" t="s">
        <v>1842</v>
      </c>
      <c r="D1341">
        <v>1</v>
      </c>
      <c r="E1341"/>
      <c r="F1341"/>
      <c r="G1341"/>
      <c r="H1341" t="s">
        <v>1787</v>
      </c>
      <c r="I1341"/>
    </row>
    <row r="1342" spans="1:9" ht="12.75" x14ac:dyDescent="0.2">
      <c r="A1342" s="6" t="s">
        <v>1787</v>
      </c>
      <c r="B1342"/>
      <c r="C1342" t="s">
        <v>1792</v>
      </c>
      <c r="D1342">
        <v>1</v>
      </c>
      <c r="E1342"/>
      <c r="F1342"/>
      <c r="G1342"/>
      <c r="H1342" t="s">
        <v>1787</v>
      </c>
      <c r="I1342"/>
    </row>
    <row r="1343" spans="1:9" ht="12.75" x14ac:dyDescent="0.2">
      <c r="A1343" s="6" t="s">
        <v>1787</v>
      </c>
      <c r="B1343"/>
      <c r="C1343" t="s">
        <v>1793</v>
      </c>
      <c r="D1343">
        <v>2</v>
      </c>
      <c r="E1343"/>
      <c r="F1343"/>
      <c r="G1343"/>
      <c r="H1343" t="s">
        <v>1787</v>
      </c>
      <c r="I1343"/>
    </row>
    <row r="1344" spans="1:9" ht="12.75" x14ac:dyDescent="0.2">
      <c r="A1344" s="6" t="s">
        <v>1787</v>
      </c>
      <c r="B1344"/>
      <c r="C1344" t="s">
        <v>1843</v>
      </c>
      <c r="D1344">
        <v>0.5</v>
      </c>
      <c r="E1344"/>
      <c r="F1344"/>
      <c r="G1344"/>
      <c r="H1344" t="s">
        <v>1787</v>
      </c>
      <c r="I1344"/>
    </row>
    <row r="1345" spans="1:9" ht="12.75" x14ac:dyDescent="0.2">
      <c r="A1345" s="6" t="s">
        <v>1787</v>
      </c>
      <c r="B1345"/>
      <c r="C1345" t="s">
        <v>1864</v>
      </c>
      <c r="D1345">
        <v>2</v>
      </c>
      <c r="E1345"/>
      <c r="F1345"/>
      <c r="G1345"/>
      <c r="H1345" t="s">
        <v>1787</v>
      </c>
      <c r="I1345"/>
    </row>
    <row r="1346" spans="1:9" ht="12.75" x14ac:dyDescent="0.2">
      <c r="A1346" s="6" t="s">
        <v>1787</v>
      </c>
      <c r="B1346"/>
      <c r="C1346" t="s">
        <v>1863</v>
      </c>
      <c r="D1346">
        <v>1</v>
      </c>
      <c r="E1346"/>
      <c r="F1346"/>
      <c r="G1346"/>
      <c r="H1346" t="s">
        <v>1787</v>
      </c>
      <c r="I1346"/>
    </row>
    <row r="1347" spans="1:9" ht="12.75" x14ac:dyDescent="0.2">
      <c r="A1347" s="6">
        <v>4048</v>
      </c>
      <c r="B1347" t="s">
        <v>1442</v>
      </c>
      <c r="C1347"/>
      <c r="D1347"/>
      <c r="E1347"/>
      <c r="F1347"/>
      <c r="G1347"/>
      <c r="H1347" t="s">
        <v>37</v>
      </c>
      <c r="I1347">
        <v>15.75</v>
      </c>
    </row>
    <row r="1348" spans="1:9" ht="12.75" x14ac:dyDescent="0.2">
      <c r="A1348" s="6" t="s">
        <v>1787</v>
      </c>
      <c r="B1348"/>
      <c r="C1348" t="s">
        <v>1861</v>
      </c>
      <c r="D1348"/>
      <c r="E1348">
        <v>5</v>
      </c>
      <c r="F1348"/>
      <c r="G1348"/>
      <c r="H1348" t="s">
        <v>1787</v>
      </c>
      <c r="I1348"/>
    </row>
    <row r="1349" spans="1:9" ht="12.75" x14ac:dyDescent="0.2">
      <c r="A1349" s="6" t="s">
        <v>1787</v>
      </c>
      <c r="B1349"/>
      <c r="C1349" t="s">
        <v>1841</v>
      </c>
      <c r="D1349">
        <v>0.2</v>
      </c>
      <c r="E1349"/>
      <c r="F1349"/>
      <c r="G1349"/>
      <c r="H1349" t="s">
        <v>1787</v>
      </c>
      <c r="I1349"/>
    </row>
    <row r="1350" spans="1:9" ht="12.75" x14ac:dyDescent="0.2">
      <c r="A1350" s="6" t="s">
        <v>1787</v>
      </c>
      <c r="B1350"/>
      <c r="C1350" t="s">
        <v>1842</v>
      </c>
      <c r="D1350">
        <v>1</v>
      </c>
      <c r="E1350"/>
      <c r="F1350"/>
      <c r="G1350"/>
      <c r="H1350" t="s">
        <v>1787</v>
      </c>
      <c r="I1350"/>
    </row>
    <row r="1351" spans="1:9" ht="12.75" x14ac:dyDescent="0.2">
      <c r="A1351" s="6" t="s">
        <v>1787</v>
      </c>
      <c r="B1351"/>
      <c r="C1351" t="s">
        <v>1792</v>
      </c>
      <c r="D1351">
        <v>1</v>
      </c>
      <c r="E1351"/>
      <c r="F1351"/>
      <c r="G1351"/>
      <c r="H1351" t="s">
        <v>1787</v>
      </c>
      <c r="I1351"/>
    </row>
    <row r="1352" spans="1:9" ht="12.75" x14ac:dyDescent="0.2">
      <c r="A1352" s="6" t="s">
        <v>1787</v>
      </c>
      <c r="B1352"/>
      <c r="C1352" t="s">
        <v>1793</v>
      </c>
      <c r="D1352">
        <v>2</v>
      </c>
      <c r="E1352"/>
      <c r="F1352"/>
      <c r="G1352"/>
      <c r="H1352" t="s">
        <v>1787</v>
      </c>
      <c r="I1352"/>
    </row>
    <row r="1353" spans="1:9" ht="12.75" x14ac:dyDescent="0.2">
      <c r="A1353" s="6" t="s">
        <v>1787</v>
      </c>
      <c r="B1353"/>
      <c r="C1353" t="s">
        <v>1843</v>
      </c>
      <c r="D1353">
        <v>0.5</v>
      </c>
      <c r="E1353"/>
      <c r="F1353"/>
      <c r="G1353"/>
      <c r="H1353" t="s">
        <v>1787</v>
      </c>
      <c r="I1353"/>
    </row>
    <row r="1354" spans="1:9" ht="12.75" x14ac:dyDescent="0.2">
      <c r="A1354" s="6" t="s">
        <v>1787</v>
      </c>
      <c r="B1354"/>
      <c r="C1354" t="s">
        <v>1864</v>
      </c>
      <c r="D1354">
        <v>2</v>
      </c>
      <c r="E1354"/>
      <c r="F1354"/>
      <c r="G1354"/>
      <c r="H1354" t="s">
        <v>1787</v>
      </c>
      <c r="I1354"/>
    </row>
    <row r="1355" spans="1:9" ht="12.75" x14ac:dyDescent="0.2">
      <c r="A1355" s="6" t="s">
        <v>1787</v>
      </c>
      <c r="B1355"/>
      <c r="C1355" t="s">
        <v>1863</v>
      </c>
      <c r="D1355">
        <v>1</v>
      </c>
      <c r="E1355"/>
      <c r="F1355"/>
      <c r="G1355"/>
      <c r="H1355" t="s">
        <v>1787</v>
      </c>
      <c r="I1355"/>
    </row>
    <row r="1356" spans="1:9" ht="12.75" x14ac:dyDescent="0.2">
      <c r="A1356" s="6">
        <v>4049</v>
      </c>
      <c r="B1356" t="s">
        <v>1443</v>
      </c>
      <c r="C1356"/>
      <c r="D1356"/>
      <c r="E1356"/>
      <c r="F1356"/>
      <c r="G1356"/>
      <c r="H1356" t="s">
        <v>37</v>
      </c>
      <c r="I1356">
        <v>8</v>
      </c>
    </row>
    <row r="1357" spans="1:9" ht="12.75" x14ac:dyDescent="0.2">
      <c r="A1357" s="6" t="s">
        <v>1787</v>
      </c>
      <c r="B1357"/>
      <c r="C1357" t="s">
        <v>1861</v>
      </c>
      <c r="D1357"/>
      <c r="E1357">
        <v>5</v>
      </c>
      <c r="F1357"/>
      <c r="G1357"/>
      <c r="H1357" t="s">
        <v>1787</v>
      </c>
      <c r="I1357"/>
    </row>
    <row r="1358" spans="1:9" ht="12.75" x14ac:dyDescent="0.2">
      <c r="A1358" s="6" t="s">
        <v>1787</v>
      </c>
      <c r="B1358"/>
      <c r="C1358" t="s">
        <v>1841</v>
      </c>
      <c r="D1358">
        <v>0.2</v>
      </c>
      <c r="E1358"/>
      <c r="F1358"/>
      <c r="G1358"/>
      <c r="H1358" t="s">
        <v>1787</v>
      </c>
      <c r="I1358"/>
    </row>
    <row r="1359" spans="1:9" ht="12.75" x14ac:dyDescent="0.2">
      <c r="A1359" s="6" t="s">
        <v>1787</v>
      </c>
      <c r="B1359"/>
      <c r="C1359" t="s">
        <v>1842</v>
      </c>
      <c r="D1359">
        <v>1</v>
      </c>
      <c r="E1359"/>
      <c r="F1359"/>
      <c r="G1359"/>
      <c r="H1359" t="s">
        <v>1787</v>
      </c>
      <c r="I1359"/>
    </row>
    <row r="1360" spans="1:9" ht="12.75" x14ac:dyDescent="0.2">
      <c r="A1360" s="6" t="s">
        <v>1787</v>
      </c>
      <c r="B1360"/>
      <c r="C1360" t="s">
        <v>1792</v>
      </c>
      <c r="D1360">
        <v>1</v>
      </c>
      <c r="E1360"/>
      <c r="F1360"/>
      <c r="G1360"/>
      <c r="H1360" t="s">
        <v>1787</v>
      </c>
      <c r="I1360"/>
    </row>
    <row r="1361" spans="1:9" ht="12.75" x14ac:dyDescent="0.2">
      <c r="A1361" s="6" t="s">
        <v>1787</v>
      </c>
      <c r="B1361"/>
      <c r="C1361" t="s">
        <v>1793</v>
      </c>
      <c r="D1361">
        <v>2</v>
      </c>
      <c r="E1361"/>
      <c r="F1361"/>
      <c r="G1361"/>
      <c r="H1361" t="s">
        <v>1787</v>
      </c>
      <c r="I1361"/>
    </row>
    <row r="1362" spans="1:9" ht="12.75" x14ac:dyDescent="0.2">
      <c r="A1362" s="6" t="s">
        <v>1787</v>
      </c>
      <c r="B1362"/>
      <c r="C1362" t="s">
        <v>1843</v>
      </c>
      <c r="D1362">
        <v>0.5</v>
      </c>
      <c r="E1362"/>
      <c r="F1362"/>
      <c r="G1362"/>
      <c r="H1362" t="s">
        <v>1787</v>
      </c>
      <c r="I1362"/>
    </row>
    <row r="1363" spans="1:9" ht="12.75" x14ac:dyDescent="0.2">
      <c r="A1363" s="6" t="s">
        <v>1787</v>
      </c>
      <c r="B1363"/>
      <c r="C1363" t="s">
        <v>1864</v>
      </c>
      <c r="D1363">
        <v>2</v>
      </c>
      <c r="E1363"/>
      <c r="F1363"/>
      <c r="G1363"/>
      <c r="H1363" t="s">
        <v>1787</v>
      </c>
      <c r="I1363"/>
    </row>
    <row r="1364" spans="1:9" ht="12.75" x14ac:dyDescent="0.2">
      <c r="A1364" s="6" t="s">
        <v>1787</v>
      </c>
      <c r="B1364"/>
      <c r="C1364" t="s">
        <v>1863</v>
      </c>
      <c r="D1364">
        <v>1</v>
      </c>
      <c r="E1364"/>
      <c r="F1364"/>
      <c r="G1364"/>
      <c r="H1364" t="s">
        <v>1787</v>
      </c>
      <c r="I1364"/>
    </row>
    <row r="1365" spans="1:9" ht="12.75" x14ac:dyDescent="0.2">
      <c r="A1365" s="6">
        <v>4050</v>
      </c>
      <c r="B1365" t="s">
        <v>1444</v>
      </c>
      <c r="C1365"/>
      <c r="D1365"/>
      <c r="E1365"/>
      <c r="F1365"/>
      <c r="G1365"/>
      <c r="H1365" t="s">
        <v>37</v>
      </c>
      <c r="I1365">
        <v>10.5</v>
      </c>
    </row>
    <row r="1366" spans="1:9" ht="12.75" x14ac:dyDescent="0.2">
      <c r="A1366" s="6" t="s">
        <v>1787</v>
      </c>
      <c r="B1366"/>
      <c r="C1366" t="s">
        <v>1861</v>
      </c>
      <c r="D1366"/>
      <c r="E1366">
        <v>5</v>
      </c>
      <c r="F1366"/>
      <c r="G1366"/>
      <c r="H1366" t="s">
        <v>1787</v>
      </c>
      <c r="I1366"/>
    </row>
    <row r="1367" spans="1:9" ht="12.75" x14ac:dyDescent="0.2">
      <c r="A1367" s="6" t="s">
        <v>1787</v>
      </c>
      <c r="B1367"/>
      <c r="C1367" t="s">
        <v>1841</v>
      </c>
      <c r="D1367">
        <v>0.2</v>
      </c>
      <c r="E1367"/>
      <c r="F1367"/>
      <c r="G1367"/>
      <c r="H1367" t="s">
        <v>1787</v>
      </c>
      <c r="I1367"/>
    </row>
    <row r="1368" spans="1:9" ht="12.75" x14ac:dyDescent="0.2">
      <c r="A1368" s="6" t="s">
        <v>1787</v>
      </c>
      <c r="B1368"/>
      <c r="C1368" t="s">
        <v>1842</v>
      </c>
      <c r="D1368">
        <v>1</v>
      </c>
      <c r="E1368"/>
      <c r="F1368"/>
      <c r="G1368"/>
      <c r="H1368" t="s">
        <v>1787</v>
      </c>
      <c r="I1368"/>
    </row>
    <row r="1369" spans="1:9" ht="12.75" x14ac:dyDescent="0.2">
      <c r="A1369" s="6" t="s">
        <v>1787</v>
      </c>
      <c r="B1369"/>
      <c r="C1369" t="s">
        <v>1792</v>
      </c>
      <c r="D1369">
        <v>1</v>
      </c>
      <c r="E1369"/>
      <c r="F1369"/>
      <c r="G1369"/>
      <c r="H1369" t="s">
        <v>1787</v>
      </c>
      <c r="I1369"/>
    </row>
    <row r="1370" spans="1:9" ht="12.75" x14ac:dyDescent="0.2">
      <c r="A1370" s="6" t="s">
        <v>1787</v>
      </c>
      <c r="B1370"/>
      <c r="C1370" t="s">
        <v>1793</v>
      </c>
      <c r="D1370">
        <v>2</v>
      </c>
      <c r="E1370"/>
      <c r="F1370"/>
      <c r="G1370"/>
      <c r="H1370" t="s">
        <v>1787</v>
      </c>
      <c r="I1370"/>
    </row>
    <row r="1371" spans="1:9" ht="12.75" x14ac:dyDescent="0.2">
      <c r="A1371" s="6" t="s">
        <v>1787</v>
      </c>
      <c r="B1371"/>
      <c r="C1371" t="s">
        <v>1843</v>
      </c>
      <c r="D1371">
        <v>0.5</v>
      </c>
      <c r="E1371"/>
      <c r="F1371"/>
      <c r="G1371"/>
      <c r="H1371" t="s">
        <v>1787</v>
      </c>
      <c r="I1371"/>
    </row>
    <row r="1372" spans="1:9" ht="12.75" x14ac:dyDescent="0.2">
      <c r="A1372" s="6" t="s">
        <v>1787</v>
      </c>
      <c r="B1372"/>
      <c r="C1372" t="s">
        <v>1864</v>
      </c>
      <c r="D1372">
        <v>2</v>
      </c>
      <c r="E1372"/>
      <c r="F1372"/>
      <c r="G1372"/>
      <c r="H1372" t="s">
        <v>1787</v>
      </c>
      <c r="I1372"/>
    </row>
    <row r="1373" spans="1:9" ht="12.75" x14ac:dyDescent="0.2">
      <c r="A1373" s="6" t="s">
        <v>1787</v>
      </c>
      <c r="B1373"/>
      <c r="C1373" t="s">
        <v>1863</v>
      </c>
      <c r="D1373">
        <v>1</v>
      </c>
      <c r="E1373"/>
      <c r="F1373"/>
      <c r="G1373"/>
      <c r="H1373" t="s">
        <v>1787</v>
      </c>
      <c r="I1373"/>
    </row>
    <row r="1374" spans="1:9" ht="12.75" x14ac:dyDescent="0.2">
      <c r="A1374" s="6">
        <v>4051</v>
      </c>
      <c r="B1374" t="s">
        <v>1445</v>
      </c>
      <c r="C1374"/>
      <c r="D1374"/>
      <c r="E1374"/>
      <c r="F1374"/>
      <c r="G1374"/>
      <c r="H1374" t="s">
        <v>37</v>
      </c>
      <c r="I1374">
        <v>10</v>
      </c>
    </row>
    <row r="1375" spans="1:9" ht="12.75" x14ac:dyDescent="0.2">
      <c r="A1375" s="6" t="s">
        <v>1787</v>
      </c>
      <c r="B1375"/>
      <c r="C1375" t="s">
        <v>1861</v>
      </c>
      <c r="D1375"/>
      <c r="E1375">
        <v>5</v>
      </c>
      <c r="F1375"/>
      <c r="G1375"/>
      <c r="H1375" t="s">
        <v>1787</v>
      </c>
      <c r="I1375"/>
    </row>
    <row r="1376" spans="1:9" ht="12.75" x14ac:dyDescent="0.2">
      <c r="A1376" s="6" t="s">
        <v>1787</v>
      </c>
      <c r="B1376"/>
      <c r="C1376" t="s">
        <v>1841</v>
      </c>
      <c r="D1376">
        <v>0.2</v>
      </c>
      <c r="E1376"/>
      <c r="F1376"/>
      <c r="G1376"/>
      <c r="H1376" t="s">
        <v>1787</v>
      </c>
      <c r="I1376"/>
    </row>
    <row r="1377" spans="1:9" ht="12.75" x14ac:dyDescent="0.2">
      <c r="A1377" s="6" t="s">
        <v>1787</v>
      </c>
      <c r="B1377"/>
      <c r="C1377" t="s">
        <v>1842</v>
      </c>
      <c r="D1377">
        <v>1</v>
      </c>
      <c r="E1377"/>
      <c r="F1377"/>
      <c r="G1377"/>
      <c r="H1377" t="s">
        <v>1787</v>
      </c>
      <c r="I1377"/>
    </row>
    <row r="1378" spans="1:9" ht="12.75" x14ac:dyDescent="0.2">
      <c r="A1378" s="6" t="s">
        <v>1787</v>
      </c>
      <c r="B1378"/>
      <c r="C1378" t="s">
        <v>1792</v>
      </c>
      <c r="D1378">
        <v>1</v>
      </c>
      <c r="E1378"/>
      <c r="F1378"/>
      <c r="G1378"/>
      <c r="H1378" t="s">
        <v>1787</v>
      </c>
      <c r="I1378"/>
    </row>
    <row r="1379" spans="1:9" ht="12.75" x14ac:dyDescent="0.2">
      <c r="A1379" s="6" t="s">
        <v>1787</v>
      </c>
      <c r="B1379"/>
      <c r="C1379" t="s">
        <v>1793</v>
      </c>
      <c r="D1379">
        <v>2</v>
      </c>
      <c r="E1379"/>
      <c r="F1379"/>
      <c r="G1379"/>
      <c r="H1379" t="s">
        <v>1787</v>
      </c>
      <c r="I1379"/>
    </row>
    <row r="1380" spans="1:9" ht="12.75" x14ac:dyDescent="0.2">
      <c r="A1380" s="6" t="s">
        <v>1787</v>
      </c>
      <c r="B1380"/>
      <c r="C1380" t="s">
        <v>1843</v>
      </c>
      <c r="D1380">
        <v>0.5</v>
      </c>
      <c r="E1380"/>
      <c r="F1380"/>
      <c r="G1380"/>
      <c r="H1380" t="s">
        <v>1787</v>
      </c>
      <c r="I1380"/>
    </row>
    <row r="1381" spans="1:9" ht="12.75" x14ac:dyDescent="0.2">
      <c r="A1381" s="6" t="s">
        <v>1787</v>
      </c>
      <c r="B1381"/>
      <c r="C1381" t="s">
        <v>1864</v>
      </c>
      <c r="D1381">
        <v>2</v>
      </c>
      <c r="E1381"/>
      <c r="F1381"/>
      <c r="G1381"/>
      <c r="H1381" t="s">
        <v>1787</v>
      </c>
      <c r="I1381"/>
    </row>
    <row r="1382" spans="1:9" ht="12.75" x14ac:dyDescent="0.2">
      <c r="A1382" s="6" t="s">
        <v>1787</v>
      </c>
      <c r="B1382"/>
      <c r="C1382" t="s">
        <v>1863</v>
      </c>
      <c r="D1382">
        <v>1</v>
      </c>
      <c r="E1382"/>
      <c r="F1382"/>
      <c r="G1382"/>
      <c r="H1382" t="s">
        <v>1787</v>
      </c>
      <c r="I1382"/>
    </row>
    <row r="1383" spans="1:9" ht="12.75" x14ac:dyDescent="0.2">
      <c r="A1383" s="6">
        <v>4052</v>
      </c>
      <c r="B1383" t="s">
        <v>1446</v>
      </c>
      <c r="C1383"/>
      <c r="D1383"/>
      <c r="E1383"/>
      <c r="F1383"/>
      <c r="G1383"/>
      <c r="H1383" t="s">
        <v>37</v>
      </c>
      <c r="I1383">
        <v>19</v>
      </c>
    </row>
    <row r="1384" spans="1:9" ht="12.75" x14ac:dyDescent="0.2">
      <c r="A1384" s="6" t="s">
        <v>1787</v>
      </c>
      <c r="B1384"/>
      <c r="C1384" t="s">
        <v>1861</v>
      </c>
      <c r="D1384"/>
      <c r="E1384">
        <v>5</v>
      </c>
      <c r="F1384"/>
      <c r="G1384"/>
      <c r="H1384" t="s">
        <v>1787</v>
      </c>
      <c r="I1384"/>
    </row>
    <row r="1385" spans="1:9" ht="12.75" x14ac:dyDescent="0.2">
      <c r="A1385" s="6" t="s">
        <v>1787</v>
      </c>
      <c r="B1385"/>
      <c r="C1385" t="s">
        <v>1841</v>
      </c>
      <c r="D1385">
        <v>0.2</v>
      </c>
      <c r="E1385"/>
      <c r="F1385"/>
      <c r="G1385"/>
      <c r="H1385" t="s">
        <v>1787</v>
      </c>
      <c r="I1385"/>
    </row>
    <row r="1386" spans="1:9" ht="12.75" x14ac:dyDescent="0.2">
      <c r="A1386" s="6" t="s">
        <v>1787</v>
      </c>
      <c r="B1386"/>
      <c r="C1386" t="s">
        <v>1842</v>
      </c>
      <c r="D1386">
        <v>1</v>
      </c>
      <c r="E1386"/>
      <c r="F1386"/>
      <c r="G1386"/>
      <c r="H1386" t="s">
        <v>1787</v>
      </c>
      <c r="I1386"/>
    </row>
    <row r="1387" spans="1:9" ht="12.75" x14ac:dyDescent="0.2">
      <c r="A1387" s="6" t="s">
        <v>1787</v>
      </c>
      <c r="B1387"/>
      <c r="C1387" t="s">
        <v>1792</v>
      </c>
      <c r="D1387">
        <v>1</v>
      </c>
      <c r="E1387"/>
      <c r="F1387"/>
      <c r="G1387"/>
      <c r="H1387" t="s">
        <v>1787</v>
      </c>
      <c r="I1387"/>
    </row>
    <row r="1388" spans="1:9" ht="12.75" x14ac:dyDescent="0.2">
      <c r="A1388" s="6" t="s">
        <v>1787</v>
      </c>
      <c r="B1388"/>
      <c r="C1388" t="s">
        <v>1793</v>
      </c>
      <c r="D1388">
        <v>2</v>
      </c>
      <c r="E1388"/>
      <c r="F1388"/>
      <c r="G1388"/>
      <c r="H1388" t="s">
        <v>1787</v>
      </c>
      <c r="I1388"/>
    </row>
    <row r="1389" spans="1:9" ht="12.75" x14ac:dyDescent="0.2">
      <c r="A1389" s="6" t="s">
        <v>1787</v>
      </c>
      <c r="B1389"/>
      <c r="C1389" t="s">
        <v>1843</v>
      </c>
      <c r="D1389">
        <v>0.5</v>
      </c>
      <c r="E1389"/>
      <c r="F1389"/>
      <c r="G1389"/>
      <c r="H1389" t="s">
        <v>1787</v>
      </c>
      <c r="I1389"/>
    </row>
    <row r="1390" spans="1:9" ht="12.75" x14ac:dyDescent="0.2">
      <c r="A1390" s="6" t="s">
        <v>1787</v>
      </c>
      <c r="B1390"/>
      <c r="C1390" t="s">
        <v>1864</v>
      </c>
      <c r="D1390">
        <v>2</v>
      </c>
      <c r="E1390"/>
      <c r="F1390"/>
      <c r="G1390"/>
      <c r="H1390" t="s">
        <v>1787</v>
      </c>
      <c r="I1390"/>
    </row>
    <row r="1391" spans="1:9" ht="12.75" x14ac:dyDescent="0.2">
      <c r="A1391" s="6" t="s">
        <v>1787</v>
      </c>
      <c r="B1391"/>
      <c r="C1391" t="s">
        <v>1863</v>
      </c>
      <c r="D1391">
        <v>1</v>
      </c>
      <c r="E1391"/>
      <c r="F1391"/>
      <c r="G1391"/>
      <c r="H1391" t="s">
        <v>1787</v>
      </c>
      <c r="I1391"/>
    </row>
    <row r="1392" spans="1:9" ht="12.75" x14ac:dyDescent="0.2">
      <c r="A1392" s="6">
        <v>4053</v>
      </c>
      <c r="B1392" t="s">
        <v>1447</v>
      </c>
      <c r="C1392"/>
      <c r="D1392"/>
      <c r="E1392"/>
      <c r="F1392"/>
      <c r="G1392"/>
      <c r="H1392" t="s">
        <v>37</v>
      </c>
      <c r="I1392">
        <v>16</v>
      </c>
    </row>
    <row r="1393" spans="1:9" ht="12.75" x14ac:dyDescent="0.2">
      <c r="A1393" s="6" t="s">
        <v>1787</v>
      </c>
      <c r="B1393"/>
      <c r="C1393" t="s">
        <v>1861</v>
      </c>
      <c r="D1393"/>
      <c r="E1393">
        <v>5</v>
      </c>
      <c r="F1393"/>
      <c r="G1393"/>
      <c r="H1393" t="s">
        <v>1787</v>
      </c>
      <c r="I1393"/>
    </row>
    <row r="1394" spans="1:9" ht="12.75" x14ac:dyDescent="0.2">
      <c r="A1394" s="6" t="s">
        <v>1787</v>
      </c>
      <c r="B1394"/>
      <c r="C1394" t="s">
        <v>1841</v>
      </c>
      <c r="D1394">
        <v>0.2</v>
      </c>
      <c r="E1394"/>
      <c r="F1394"/>
      <c r="G1394"/>
      <c r="H1394" t="s">
        <v>1787</v>
      </c>
      <c r="I1394"/>
    </row>
    <row r="1395" spans="1:9" ht="12.75" x14ac:dyDescent="0.2">
      <c r="A1395" s="6" t="s">
        <v>1787</v>
      </c>
      <c r="B1395"/>
      <c r="C1395" t="s">
        <v>1842</v>
      </c>
      <c r="D1395">
        <v>1</v>
      </c>
      <c r="E1395"/>
      <c r="F1395"/>
      <c r="G1395"/>
      <c r="H1395" t="s">
        <v>1787</v>
      </c>
      <c r="I1395"/>
    </row>
    <row r="1396" spans="1:9" ht="12.75" x14ac:dyDescent="0.2">
      <c r="A1396" s="6" t="s">
        <v>1787</v>
      </c>
      <c r="B1396"/>
      <c r="C1396" t="s">
        <v>1792</v>
      </c>
      <c r="D1396">
        <v>1</v>
      </c>
      <c r="E1396"/>
      <c r="F1396"/>
      <c r="G1396"/>
      <c r="H1396" t="s">
        <v>1787</v>
      </c>
      <c r="I1396"/>
    </row>
    <row r="1397" spans="1:9" ht="12.75" x14ac:dyDescent="0.2">
      <c r="A1397" s="6" t="s">
        <v>1787</v>
      </c>
      <c r="B1397"/>
      <c r="C1397" t="s">
        <v>1793</v>
      </c>
      <c r="D1397">
        <v>2</v>
      </c>
      <c r="E1397"/>
      <c r="F1397"/>
      <c r="G1397"/>
      <c r="H1397" t="s">
        <v>1787</v>
      </c>
      <c r="I1397"/>
    </row>
    <row r="1398" spans="1:9" ht="12.75" x14ac:dyDescent="0.2">
      <c r="A1398" s="6" t="s">
        <v>1787</v>
      </c>
      <c r="B1398"/>
      <c r="C1398" t="s">
        <v>1843</v>
      </c>
      <c r="D1398">
        <v>0.5</v>
      </c>
      <c r="E1398"/>
      <c r="F1398"/>
      <c r="G1398"/>
      <c r="H1398" t="s">
        <v>1787</v>
      </c>
      <c r="I1398"/>
    </row>
    <row r="1399" spans="1:9" ht="12.75" x14ac:dyDescent="0.2">
      <c r="A1399" s="6" t="s">
        <v>1787</v>
      </c>
      <c r="B1399"/>
      <c r="C1399" t="s">
        <v>1864</v>
      </c>
      <c r="D1399">
        <v>2</v>
      </c>
      <c r="E1399"/>
      <c r="F1399"/>
      <c r="G1399"/>
      <c r="H1399" t="s">
        <v>1787</v>
      </c>
      <c r="I1399"/>
    </row>
    <row r="1400" spans="1:9" ht="12.75" x14ac:dyDescent="0.2">
      <c r="A1400" s="6" t="s">
        <v>1787</v>
      </c>
      <c r="B1400"/>
      <c r="C1400" t="s">
        <v>1863</v>
      </c>
      <c r="D1400">
        <v>1</v>
      </c>
      <c r="E1400"/>
      <c r="F1400"/>
      <c r="G1400"/>
      <c r="H1400" t="s">
        <v>1787</v>
      </c>
      <c r="I1400"/>
    </row>
    <row r="1401" spans="1:9" ht="12.75" x14ac:dyDescent="0.2">
      <c r="A1401" s="6">
        <v>4054</v>
      </c>
      <c r="B1401" t="s">
        <v>1448</v>
      </c>
      <c r="C1401"/>
      <c r="D1401"/>
      <c r="E1401"/>
      <c r="F1401"/>
      <c r="G1401"/>
      <c r="H1401" t="s">
        <v>37</v>
      </c>
      <c r="I1401">
        <v>14</v>
      </c>
    </row>
    <row r="1402" spans="1:9" ht="12.75" x14ac:dyDescent="0.2">
      <c r="A1402" s="6" t="s">
        <v>1787</v>
      </c>
      <c r="B1402"/>
      <c r="C1402" t="s">
        <v>1861</v>
      </c>
      <c r="D1402"/>
      <c r="E1402">
        <v>5</v>
      </c>
      <c r="F1402"/>
      <c r="G1402"/>
      <c r="H1402" t="s">
        <v>1787</v>
      </c>
      <c r="I1402"/>
    </row>
    <row r="1403" spans="1:9" ht="12.75" x14ac:dyDescent="0.2">
      <c r="A1403" s="6" t="s">
        <v>1787</v>
      </c>
      <c r="B1403"/>
      <c r="C1403" t="s">
        <v>1841</v>
      </c>
      <c r="D1403">
        <v>0.2</v>
      </c>
      <c r="E1403"/>
      <c r="F1403"/>
      <c r="G1403"/>
      <c r="H1403" t="s">
        <v>1787</v>
      </c>
      <c r="I1403"/>
    </row>
    <row r="1404" spans="1:9" ht="12.75" x14ac:dyDescent="0.2">
      <c r="A1404" s="6" t="s">
        <v>1787</v>
      </c>
      <c r="B1404"/>
      <c r="C1404" t="s">
        <v>1842</v>
      </c>
      <c r="D1404">
        <v>1</v>
      </c>
      <c r="E1404"/>
      <c r="F1404"/>
      <c r="G1404"/>
      <c r="H1404" t="s">
        <v>1787</v>
      </c>
      <c r="I1404"/>
    </row>
    <row r="1405" spans="1:9" ht="12.75" x14ac:dyDescent="0.2">
      <c r="A1405" s="6" t="s">
        <v>1787</v>
      </c>
      <c r="B1405"/>
      <c r="C1405" t="s">
        <v>1792</v>
      </c>
      <c r="D1405">
        <v>1</v>
      </c>
      <c r="E1405"/>
      <c r="F1405"/>
      <c r="G1405"/>
      <c r="H1405" t="s">
        <v>1787</v>
      </c>
      <c r="I1405"/>
    </row>
    <row r="1406" spans="1:9" ht="12.75" x14ac:dyDescent="0.2">
      <c r="A1406" s="6" t="s">
        <v>1787</v>
      </c>
      <c r="B1406"/>
      <c r="C1406" t="s">
        <v>1793</v>
      </c>
      <c r="D1406">
        <v>2</v>
      </c>
      <c r="E1406"/>
      <c r="F1406"/>
      <c r="G1406"/>
      <c r="H1406" t="s">
        <v>1787</v>
      </c>
      <c r="I1406"/>
    </row>
    <row r="1407" spans="1:9" ht="12.75" x14ac:dyDescent="0.2">
      <c r="A1407" s="6" t="s">
        <v>1787</v>
      </c>
      <c r="B1407"/>
      <c r="C1407" t="s">
        <v>1843</v>
      </c>
      <c r="D1407">
        <v>0.5</v>
      </c>
      <c r="E1407"/>
      <c r="F1407"/>
      <c r="G1407"/>
      <c r="H1407" t="s">
        <v>1787</v>
      </c>
      <c r="I1407"/>
    </row>
    <row r="1408" spans="1:9" ht="12.75" x14ac:dyDescent="0.2">
      <c r="A1408" s="6" t="s">
        <v>1787</v>
      </c>
      <c r="B1408"/>
      <c r="C1408" t="s">
        <v>1864</v>
      </c>
      <c r="D1408">
        <v>2</v>
      </c>
      <c r="E1408"/>
      <c r="F1408"/>
      <c r="G1408"/>
      <c r="H1408" t="s">
        <v>1787</v>
      </c>
      <c r="I1408"/>
    </row>
    <row r="1409" spans="1:9" ht="12.75" x14ac:dyDescent="0.2">
      <c r="A1409" s="6" t="s">
        <v>1787</v>
      </c>
      <c r="B1409"/>
      <c r="C1409" t="s">
        <v>1863</v>
      </c>
      <c r="D1409">
        <v>1</v>
      </c>
      <c r="E1409"/>
      <c r="F1409"/>
      <c r="G1409"/>
      <c r="H1409" t="s">
        <v>1787</v>
      </c>
      <c r="I1409"/>
    </row>
    <row r="1410" spans="1:9" ht="12.75" x14ac:dyDescent="0.2">
      <c r="A1410" s="6">
        <v>4055</v>
      </c>
      <c r="B1410" t="s">
        <v>1449</v>
      </c>
      <c r="C1410"/>
      <c r="D1410"/>
      <c r="E1410"/>
      <c r="F1410"/>
      <c r="G1410"/>
      <c r="H1410" t="s">
        <v>37</v>
      </c>
      <c r="I1410">
        <v>23</v>
      </c>
    </row>
    <row r="1411" spans="1:9" ht="12.75" x14ac:dyDescent="0.2">
      <c r="A1411" s="6" t="s">
        <v>1787</v>
      </c>
      <c r="B1411"/>
      <c r="C1411" t="s">
        <v>1861</v>
      </c>
      <c r="D1411"/>
      <c r="E1411">
        <v>5</v>
      </c>
      <c r="F1411"/>
      <c r="G1411"/>
      <c r="H1411" t="s">
        <v>1787</v>
      </c>
      <c r="I1411"/>
    </row>
    <row r="1412" spans="1:9" ht="12.75" x14ac:dyDescent="0.2">
      <c r="A1412" s="6" t="s">
        <v>1787</v>
      </c>
      <c r="B1412"/>
      <c r="C1412" t="s">
        <v>1841</v>
      </c>
      <c r="D1412">
        <v>0.2</v>
      </c>
      <c r="E1412"/>
      <c r="F1412"/>
      <c r="G1412"/>
      <c r="H1412" t="s">
        <v>1787</v>
      </c>
      <c r="I1412"/>
    </row>
    <row r="1413" spans="1:9" ht="12.75" x14ac:dyDescent="0.2">
      <c r="A1413" s="6" t="s">
        <v>1787</v>
      </c>
      <c r="B1413"/>
      <c r="C1413" t="s">
        <v>1842</v>
      </c>
      <c r="D1413">
        <v>1</v>
      </c>
      <c r="E1413"/>
      <c r="F1413"/>
      <c r="G1413"/>
      <c r="H1413" t="s">
        <v>1787</v>
      </c>
      <c r="I1413"/>
    </row>
    <row r="1414" spans="1:9" ht="12.75" x14ac:dyDescent="0.2">
      <c r="A1414" s="6" t="s">
        <v>1787</v>
      </c>
      <c r="B1414"/>
      <c r="C1414" t="s">
        <v>1792</v>
      </c>
      <c r="D1414">
        <v>1</v>
      </c>
      <c r="E1414"/>
      <c r="F1414"/>
      <c r="G1414"/>
      <c r="H1414" t="s">
        <v>1787</v>
      </c>
      <c r="I1414"/>
    </row>
    <row r="1415" spans="1:9" ht="12.75" x14ac:dyDescent="0.2">
      <c r="A1415" s="6" t="s">
        <v>1787</v>
      </c>
      <c r="B1415"/>
      <c r="C1415" t="s">
        <v>1793</v>
      </c>
      <c r="D1415">
        <v>2</v>
      </c>
      <c r="E1415"/>
      <c r="F1415"/>
      <c r="G1415"/>
      <c r="H1415" t="s">
        <v>1787</v>
      </c>
      <c r="I1415"/>
    </row>
    <row r="1416" spans="1:9" ht="12.75" x14ac:dyDescent="0.2">
      <c r="A1416" s="6" t="s">
        <v>1787</v>
      </c>
      <c r="B1416"/>
      <c r="C1416" t="s">
        <v>1864</v>
      </c>
      <c r="D1416">
        <v>0.5</v>
      </c>
      <c r="E1416"/>
      <c r="F1416"/>
      <c r="G1416"/>
      <c r="H1416" t="s">
        <v>1787</v>
      </c>
      <c r="I1416"/>
    </row>
    <row r="1417" spans="1:9" ht="12.75" x14ac:dyDescent="0.2">
      <c r="A1417" s="6" t="s">
        <v>1787</v>
      </c>
      <c r="B1417"/>
      <c r="C1417" t="s">
        <v>1864</v>
      </c>
      <c r="D1417">
        <v>2</v>
      </c>
      <c r="E1417"/>
      <c r="F1417"/>
      <c r="G1417"/>
      <c r="H1417" t="s">
        <v>1787</v>
      </c>
      <c r="I1417"/>
    </row>
    <row r="1418" spans="1:9" ht="12.75" x14ac:dyDescent="0.2">
      <c r="A1418" s="6" t="s">
        <v>1787</v>
      </c>
      <c r="B1418"/>
      <c r="C1418" t="s">
        <v>1863</v>
      </c>
      <c r="D1418">
        <v>1</v>
      </c>
      <c r="E1418"/>
      <c r="F1418"/>
      <c r="G1418"/>
      <c r="H1418" t="s">
        <v>1787</v>
      </c>
      <c r="I1418"/>
    </row>
    <row r="1419" spans="1:9" ht="12.75" x14ac:dyDescent="0.2">
      <c r="A1419" s="6">
        <v>4056</v>
      </c>
      <c r="B1419" t="s">
        <v>1450</v>
      </c>
      <c r="C1419"/>
      <c r="D1419"/>
      <c r="E1419"/>
      <c r="F1419"/>
      <c r="G1419"/>
      <c r="H1419" t="s">
        <v>37</v>
      </c>
      <c r="I1419">
        <v>21</v>
      </c>
    </row>
    <row r="1420" spans="1:9" ht="12.75" x14ac:dyDescent="0.2">
      <c r="A1420" s="6" t="s">
        <v>1787</v>
      </c>
      <c r="B1420"/>
      <c r="C1420" t="s">
        <v>1861</v>
      </c>
      <c r="D1420"/>
      <c r="E1420">
        <v>5</v>
      </c>
      <c r="F1420"/>
      <c r="G1420"/>
      <c r="H1420" t="s">
        <v>1787</v>
      </c>
      <c r="I1420"/>
    </row>
    <row r="1421" spans="1:9" ht="12.75" x14ac:dyDescent="0.2">
      <c r="A1421" s="6" t="s">
        <v>1787</v>
      </c>
      <c r="B1421"/>
      <c r="C1421" t="s">
        <v>1841</v>
      </c>
      <c r="D1421">
        <v>0.2</v>
      </c>
      <c r="E1421"/>
      <c r="F1421"/>
      <c r="G1421"/>
      <c r="H1421" t="s">
        <v>1787</v>
      </c>
      <c r="I1421"/>
    </row>
    <row r="1422" spans="1:9" ht="12.75" x14ac:dyDescent="0.2">
      <c r="A1422" s="6" t="s">
        <v>1787</v>
      </c>
      <c r="B1422"/>
      <c r="C1422" t="s">
        <v>1842</v>
      </c>
      <c r="D1422">
        <v>1</v>
      </c>
      <c r="E1422"/>
      <c r="F1422"/>
      <c r="G1422"/>
      <c r="H1422" t="s">
        <v>1787</v>
      </c>
      <c r="I1422"/>
    </row>
    <row r="1423" spans="1:9" ht="12.75" x14ac:dyDescent="0.2">
      <c r="A1423" s="6" t="s">
        <v>1787</v>
      </c>
      <c r="B1423"/>
      <c r="C1423" t="s">
        <v>1792</v>
      </c>
      <c r="D1423">
        <v>1</v>
      </c>
      <c r="E1423"/>
      <c r="F1423"/>
      <c r="G1423"/>
      <c r="H1423" t="s">
        <v>1787</v>
      </c>
      <c r="I1423"/>
    </row>
    <row r="1424" spans="1:9" ht="12.75" x14ac:dyDescent="0.2">
      <c r="A1424" s="6" t="s">
        <v>1787</v>
      </c>
      <c r="B1424"/>
      <c r="C1424" t="s">
        <v>1793</v>
      </c>
      <c r="D1424">
        <v>2</v>
      </c>
      <c r="E1424"/>
      <c r="F1424"/>
      <c r="G1424"/>
      <c r="H1424" t="s">
        <v>1787</v>
      </c>
      <c r="I1424"/>
    </row>
    <row r="1425" spans="1:9" ht="12.75" x14ac:dyDescent="0.2">
      <c r="A1425" s="6" t="s">
        <v>1787</v>
      </c>
      <c r="B1425"/>
      <c r="C1425" t="s">
        <v>1843</v>
      </c>
      <c r="D1425">
        <v>0.5</v>
      </c>
      <c r="E1425"/>
      <c r="F1425"/>
      <c r="G1425"/>
      <c r="H1425" t="s">
        <v>1787</v>
      </c>
      <c r="I1425"/>
    </row>
    <row r="1426" spans="1:9" ht="12.75" x14ac:dyDescent="0.2">
      <c r="A1426" s="6" t="s">
        <v>1787</v>
      </c>
      <c r="B1426"/>
      <c r="C1426" t="s">
        <v>1864</v>
      </c>
      <c r="D1426">
        <v>2</v>
      </c>
      <c r="E1426"/>
      <c r="F1426"/>
      <c r="G1426"/>
      <c r="H1426" t="s">
        <v>1787</v>
      </c>
      <c r="I1426"/>
    </row>
    <row r="1427" spans="1:9" ht="12.75" x14ac:dyDescent="0.2">
      <c r="A1427" s="6" t="s">
        <v>1787</v>
      </c>
      <c r="B1427"/>
      <c r="C1427" t="s">
        <v>1863</v>
      </c>
      <c r="D1427">
        <v>1</v>
      </c>
      <c r="E1427"/>
      <c r="F1427"/>
      <c r="G1427"/>
      <c r="H1427" t="s">
        <v>1787</v>
      </c>
      <c r="I1427"/>
    </row>
    <row r="1428" spans="1:9" ht="12.75" x14ac:dyDescent="0.2">
      <c r="A1428" s="6">
        <v>4057</v>
      </c>
      <c r="B1428" t="s">
        <v>1451</v>
      </c>
      <c r="C1428"/>
      <c r="D1428"/>
      <c r="E1428"/>
      <c r="F1428"/>
      <c r="G1428"/>
      <c r="H1428" t="s">
        <v>37</v>
      </c>
      <c r="I1428">
        <v>20</v>
      </c>
    </row>
    <row r="1429" spans="1:9" ht="12.75" x14ac:dyDescent="0.2">
      <c r="A1429" s="6" t="s">
        <v>1787</v>
      </c>
      <c r="B1429"/>
      <c r="C1429" t="s">
        <v>1861</v>
      </c>
      <c r="D1429"/>
      <c r="E1429">
        <v>5</v>
      </c>
      <c r="F1429"/>
      <c r="G1429"/>
      <c r="H1429" t="s">
        <v>1787</v>
      </c>
      <c r="I1429"/>
    </row>
    <row r="1430" spans="1:9" ht="12.75" x14ac:dyDescent="0.2">
      <c r="A1430" s="6" t="s">
        <v>1787</v>
      </c>
      <c r="B1430"/>
      <c r="C1430" t="s">
        <v>1841</v>
      </c>
      <c r="D1430">
        <v>0.2</v>
      </c>
      <c r="E1430"/>
      <c r="F1430"/>
      <c r="G1430"/>
      <c r="H1430" t="s">
        <v>1787</v>
      </c>
      <c r="I1430"/>
    </row>
    <row r="1431" spans="1:9" ht="12.75" x14ac:dyDescent="0.2">
      <c r="A1431" s="6" t="s">
        <v>1787</v>
      </c>
      <c r="B1431"/>
      <c r="C1431" t="s">
        <v>1842</v>
      </c>
      <c r="D1431">
        <v>1</v>
      </c>
      <c r="E1431"/>
      <c r="F1431"/>
      <c r="G1431"/>
      <c r="H1431" t="s">
        <v>1787</v>
      </c>
      <c r="I1431"/>
    </row>
    <row r="1432" spans="1:9" ht="12.75" x14ac:dyDescent="0.2">
      <c r="A1432" s="6" t="s">
        <v>1787</v>
      </c>
      <c r="B1432"/>
      <c r="C1432" t="s">
        <v>1792</v>
      </c>
      <c r="D1432">
        <v>1</v>
      </c>
      <c r="E1432"/>
      <c r="F1432"/>
      <c r="G1432"/>
      <c r="H1432" t="s">
        <v>1787</v>
      </c>
      <c r="I1432"/>
    </row>
    <row r="1433" spans="1:9" ht="12.75" x14ac:dyDescent="0.2">
      <c r="A1433" s="6" t="s">
        <v>1787</v>
      </c>
      <c r="B1433"/>
      <c r="C1433" t="s">
        <v>1793</v>
      </c>
      <c r="D1433">
        <v>2</v>
      </c>
      <c r="E1433"/>
      <c r="F1433"/>
      <c r="G1433"/>
      <c r="H1433" t="s">
        <v>1787</v>
      </c>
      <c r="I1433"/>
    </row>
    <row r="1434" spans="1:9" ht="12.75" x14ac:dyDescent="0.2">
      <c r="A1434" s="6" t="s">
        <v>1787</v>
      </c>
      <c r="B1434"/>
      <c r="C1434" t="s">
        <v>1843</v>
      </c>
      <c r="D1434">
        <v>0.5</v>
      </c>
      <c r="E1434"/>
      <c r="F1434"/>
      <c r="G1434"/>
      <c r="H1434" t="s">
        <v>1787</v>
      </c>
      <c r="I1434"/>
    </row>
    <row r="1435" spans="1:9" ht="12.75" x14ac:dyDescent="0.2">
      <c r="A1435" s="6" t="s">
        <v>1787</v>
      </c>
      <c r="B1435"/>
      <c r="C1435" t="s">
        <v>1864</v>
      </c>
      <c r="D1435">
        <v>2</v>
      </c>
      <c r="E1435"/>
      <c r="F1435"/>
      <c r="G1435"/>
      <c r="H1435" t="s">
        <v>1787</v>
      </c>
      <c r="I1435"/>
    </row>
    <row r="1436" spans="1:9" ht="12.75" x14ac:dyDescent="0.2">
      <c r="A1436" s="6" t="s">
        <v>1787</v>
      </c>
      <c r="B1436"/>
      <c r="C1436" t="s">
        <v>1863</v>
      </c>
      <c r="D1436">
        <v>1</v>
      </c>
      <c r="E1436"/>
      <c r="F1436"/>
      <c r="G1436"/>
      <c r="H1436" t="s">
        <v>1787</v>
      </c>
      <c r="I1436"/>
    </row>
    <row r="1437" spans="1:9" ht="12.75" x14ac:dyDescent="0.2">
      <c r="A1437" s="6">
        <v>4058</v>
      </c>
      <c r="B1437" t="s">
        <v>1452</v>
      </c>
      <c r="C1437"/>
      <c r="D1437"/>
      <c r="E1437"/>
      <c r="F1437"/>
      <c r="G1437"/>
      <c r="H1437" t="s">
        <v>37</v>
      </c>
      <c r="I1437">
        <v>19</v>
      </c>
    </row>
    <row r="1438" spans="1:9" ht="12.75" x14ac:dyDescent="0.2">
      <c r="A1438" s="6" t="s">
        <v>1787</v>
      </c>
      <c r="B1438"/>
      <c r="C1438" t="s">
        <v>1861</v>
      </c>
      <c r="D1438"/>
      <c r="E1438">
        <v>5</v>
      </c>
      <c r="F1438"/>
      <c r="G1438"/>
      <c r="H1438" t="s">
        <v>1787</v>
      </c>
      <c r="I1438"/>
    </row>
    <row r="1439" spans="1:9" ht="12.75" x14ac:dyDescent="0.2">
      <c r="A1439" s="6" t="s">
        <v>1787</v>
      </c>
      <c r="B1439"/>
      <c r="C1439" t="s">
        <v>1841</v>
      </c>
      <c r="D1439">
        <v>0.2</v>
      </c>
      <c r="E1439"/>
      <c r="F1439"/>
      <c r="G1439"/>
      <c r="H1439" t="s">
        <v>1787</v>
      </c>
      <c r="I1439"/>
    </row>
    <row r="1440" spans="1:9" ht="12.75" x14ac:dyDescent="0.2">
      <c r="A1440" s="6" t="s">
        <v>1787</v>
      </c>
      <c r="B1440"/>
      <c r="C1440" t="s">
        <v>1842</v>
      </c>
      <c r="D1440">
        <v>1</v>
      </c>
      <c r="E1440"/>
      <c r="F1440"/>
      <c r="G1440"/>
      <c r="H1440" t="s">
        <v>1787</v>
      </c>
      <c r="I1440"/>
    </row>
    <row r="1441" spans="1:9" ht="12.75" x14ac:dyDescent="0.2">
      <c r="A1441" s="6" t="s">
        <v>1787</v>
      </c>
      <c r="B1441"/>
      <c r="C1441" t="s">
        <v>1792</v>
      </c>
      <c r="D1441">
        <v>1</v>
      </c>
      <c r="E1441"/>
      <c r="F1441"/>
      <c r="G1441"/>
      <c r="H1441" t="s">
        <v>1787</v>
      </c>
      <c r="I1441"/>
    </row>
    <row r="1442" spans="1:9" ht="12.75" x14ac:dyDescent="0.2">
      <c r="A1442" s="6" t="s">
        <v>1787</v>
      </c>
      <c r="B1442"/>
      <c r="C1442" t="s">
        <v>1793</v>
      </c>
      <c r="D1442">
        <v>2</v>
      </c>
      <c r="E1442"/>
      <c r="F1442"/>
      <c r="G1442"/>
      <c r="H1442" t="s">
        <v>1787</v>
      </c>
      <c r="I1442"/>
    </row>
    <row r="1443" spans="1:9" ht="12.75" x14ac:dyDescent="0.2">
      <c r="A1443" s="6" t="s">
        <v>1787</v>
      </c>
      <c r="B1443"/>
      <c r="C1443" t="s">
        <v>1843</v>
      </c>
      <c r="D1443">
        <v>0.5</v>
      </c>
      <c r="E1443"/>
      <c r="F1443"/>
      <c r="G1443"/>
      <c r="H1443" t="s">
        <v>1787</v>
      </c>
      <c r="I1443"/>
    </row>
    <row r="1444" spans="1:9" ht="12.75" x14ac:dyDescent="0.2">
      <c r="A1444" s="6" t="s">
        <v>1787</v>
      </c>
      <c r="B1444"/>
      <c r="C1444" t="s">
        <v>1864</v>
      </c>
      <c r="D1444">
        <v>2</v>
      </c>
      <c r="E1444"/>
      <c r="F1444"/>
      <c r="G1444"/>
      <c r="H1444" t="s">
        <v>1787</v>
      </c>
      <c r="I1444"/>
    </row>
    <row r="1445" spans="1:9" ht="12.75" x14ac:dyDescent="0.2">
      <c r="A1445" s="6" t="s">
        <v>1787</v>
      </c>
      <c r="B1445"/>
      <c r="C1445" t="s">
        <v>1863</v>
      </c>
      <c r="D1445">
        <v>1</v>
      </c>
      <c r="E1445"/>
      <c r="F1445"/>
      <c r="G1445"/>
      <c r="H1445" t="s">
        <v>1787</v>
      </c>
      <c r="I1445"/>
    </row>
    <row r="1446" spans="1:9" ht="12.75" x14ac:dyDescent="0.2">
      <c r="A1446" s="6">
        <v>4059</v>
      </c>
      <c r="B1446" t="s">
        <v>1453</v>
      </c>
      <c r="C1446"/>
      <c r="D1446"/>
      <c r="E1446"/>
      <c r="F1446"/>
      <c r="G1446"/>
      <c r="H1446" t="s">
        <v>37</v>
      </c>
      <c r="I1446">
        <v>21</v>
      </c>
    </row>
    <row r="1447" spans="1:9" ht="12.75" x14ac:dyDescent="0.2">
      <c r="A1447" s="6" t="s">
        <v>1787</v>
      </c>
      <c r="B1447"/>
      <c r="C1447" t="s">
        <v>1861</v>
      </c>
      <c r="D1447"/>
      <c r="E1447">
        <v>5</v>
      </c>
      <c r="F1447"/>
      <c r="G1447"/>
      <c r="H1447" t="s">
        <v>1787</v>
      </c>
      <c r="I1447"/>
    </row>
    <row r="1448" spans="1:9" ht="12.75" x14ac:dyDescent="0.2">
      <c r="A1448" s="6" t="s">
        <v>1787</v>
      </c>
      <c r="B1448"/>
      <c r="C1448" t="s">
        <v>1841</v>
      </c>
      <c r="D1448">
        <v>0.2</v>
      </c>
      <c r="E1448"/>
      <c r="F1448"/>
      <c r="G1448"/>
      <c r="H1448" t="s">
        <v>1787</v>
      </c>
      <c r="I1448"/>
    </row>
    <row r="1449" spans="1:9" ht="12.75" x14ac:dyDescent="0.2">
      <c r="A1449" s="6" t="s">
        <v>1787</v>
      </c>
      <c r="B1449"/>
      <c r="C1449" t="s">
        <v>1842</v>
      </c>
      <c r="D1449">
        <v>1</v>
      </c>
      <c r="E1449"/>
      <c r="F1449"/>
      <c r="G1449"/>
      <c r="H1449" t="s">
        <v>1787</v>
      </c>
      <c r="I1449"/>
    </row>
    <row r="1450" spans="1:9" ht="12.75" x14ac:dyDescent="0.2">
      <c r="A1450" s="6" t="s">
        <v>1787</v>
      </c>
      <c r="B1450"/>
      <c r="C1450" t="s">
        <v>1792</v>
      </c>
      <c r="D1450">
        <v>1</v>
      </c>
      <c r="E1450"/>
      <c r="F1450"/>
      <c r="G1450"/>
      <c r="H1450" t="s">
        <v>1787</v>
      </c>
      <c r="I1450"/>
    </row>
    <row r="1451" spans="1:9" ht="12.75" x14ac:dyDescent="0.2">
      <c r="A1451" s="6" t="s">
        <v>1787</v>
      </c>
      <c r="B1451"/>
      <c r="C1451" t="s">
        <v>1793</v>
      </c>
      <c r="D1451">
        <v>2</v>
      </c>
      <c r="E1451"/>
      <c r="F1451"/>
      <c r="G1451"/>
      <c r="H1451" t="s">
        <v>1787</v>
      </c>
      <c r="I1451"/>
    </row>
    <row r="1452" spans="1:9" ht="12.75" x14ac:dyDescent="0.2">
      <c r="A1452" s="6" t="s">
        <v>1787</v>
      </c>
      <c r="B1452"/>
      <c r="C1452" t="s">
        <v>1843</v>
      </c>
      <c r="D1452">
        <v>0.5</v>
      </c>
      <c r="E1452"/>
      <c r="F1452"/>
      <c r="G1452"/>
      <c r="H1452" t="s">
        <v>1787</v>
      </c>
      <c r="I1452"/>
    </row>
    <row r="1453" spans="1:9" ht="12.75" x14ac:dyDescent="0.2">
      <c r="A1453" s="6" t="s">
        <v>1787</v>
      </c>
      <c r="B1453"/>
      <c r="C1453" t="s">
        <v>1864</v>
      </c>
      <c r="D1453">
        <v>2</v>
      </c>
      <c r="E1453"/>
      <c r="F1453"/>
      <c r="G1453"/>
      <c r="H1453" t="s">
        <v>1787</v>
      </c>
      <c r="I1453"/>
    </row>
    <row r="1454" spans="1:9" ht="12.75" x14ac:dyDescent="0.2">
      <c r="A1454" s="6" t="s">
        <v>1787</v>
      </c>
      <c r="B1454"/>
      <c r="C1454" t="s">
        <v>1863</v>
      </c>
      <c r="D1454">
        <v>1</v>
      </c>
      <c r="E1454"/>
      <c r="F1454"/>
      <c r="G1454"/>
      <c r="H1454" t="s">
        <v>1787</v>
      </c>
      <c r="I1454"/>
    </row>
    <row r="1455" spans="1:9" ht="12.75" x14ac:dyDescent="0.2">
      <c r="A1455" s="6">
        <v>4060</v>
      </c>
      <c r="B1455" t="s">
        <v>1454</v>
      </c>
      <c r="C1455"/>
      <c r="D1455"/>
      <c r="E1455"/>
      <c r="F1455"/>
      <c r="G1455"/>
      <c r="H1455" t="s">
        <v>37</v>
      </c>
      <c r="I1455">
        <v>21</v>
      </c>
    </row>
    <row r="1456" spans="1:9" ht="12.75" x14ac:dyDescent="0.2">
      <c r="A1456" s="6" t="s">
        <v>1787</v>
      </c>
      <c r="B1456"/>
      <c r="C1456" t="s">
        <v>1861</v>
      </c>
      <c r="D1456"/>
      <c r="E1456">
        <v>5</v>
      </c>
      <c r="F1456"/>
      <c r="G1456"/>
      <c r="H1456" t="s">
        <v>1787</v>
      </c>
      <c r="I1456"/>
    </row>
    <row r="1457" spans="1:9" ht="12.75" x14ac:dyDescent="0.2">
      <c r="A1457" s="6" t="s">
        <v>1787</v>
      </c>
      <c r="B1457"/>
      <c r="C1457" t="s">
        <v>1841</v>
      </c>
      <c r="D1457">
        <v>0.2</v>
      </c>
      <c r="E1457"/>
      <c r="F1457"/>
      <c r="G1457"/>
      <c r="H1457" t="s">
        <v>1787</v>
      </c>
      <c r="I1457"/>
    </row>
    <row r="1458" spans="1:9" ht="12.75" x14ac:dyDescent="0.2">
      <c r="A1458" s="6" t="s">
        <v>1787</v>
      </c>
      <c r="B1458"/>
      <c r="C1458" t="s">
        <v>1842</v>
      </c>
      <c r="D1458">
        <v>1</v>
      </c>
      <c r="E1458"/>
      <c r="F1458"/>
      <c r="G1458"/>
      <c r="H1458" t="s">
        <v>1787</v>
      </c>
      <c r="I1458"/>
    </row>
    <row r="1459" spans="1:9" ht="12.75" x14ac:dyDescent="0.2">
      <c r="A1459" s="6" t="s">
        <v>1787</v>
      </c>
      <c r="B1459"/>
      <c r="C1459" t="s">
        <v>1792</v>
      </c>
      <c r="D1459">
        <v>1</v>
      </c>
      <c r="E1459"/>
      <c r="F1459"/>
      <c r="G1459"/>
      <c r="H1459" t="s">
        <v>1787</v>
      </c>
      <c r="I1459"/>
    </row>
    <row r="1460" spans="1:9" ht="12.75" x14ac:dyDescent="0.2">
      <c r="A1460" s="6" t="s">
        <v>1787</v>
      </c>
      <c r="B1460"/>
      <c r="C1460" t="s">
        <v>1793</v>
      </c>
      <c r="D1460">
        <v>2</v>
      </c>
      <c r="E1460"/>
      <c r="F1460"/>
      <c r="G1460"/>
      <c r="H1460" t="s">
        <v>1787</v>
      </c>
      <c r="I1460"/>
    </row>
    <row r="1461" spans="1:9" ht="12.75" x14ac:dyDescent="0.2">
      <c r="A1461" s="6" t="s">
        <v>1787</v>
      </c>
      <c r="B1461"/>
      <c r="C1461" t="s">
        <v>1843</v>
      </c>
      <c r="D1461">
        <v>0.5</v>
      </c>
      <c r="E1461"/>
      <c r="F1461"/>
      <c r="G1461"/>
      <c r="H1461" t="s">
        <v>1787</v>
      </c>
      <c r="I1461"/>
    </row>
    <row r="1462" spans="1:9" ht="12.75" x14ac:dyDescent="0.2">
      <c r="A1462" s="6" t="s">
        <v>1787</v>
      </c>
      <c r="B1462"/>
      <c r="C1462" t="s">
        <v>1864</v>
      </c>
      <c r="D1462">
        <v>2</v>
      </c>
      <c r="E1462"/>
      <c r="F1462"/>
      <c r="G1462"/>
      <c r="H1462" t="s">
        <v>1787</v>
      </c>
      <c r="I1462"/>
    </row>
    <row r="1463" spans="1:9" ht="12.75" x14ac:dyDescent="0.2">
      <c r="A1463" s="6" t="s">
        <v>1787</v>
      </c>
      <c r="B1463"/>
      <c r="C1463" t="s">
        <v>1863</v>
      </c>
      <c r="D1463">
        <v>1</v>
      </c>
      <c r="E1463"/>
      <c r="F1463"/>
      <c r="G1463"/>
      <c r="H1463" t="s">
        <v>1787</v>
      </c>
      <c r="I1463"/>
    </row>
    <row r="1464" spans="1:9" ht="12.75" x14ac:dyDescent="0.2">
      <c r="A1464" s="6">
        <v>4061</v>
      </c>
      <c r="B1464" t="s">
        <v>1455</v>
      </c>
      <c r="C1464"/>
      <c r="D1464"/>
      <c r="E1464"/>
      <c r="F1464"/>
      <c r="G1464"/>
      <c r="H1464" t="s">
        <v>37</v>
      </c>
      <c r="I1464">
        <v>22</v>
      </c>
    </row>
    <row r="1465" spans="1:9" ht="12.75" x14ac:dyDescent="0.2">
      <c r="A1465" s="6" t="s">
        <v>1787</v>
      </c>
      <c r="B1465"/>
      <c r="C1465" t="s">
        <v>1861</v>
      </c>
      <c r="D1465"/>
      <c r="E1465">
        <v>5</v>
      </c>
      <c r="F1465"/>
      <c r="G1465"/>
      <c r="H1465" t="s">
        <v>1787</v>
      </c>
      <c r="I1465"/>
    </row>
    <row r="1466" spans="1:9" ht="12.75" x14ac:dyDescent="0.2">
      <c r="A1466" s="6" t="s">
        <v>1787</v>
      </c>
      <c r="B1466"/>
      <c r="C1466" t="s">
        <v>1841</v>
      </c>
      <c r="D1466">
        <v>0.2</v>
      </c>
      <c r="E1466"/>
      <c r="F1466"/>
      <c r="G1466"/>
      <c r="H1466" t="s">
        <v>1787</v>
      </c>
      <c r="I1466"/>
    </row>
    <row r="1467" spans="1:9" ht="12.75" x14ac:dyDescent="0.2">
      <c r="A1467" s="6" t="s">
        <v>1787</v>
      </c>
      <c r="B1467"/>
      <c r="C1467" t="s">
        <v>1842</v>
      </c>
      <c r="D1467">
        <v>1</v>
      </c>
      <c r="E1467"/>
      <c r="F1467"/>
      <c r="G1467"/>
      <c r="H1467" t="s">
        <v>1787</v>
      </c>
      <c r="I1467"/>
    </row>
    <row r="1468" spans="1:9" ht="12.75" x14ac:dyDescent="0.2">
      <c r="A1468" s="6" t="s">
        <v>1787</v>
      </c>
      <c r="B1468"/>
      <c r="C1468" t="s">
        <v>1792</v>
      </c>
      <c r="D1468">
        <v>1</v>
      </c>
      <c r="E1468"/>
      <c r="F1468"/>
      <c r="G1468"/>
      <c r="H1468" t="s">
        <v>1787</v>
      </c>
      <c r="I1468"/>
    </row>
    <row r="1469" spans="1:9" ht="12.75" x14ac:dyDescent="0.2">
      <c r="A1469" s="6" t="s">
        <v>1787</v>
      </c>
      <c r="B1469"/>
      <c r="C1469" t="s">
        <v>1793</v>
      </c>
      <c r="D1469">
        <v>2</v>
      </c>
      <c r="E1469"/>
      <c r="F1469"/>
      <c r="G1469"/>
      <c r="H1469" t="s">
        <v>1787</v>
      </c>
      <c r="I1469"/>
    </row>
    <row r="1470" spans="1:9" ht="12.75" x14ac:dyDescent="0.2">
      <c r="A1470" s="6" t="s">
        <v>1787</v>
      </c>
      <c r="B1470"/>
      <c r="C1470" t="s">
        <v>1843</v>
      </c>
      <c r="D1470">
        <v>0.5</v>
      </c>
      <c r="E1470"/>
      <c r="F1470"/>
      <c r="G1470"/>
      <c r="H1470" t="s">
        <v>1787</v>
      </c>
      <c r="I1470"/>
    </row>
    <row r="1471" spans="1:9" ht="12.75" x14ac:dyDescent="0.2">
      <c r="A1471" s="6" t="s">
        <v>1787</v>
      </c>
      <c r="B1471"/>
      <c r="C1471" t="s">
        <v>1864</v>
      </c>
      <c r="D1471">
        <v>2</v>
      </c>
      <c r="E1471"/>
      <c r="F1471"/>
      <c r="G1471"/>
      <c r="H1471" t="s">
        <v>1787</v>
      </c>
      <c r="I1471"/>
    </row>
    <row r="1472" spans="1:9" ht="12.75" x14ac:dyDescent="0.2">
      <c r="A1472" s="6" t="s">
        <v>1787</v>
      </c>
      <c r="B1472"/>
      <c r="C1472" t="s">
        <v>1863</v>
      </c>
      <c r="D1472">
        <v>1</v>
      </c>
      <c r="E1472"/>
      <c r="F1472"/>
      <c r="G1472"/>
      <c r="H1472" t="s">
        <v>1787</v>
      </c>
      <c r="I1472"/>
    </row>
    <row r="1473" spans="1:9" ht="12.75" x14ac:dyDescent="0.2">
      <c r="A1473" s="6">
        <v>4062</v>
      </c>
      <c r="B1473" t="s">
        <v>1456</v>
      </c>
      <c r="C1473"/>
      <c r="D1473"/>
      <c r="E1473"/>
      <c r="F1473"/>
      <c r="G1473"/>
      <c r="H1473" t="s">
        <v>37</v>
      </c>
      <c r="I1473">
        <v>19</v>
      </c>
    </row>
    <row r="1474" spans="1:9" ht="12.75" x14ac:dyDescent="0.2">
      <c r="A1474" s="6" t="s">
        <v>1787</v>
      </c>
      <c r="B1474"/>
      <c r="C1474" t="s">
        <v>1861</v>
      </c>
      <c r="D1474"/>
      <c r="E1474">
        <v>5</v>
      </c>
      <c r="F1474"/>
      <c r="G1474"/>
      <c r="H1474" t="s">
        <v>1787</v>
      </c>
      <c r="I1474"/>
    </row>
    <row r="1475" spans="1:9" ht="12.75" x14ac:dyDescent="0.2">
      <c r="A1475" s="6" t="s">
        <v>1787</v>
      </c>
      <c r="B1475"/>
      <c r="C1475" t="s">
        <v>1841</v>
      </c>
      <c r="D1475">
        <v>0.2</v>
      </c>
      <c r="E1475"/>
      <c r="F1475"/>
      <c r="G1475"/>
      <c r="H1475" t="s">
        <v>1787</v>
      </c>
      <c r="I1475"/>
    </row>
    <row r="1476" spans="1:9" ht="12.75" x14ac:dyDescent="0.2">
      <c r="A1476" s="6" t="s">
        <v>1787</v>
      </c>
      <c r="B1476"/>
      <c r="C1476" t="s">
        <v>1842</v>
      </c>
      <c r="D1476">
        <v>1</v>
      </c>
      <c r="E1476"/>
      <c r="F1476"/>
      <c r="G1476"/>
      <c r="H1476" t="s">
        <v>1787</v>
      </c>
      <c r="I1476"/>
    </row>
    <row r="1477" spans="1:9" ht="12.75" x14ac:dyDescent="0.2">
      <c r="A1477" s="6" t="s">
        <v>1787</v>
      </c>
      <c r="B1477"/>
      <c r="C1477" t="s">
        <v>1792</v>
      </c>
      <c r="D1477">
        <v>1</v>
      </c>
      <c r="E1477"/>
      <c r="F1477"/>
      <c r="G1477"/>
      <c r="H1477" t="s">
        <v>1787</v>
      </c>
      <c r="I1477"/>
    </row>
    <row r="1478" spans="1:9" ht="12.75" x14ac:dyDescent="0.2">
      <c r="A1478" s="6" t="s">
        <v>1787</v>
      </c>
      <c r="B1478"/>
      <c r="C1478" t="s">
        <v>1793</v>
      </c>
      <c r="D1478">
        <v>2</v>
      </c>
      <c r="E1478"/>
      <c r="F1478"/>
      <c r="G1478"/>
      <c r="H1478" t="s">
        <v>1787</v>
      </c>
      <c r="I1478"/>
    </row>
    <row r="1479" spans="1:9" ht="12.75" x14ac:dyDescent="0.2">
      <c r="A1479" s="6" t="s">
        <v>1787</v>
      </c>
      <c r="B1479"/>
      <c r="C1479" t="s">
        <v>1843</v>
      </c>
      <c r="D1479">
        <v>0.5</v>
      </c>
      <c r="E1479"/>
      <c r="F1479"/>
      <c r="G1479"/>
      <c r="H1479" t="s">
        <v>1787</v>
      </c>
      <c r="I1479"/>
    </row>
    <row r="1480" spans="1:9" ht="12.75" x14ac:dyDescent="0.2">
      <c r="A1480" s="6" t="s">
        <v>1787</v>
      </c>
      <c r="B1480"/>
      <c r="C1480" t="s">
        <v>1864</v>
      </c>
      <c r="D1480">
        <v>2</v>
      </c>
      <c r="E1480"/>
      <c r="F1480"/>
      <c r="G1480"/>
      <c r="H1480" t="s">
        <v>1787</v>
      </c>
      <c r="I1480"/>
    </row>
    <row r="1481" spans="1:9" ht="12.75" x14ac:dyDescent="0.2">
      <c r="A1481" s="6" t="s">
        <v>1787</v>
      </c>
      <c r="B1481"/>
      <c r="C1481" t="s">
        <v>1863</v>
      </c>
      <c r="D1481">
        <v>1</v>
      </c>
      <c r="E1481"/>
      <c r="F1481"/>
      <c r="G1481"/>
      <c r="H1481" t="s">
        <v>1787</v>
      </c>
      <c r="I1481"/>
    </row>
    <row r="1482" spans="1:9" ht="12.75" x14ac:dyDescent="0.2">
      <c r="A1482" s="6">
        <v>4063</v>
      </c>
      <c r="B1482" t="s">
        <v>1457</v>
      </c>
      <c r="C1482"/>
      <c r="D1482"/>
      <c r="E1482"/>
      <c r="F1482"/>
      <c r="G1482"/>
      <c r="H1482" t="s">
        <v>37</v>
      </c>
      <c r="I1482">
        <v>18</v>
      </c>
    </row>
    <row r="1483" spans="1:9" ht="12.75" x14ac:dyDescent="0.2">
      <c r="A1483" s="6" t="s">
        <v>1787</v>
      </c>
      <c r="B1483"/>
      <c r="C1483" t="s">
        <v>1861</v>
      </c>
      <c r="D1483"/>
      <c r="E1483">
        <v>5</v>
      </c>
      <c r="F1483"/>
      <c r="G1483"/>
      <c r="H1483" t="s">
        <v>1787</v>
      </c>
      <c r="I1483"/>
    </row>
    <row r="1484" spans="1:9" ht="12.75" x14ac:dyDescent="0.2">
      <c r="A1484" s="6" t="s">
        <v>1787</v>
      </c>
      <c r="B1484"/>
      <c r="C1484" t="s">
        <v>1841</v>
      </c>
      <c r="D1484">
        <v>0.2</v>
      </c>
      <c r="E1484"/>
      <c r="F1484"/>
      <c r="G1484"/>
      <c r="H1484" t="s">
        <v>1787</v>
      </c>
      <c r="I1484"/>
    </row>
    <row r="1485" spans="1:9" ht="12.75" x14ac:dyDescent="0.2">
      <c r="A1485" s="6" t="s">
        <v>1787</v>
      </c>
      <c r="B1485"/>
      <c r="C1485" t="s">
        <v>1842</v>
      </c>
      <c r="D1485">
        <v>1</v>
      </c>
      <c r="E1485"/>
      <c r="F1485"/>
      <c r="G1485"/>
      <c r="H1485" t="s">
        <v>1787</v>
      </c>
      <c r="I1485"/>
    </row>
    <row r="1486" spans="1:9" ht="12.75" x14ac:dyDescent="0.2">
      <c r="A1486" s="6" t="s">
        <v>1787</v>
      </c>
      <c r="B1486"/>
      <c r="C1486" t="s">
        <v>1792</v>
      </c>
      <c r="D1486">
        <v>1</v>
      </c>
      <c r="E1486"/>
      <c r="F1486"/>
      <c r="G1486"/>
      <c r="H1486" t="s">
        <v>1787</v>
      </c>
      <c r="I1486"/>
    </row>
    <row r="1487" spans="1:9" ht="12.75" x14ac:dyDescent="0.2">
      <c r="A1487" s="6" t="s">
        <v>1787</v>
      </c>
      <c r="B1487"/>
      <c r="C1487" t="s">
        <v>1793</v>
      </c>
      <c r="D1487">
        <v>2</v>
      </c>
      <c r="E1487"/>
      <c r="F1487"/>
      <c r="G1487"/>
      <c r="H1487" t="s">
        <v>1787</v>
      </c>
      <c r="I1487"/>
    </row>
    <row r="1488" spans="1:9" ht="12.75" x14ac:dyDescent="0.2">
      <c r="A1488" s="6" t="s">
        <v>1787</v>
      </c>
      <c r="B1488"/>
      <c r="C1488" t="s">
        <v>1843</v>
      </c>
      <c r="D1488">
        <v>0.5</v>
      </c>
      <c r="E1488"/>
      <c r="F1488"/>
      <c r="G1488"/>
      <c r="H1488" t="s">
        <v>1787</v>
      </c>
      <c r="I1488"/>
    </row>
    <row r="1489" spans="1:9" ht="12.75" x14ac:dyDescent="0.2">
      <c r="A1489" s="6" t="s">
        <v>1787</v>
      </c>
      <c r="B1489"/>
      <c r="C1489" t="s">
        <v>1864</v>
      </c>
      <c r="D1489">
        <v>2</v>
      </c>
      <c r="E1489"/>
      <c r="F1489"/>
      <c r="G1489"/>
      <c r="H1489" t="s">
        <v>1787</v>
      </c>
      <c r="I1489"/>
    </row>
    <row r="1490" spans="1:9" ht="12.75" x14ac:dyDescent="0.2">
      <c r="A1490" s="6" t="s">
        <v>1787</v>
      </c>
      <c r="B1490"/>
      <c r="C1490" t="s">
        <v>1863</v>
      </c>
      <c r="D1490">
        <v>1</v>
      </c>
      <c r="E1490"/>
      <c r="F1490"/>
      <c r="G1490"/>
      <c r="H1490" t="s">
        <v>1787</v>
      </c>
      <c r="I1490"/>
    </row>
    <row r="1491" spans="1:9" ht="12.75" x14ac:dyDescent="0.2">
      <c r="A1491" s="6">
        <v>4064</v>
      </c>
      <c r="B1491" t="s">
        <v>1458</v>
      </c>
      <c r="C1491"/>
      <c r="D1491"/>
      <c r="E1491"/>
      <c r="F1491"/>
      <c r="G1491"/>
      <c r="H1491" t="s">
        <v>37</v>
      </c>
      <c r="I1491">
        <v>48</v>
      </c>
    </row>
    <row r="1492" spans="1:9" ht="12.75" x14ac:dyDescent="0.2">
      <c r="A1492" s="6" t="s">
        <v>1787</v>
      </c>
      <c r="B1492"/>
      <c r="C1492" t="s">
        <v>1861</v>
      </c>
      <c r="D1492"/>
      <c r="E1492">
        <v>5</v>
      </c>
      <c r="F1492"/>
      <c r="G1492"/>
      <c r="H1492" t="s">
        <v>1787</v>
      </c>
      <c r="I1492"/>
    </row>
    <row r="1493" spans="1:9" ht="12.75" x14ac:dyDescent="0.2">
      <c r="A1493" s="6" t="s">
        <v>1787</v>
      </c>
      <c r="B1493"/>
      <c r="C1493" t="s">
        <v>1841</v>
      </c>
      <c r="D1493">
        <v>0.2</v>
      </c>
      <c r="E1493"/>
      <c r="F1493"/>
      <c r="G1493"/>
      <c r="H1493" t="s">
        <v>1787</v>
      </c>
      <c r="I1493"/>
    </row>
    <row r="1494" spans="1:9" ht="12.75" x14ac:dyDescent="0.2">
      <c r="A1494" s="6" t="s">
        <v>1787</v>
      </c>
      <c r="B1494"/>
      <c r="C1494" t="s">
        <v>1842</v>
      </c>
      <c r="D1494">
        <v>1</v>
      </c>
      <c r="E1494"/>
      <c r="F1494"/>
      <c r="G1494"/>
      <c r="H1494" t="s">
        <v>1787</v>
      </c>
      <c r="I1494"/>
    </row>
    <row r="1495" spans="1:9" ht="12.75" x14ac:dyDescent="0.2">
      <c r="A1495" s="6" t="s">
        <v>1787</v>
      </c>
      <c r="B1495"/>
      <c r="C1495" t="s">
        <v>1792</v>
      </c>
      <c r="D1495">
        <v>1</v>
      </c>
      <c r="E1495"/>
      <c r="F1495"/>
      <c r="G1495"/>
      <c r="H1495" t="s">
        <v>1787</v>
      </c>
      <c r="I1495"/>
    </row>
    <row r="1496" spans="1:9" ht="12.75" x14ac:dyDescent="0.2">
      <c r="A1496" s="6" t="s">
        <v>1787</v>
      </c>
      <c r="B1496"/>
      <c r="C1496" t="s">
        <v>1793</v>
      </c>
      <c r="D1496">
        <v>2</v>
      </c>
      <c r="E1496"/>
      <c r="F1496"/>
      <c r="G1496"/>
      <c r="H1496" t="s">
        <v>1787</v>
      </c>
      <c r="I1496"/>
    </row>
    <row r="1497" spans="1:9" ht="12.75" x14ac:dyDescent="0.2">
      <c r="A1497" s="6" t="s">
        <v>1787</v>
      </c>
      <c r="B1497"/>
      <c r="C1497" t="s">
        <v>1843</v>
      </c>
      <c r="D1497">
        <v>0.5</v>
      </c>
      <c r="E1497"/>
      <c r="F1497"/>
      <c r="G1497"/>
      <c r="H1497" t="s">
        <v>1787</v>
      </c>
      <c r="I1497"/>
    </row>
    <row r="1498" spans="1:9" ht="12.75" x14ac:dyDescent="0.2">
      <c r="A1498" s="6" t="s">
        <v>1787</v>
      </c>
      <c r="B1498"/>
      <c r="C1498" t="s">
        <v>1864</v>
      </c>
      <c r="D1498">
        <v>2</v>
      </c>
      <c r="E1498"/>
      <c r="F1498"/>
      <c r="G1498"/>
      <c r="H1498" t="s">
        <v>1787</v>
      </c>
      <c r="I1498"/>
    </row>
    <row r="1499" spans="1:9" ht="12.75" x14ac:dyDescent="0.2">
      <c r="A1499" s="6" t="s">
        <v>1787</v>
      </c>
      <c r="B1499"/>
      <c r="C1499" t="s">
        <v>1863</v>
      </c>
      <c r="D1499">
        <v>1</v>
      </c>
      <c r="E1499"/>
      <c r="F1499"/>
      <c r="G1499"/>
      <c r="H1499" t="s">
        <v>1787</v>
      </c>
      <c r="I1499"/>
    </row>
    <row r="1500" spans="1:9" ht="12.75" x14ac:dyDescent="0.2">
      <c r="A1500" s="6">
        <v>4065</v>
      </c>
      <c r="B1500" t="s">
        <v>1459</v>
      </c>
      <c r="C1500"/>
      <c r="D1500"/>
      <c r="E1500"/>
      <c r="F1500"/>
      <c r="G1500"/>
      <c r="H1500" t="s">
        <v>37</v>
      </c>
      <c r="I1500">
        <v>16</v>
      </c>
    </row>
    <row r="1501" spans="1:9" ht="12.75" x14ac:dyDescent="0.2">
      <c r="A1501" s="6" t="s">
        <v>1787</v>
      </c>
      <c r="B1501"/>
      <c r="C1501" t="s">
        <v>1861</v>
      </c>
      <c r="D1501"/>
      <c r="E1501">
        <v>5</v>
      </c>
      <c r="F1501"/>
      <c r="G1501"/>
      <c r="H1501" t="s">
        <v>1787</v>
      </c>
      <c r="I1501"/>
    </row>
    <row r="1502" spans="1:9" ht="12.75" x14ac:dyDescent="0.2">
      <c r="A1502" s="6" t="s">
        <v>1787</v>
      </c>
      <c r="B1502"/>
      <c r="C1502" t="s">
        <v>1841</v>
      </c>
      <c r="D1502">
        <v>0.2</v>
      </c>
      <c r="E1502"/>
      <c r="F1502"/>
      <c r="G1502"/>
      <c r="H1502" t="s">
        <v>1787</v>
      </c>
      <c r="I1502"/>
    </row>
    <row r="1503" spans="1:9" ht="12.75" x14ac:dyDescent="0.2">
      <c r="A1503" s="6" t="s">
        <v>1787</v>
      </c>
      <c r="B1503"/>
      <c r="C1503" t="s">
        <v>1842</v>
      </c>
      <c r="D1503">
        <v>1</v>
      </c>
      <c r="E1503"/>
      <c r="F1503"/>
      <c r="G1503"/>
      <c r="H1503" t="s">
        <v>1787</v>
      </c>
      <c r="I1503"/>
    </row>
    <row r="1504" spans="1:9" ht="12.75" x14ac:dyDescent="0.2">
      <c r="A1504" s="6" t="s">
        <v>1787</v>
      </c>
      <c r="B1504"/>
      <c r="C1504" t="s">
        <v>1792</v>
      </c>
      <c r="D1504">
        <v>1</v>
      </c>
      <c r="E1504"/>
      <c r="F1504"/>
      <c r="G1504"/>
      <c r="H1504" t="s">
        <v>1787</v>
      </c>
      <c r="I1504"/>
    </row>
    <row r="1505" spans="1:9" ht="12.75" x14ac:dyDescent="0.2">
      <c r="A1505" s="6" t="s">
        <v>1787</v>
      </c>
      <c r="B1505"/>
      <c r="C1505" t="s">
        <v>1793</v>
      </c>
      <c r="D1505">
        <v>2</v>
      </c>
      <c r="E1505"/>
      <c r="F1505"/>
      <c r="G1505"/>
      <c r="H1505" t="s">
        <v>1787</v>
      </c>
      <c r="I1505"/>
    </row>
    <row r="1506" spans="1:9" ht="12.75" x14ac:dyDescent="0.2">
      <c r="A1506" s="6" t="s">
        <v>1787</v>
      </c>
      <c r="B1506"/>
      <c r="C1506" t="s">
        <v>1843</v>
      </c>
      <c r="D1506">
        <v>0.5</v>
      </c>
      <c r="E1506"/>
      <c r="F1506"/>
      <c r="G1506"/>
      <c r="H1506" t="s">
        <v>1787</v>
      </c>
      <c r="I1506"/>
    </row>
    <row r="1507" spans="1:9" ht="12.75" x14ac:dyDescent="0.2">
      <c r="A1507" s="6" t="s">
        <v>1787</v>
      </c>
      <c r="B1507"/>
      <c r="C1507" t="s">
        <v>1864</v>
      </c>
      <c r="D1507">
        <v>2</v>
      </c>
      <c r="E1507"/>
      <c r="F1507"/>
      <c r="G1507"/>
      <c r="H1507" t="s">
        <v>1787</v>
      </c>
      <c r="I1507"/>
    </row>
    <row r="1508" spans="1:9" ht="12.75" x14ac:dyDescent="0.2">
      <c r="A1508" s="6" t="s">
        <v>1787</v>
      </c>
      <c r="B1508"/>
      <c r="C1508" t="s">
        <v>1863</v>
      </c>
      <c r="D1508">
        <v>1</v>
      </c>
      <c r="E1508"/>
      <c r="F1508"/>
      <c r="G1508"/>
      <c r="H1508" t="s">
        <v>1787</v>
      </c>
      <c r="I1508"/>
    </row>
    <row r="1509" spans="1:9" ht="12.75" x14ac:dyDescent="0.2">
      <c r="A1509" s="6">
        <v>4066</v>
      </c>
      <c r="B1509" t="s">
        <v>1460</v>
      </c>
      <c r="C1509"/>
      <c r="D1509"/>
      <c r="E1509"/>
      <c r="F1509"/>
      <c r="G1509"/>
      <c r="H1509" t="s">
        <v>37</v>
      </c>
      <c r="I1509">
        <v>14</v>
      </c>
    </row>
    <row r="1510" spans="1:9" ht="12.75" x14ac:dyDescent="0.2">
      <c r="A1510" s="6" t="s">
        <v>1787</v>
      </c>
      <c r="B1510"/>
      <c r="C1510" s="6" t="s">
        <v>1861</v>
      </c>
      <c r="E1510">
        <v>5</v>
      </c>
      <c r="F1510"/>
      <c r="G1510"/>
      <c r="H1510" t="s">
        <v>1787</v>
      </c>
      <c r="I1510"/>
    </row>
    <row r="1511" spans="1:9" ht="12.75" x14ac:dyDescent="0.2">
      <c r="A1511" s="6" t="s">
        <v>1787</v>
      </c>
      <c r="B1511"/>
      <c r="C1511" t="s">
        <v>1841</v>
      </c>
      <c r="D1511">
        <v>0.2</v>
      </c>
      <c r="E1511"/>
      <c r="F1511"/>
      <c r="G1511"/>
      <c r="H1511" t="s">
        <v>1787</v>
      </c>
      <c r="I1511"/>
    </row>
    <row r="1512" spans="1:9" ht="12.75" x14ac:dyDescent="0.2">
      <c r="A1512" s="6" t="s">
        <v>1787</v>
      </c>
      <c r="B1512"/>
      <c r="C1512" t="s">
        <v>1842</v>
      </c>
      <c r="D1512">
        <v>1</v>
      </c>
      <c r="E1512"/>
      <c r="F1512"/>
      <c r="G1512"/>
      <c r="H1512" t="s">
        <v>1787</v>
      </c>
      <c r="I1512"/>
    </row>
    <row r="1513" spans="1:9" ht="12.75" x14ac:dyDescent="0.2">
      <c r="A1513" s="6" t="s">
        <v>1787</v>
      </c>
      <c r="B1513"/>
      <c r="C1513" t="s">
        <v>1792</v>
      </c>
      <c r="D1513">
        <v>1</v>
      </c>
      <c r="E1513"/>
      <c r="F1513"/>
      <c r="G1513"/>
      <c r="H1513" t="s">
        <v>1787</v>
      </c>
      <c r="I1513"/>
    </row>
    <row r="1514" spans="1:9" ht="12.75" x14ac:dyDescent="0.2">
      <c r="A1514" s="6" t="s">
        <v>1787</v>
      </c>
      <c r="B1514"/>
      <c r="C1514" t="s">
        <v>1793</v>
      </c>
      <c r="D1514">
        <v>2</v>
      </c>
      <c r="E1514"/>
      <c r="F1514"/>
      <c r="G1514"/>
      <c r="H1514" t="s">
        <v>1787</v>
      </c>
      <c r="I1514"/>
    </row>
    <row r="1515" spans="1:9" ht="12.75" x14ac:dyDescent="0.2">
      <c r="A1515" s="6" t="s">
        <v>1787</v>
      </c>
      <c r="B1515"/>
      <c r="C1515" t="s">
        <v>1843</v>
      </c>
      <c r="D1515">
        <v>0.5</v>
      </c>
      <c r="E1515"/>
      <c r="F1515"/>
      <c r="G1515"/>
      <c r="H1515" t="s">
        <v>1787</v>
      </c>
      <c r="I1515"/>
    </row>
    <row r="1516" spans="1:9" ht="12.75" x14ac:dyDescent="0.2">
      <c r="A1516" s="6" t="s">
        <v>1787</v>
      </c>
      <c r="B1516"/>
      <c r="C1516" t="s">
        <v>1864</v>
      </c>
      <c r="D1516">
        <v>2</v>
      </c>
      <c r="E1516"/>
      <c r="F1516"/>
      <c r="G1516"/>
      <c r="H1516" t="s">
        <v>1787</v>
      </c>
      <c r="I1516"/>
    </row>
    <row r="1517" spans="1:9" ht="12.75" x14ac:dyDescent="0.2">
      <c r="A1517" s="6" t="s">
        <v>1787</v>
      </c>
      <c r="B1517"/>
      <c r="C1517" t="s">
        <v>1863</v>
      </c>
      <c r="D1517">
        <v>1</v>
      </c>
      <c r="E1517"/>
      <c r="F1517"/>
      <c r="G1517"/>
      <c r="H1517" t="s">
        <v>1787</v>
      </c>
      <c r="I1517"/>
    </row>
    <row r="1518" spans="1:9" ht="12.75" x14ac:dyDescent="0.2">
      <c r="A1518" s="6">
        <v>4067</v>
      </c>
      <c r="B1518" t="s">
        <v>1461</v>
      </c>
      <c r="C1518"/>
      <c r="D1518"/>
      <c r="E1518"/>
      <c r="F1518"/>
      <c r="G1518"/>
      <c r="H1518" t="s">
        <v>37</v>
      </c>
      <c r="I1518">
        <v>25</v>
      </c>
    </row>
    <row r="1519" spans="1:9" ht="12.75" x14ac:dyDescent="0.2">
      <c r="A1519" s="6" t="s">
        <v>1787</v>
      </c>
      <c r="B1519"/>
      <c r="C1519" t="s">
        <v>1861</v>
      </c>
      <c r="D1519"/>
      <c r="E1519">
        <v>5</v>
      </c>
      <c r="F1519"/>
      <c r="G1519"/>
      <c r="H1519" t="s">
        <v>1787</v>
      </c>
      <c r="I1519"/>
    </row>
    <row r="1520" spans="1:9" ht="12.75" x14ac:dyDescent="0.2">
      <c r="A1520" s="6" t="s">
        <v>1787</v>
      </c>
      <c r="B1520"/>
      <c r="C1520" t="s">
        <v>1841</v>
      </c>
      <c r="D1520">
        <v>0.2</v>
      </c>
      <c r="E1520"/>
      <c r="F1520"/>
      <c r="G1520"/>
      <c r="H1520" t="s">
        <v>1787</v>
      </c>
      <c r="I1520"/>
    </row>
    <row r="1521" spans="1:9" ht="12.75" x14ac:dyDescent="0.2">
      <c r="A1521" s="6" t="s">
        <v>1787</v>
      </c>
      <c r="B1521"/>
      <c r="C1521" t="s">
        <v>1842</v>
      </c>
      <c r="D1521">
        <v>1</v>
      </c>
      <c r="E1521"/>
      <c r="F1521"/>
      <c r="G1521"/>
      <c r="H1521" t="s">
        <v>1787</v>
      </c>
      <c r="I1521"/>
    </row>
    <row r="1522" spans="1:9" ht="12.75" x14ac:dyDescent="0.2">
      <c r="A1522" s="6" t="s">
        <v>1787</v>
      </c>
      <c r="B1522"/>
      <c r="C1522" t="s">
        <v>1792</v>
      </c>
      <c r="D1522">
        <v>1</v>
      </c>
      <c r="E1522"/>
      <c r="F1522"/>
      <c r="G1522"/>
      <c r="H1522" t="s">
        <v>1787</v>
      </c>
      <c r="I1522"/>
    </row>
    <row r="1523" spans="1:9" ht="12.75" x14ac:dyDescent="0.2">
      <c r="A1523" s="6" t="s">
        <v>1787</v>
      </c>
      <c r="B1523"/>
      <c r="C1523" t="s">
        <v>1793</v>
      </c>
      <c r="D1523">
        <v>2</v>
      </c>
      <c r="E1523"/>
      <c r="F1523"/>
      <c r="G1523"/>
      <c r="H1523" t="s">
        <v>1787</v>
      </c>
      <c r="I1523"/>
    </row>
    <row r="1524" spans="1:9" ht="12.75" x14ac:dyDescent="0.2">
      <c r="A1524" s="6" t="s">
        <v>1787</v>
      </c>
      <c r="B1524"/>
      <c r="C1524" t="s">
        <v>1843</v>
      </c>
      <c r="D1524">
        <v>0.5</v>
      </c>
      <c r="E1524"/>
      <c r="F1524"/>
      <c r="G1524"/>
      <c r="H1524" t="s">
        <v>1787</v>
      </c>
      <c r="I1524"/>
    </row>
    <row r="1525" spans="1:9" ht="12.75" x14ac:dyDescent="0.2">
      <c r="A1525" s="6" t="s">
        <v>1787</v>
      </c>
      <c r="B1525"/>
      <c r="C1525" t="s">
        <v>1864</v>
      </c>
      <c r="D1525">
        <v>2</v>
      </c>
      <c r="E1525"/>
      <c r="F1525"/>
      <c r="G1525"/>
      <c r="H1525" t="s">
        <v>1787</v>
      </c>
      <c r="I1525"/>
    </row>
    <row r="1526" spans="1:9" ht="12.75" x14ac:dyDescent="0.2">
      <c r="A1526" s="6" t="s">
        <v>1787</v>
      </c>
      <c r="B1526"/>
      <c r="C1526" t="s">
        <v>1863</v>
      </c>
      <c r="D1526">
        <v>1</v>
      </c>
      <c r="E1526"/>
      <c r="F1526"/>
      <c r="G1526"/>
      <c r="H1526" t="s">
        <v>1787</v>
      </c>
      <c r="I1526"/>
    </row>
    <row r="1527" spans="1:9" ht="12.75" x14ac:dyDescent="0.2">
      <c r="A1527" s="6">
        <v>4068</v>
      </c>
      <c r="B1527" t="s">
        <v>1462</v>
      </c>
      <c r="C1527"/>
      <c r="D1527"/>
      <c r="E1527"/>
      <c r="F1527"/>
      <c r="G1527"/>
      <c r="H1527" t="s">
        <v>37</v>
      </c>
      <c r="I1527">
        <v>19</v>
      </c>
    </row>
    <row r="1528" spans="1:9" ht="12.75" x14ac:dyDescent="0.2">
      <c r="A1528" s="6" t="s">
        <v>1787</v>
      </c>
      <c r="B1528"/>
      <c r="C1528" t="s">
        <v>1861</v>
      </c>
      <c r="D1528"/>
      <c r="E1528">
        <v>5</v>
      </c>
      <c r="F1528"/>
      <c r="G1528"/>
      <c r="H1528" t="s">
        <v>1787</v>
      </c>
      <c r="I1528"/>
    </row>
    <row r="1529" spans="1:9" ht="12.75" x14ac:dyDescent="0.2">
      <c r="A1529" s="6" t="s">
        <v>1787</v>
      </c>
      <c r="B1529"/>
      <c r="C1529" t="s">
        <v>1841</v>
      </c>
      <c r="D1529">
        <v>0.2</v>
      </c>
      <c r="E1529"/>
      <c r="F1529"/>
      <c r="G1529"/>
      <c r="H1529" t="s">
        <v>1787</v>
      </c>
      <c r="I1529"/>
    </row>
    <row r="1530" spans="1:9" ht="12.75" x14ac:dyDescent="0.2">
      <c r="A1530" s="6" t="s">
        <v>1787</v>
      </c>
      <c r="B1530"/>
      <c r="C1530" t="s">
        <v>1842</v>
      </c>
      <c r="D1530">
        <v>1</v>
      </c>
      <c r="E1530"/>
      <c r="F1530"/>
      <c r="G1530"/>
      <c r="H1530" t="s">
        <v>1787</v>
      </c>
      <c r="I1530"/>
    </row>
    <row r="1531" spans="1:9" ht="12.75" x14ac:dyDescent="0.2">
      <c r="A1531" s="6" t="s">
        <v>1787</v>
      </c>
      <c r="B1531"/>
      <c r="C1531" t="s">
        <v>1792</v>
      </c>
      <c r="D1531">
        <v>1</v>
      </c>
      <c r="E1531"/>
      <c r="F1531"/>
      <c r="G1531"/>
      <c r="H1531" t="s">
        <v>1787</v>
      </c>
      <c r="I1531"/>
    </row>
    <row r="1532" spans="1:9" ht="12.75" x14ac:dyDescent="0.2">
      <c r="A1532" s="6" t="s">
        <v>1787</v>
      </c>
      <c r="B1532"/>
      <c r="C1532" t="s">
        <v>1793</v>
      </c>
      <c r="D1532">
        <v>2</v>
      </c>
      <c r="E1532"/>
      <c r="F1532"/>
      <c r="G1532"/>
      <c r="H1532" t="s">
        <v>1787</v>
      </c>
      <c r="I1532"/>
    </row>
    <row r="1533" spans="1:9" ht="12.75" x14ac:dyDescent="0.2">
      <c r="A1533" s="6" t="s">
        <v>1787</v>
      </c>
      <c r="B1533"/>
      <c r="C1533" t="s">
        <v>1843</v>
      </c>
      <c r="D1533">
        <v>0.5</v>
      </c>
      <c r="E1533"/>
      <c r="F1533"/>
      <c r="G1533"/>
      <c r="H1533" t="s">
        <v>1787</v>
      </c>
      <c r="I1533"/>
    </row>
    <row r="1534" spans="1:9" ht="12.75" x14ac:dyDescent="0.2">
      <c r="A1534" s="6" t="s">
        <v>1787</v>
      </c>
      <c r="B1534"/>
      <c r="C1534" t="s">
        <v>1864</v>
      </c>
      <c r="D1534">
        <v>2</v>
      </c>
      <c r="E1534"/>
      <c r="F1534"/>
      <c r="G1534"/>
      <c r="H1534" t="s">
        <v>1787</v>
      </c>
      <c r="I1534"/>
    </row>
    <row r="1535" spans="1:9" ht="12.75" x14ac:dyDescent="0.2">
      <c r="A1535" s="6" t="s">
        <v>1787</v>
      </c>
      <c r="B1535"/>
      <c r="C1535" t="s">
        <v>1863</v>
      </c>
      <c r="D1535">
        <v>1</v>
      </c>
      <c r="E1535"/>
      <c r="F1535"/>
      <c r="G1535"/>
      <c r="H1535" t="s">
        <v>1787</v>
      </c>
      <c r="I1535"/>
    </row>
    <row r="1536" spans="1:9" ht="12.75" x14ac:dyDescent="0.2">
      <c r="A1536" s="6">
        <v>4069</v>
      </c>
      <c r="B1536" t="s">
        <v>1463</v>
      </c>
      <c r="C1536"/>
      <c r="D1536"/>
      <c r="E1536"/>
      <c r="F1536"/>
      <c r="G1536"/>
      <c r="H1536" t="s">
        <v>37</v>
      </c>
      <c r="I1536">
        <v>23</v>
      </c>
    </row>
    <row r="1537" spans="1:9" ht="12.75" x14ac:dyDescent="0.2">
      <c r="A1537" s="6" t="s">
        <v>1787</v>
      </c>
      <c r="B1537"/>
      <c r="C1537" t="s">
        <v>1861</v>
      </c>
      <c r="D1537"/>
      <c r="E1537">
        <v>5</v>
      </c>
      <c r="F1537"/>
      <c r="G1537"/>
      <c r="H1537" t="s">
        <v>1787</v>
      </c>
      <c r="I1537"/>
    </row>
    <row r="1538" spans="1:9" ht="12.75" x14ac:dyDescent="0.2">
      <c r="A1538" s="6" t="s">
        <v>1787</v>
      </c>
      <c r="B1538"/>
      <c r="C1538" t="s">
        <v>1841</v>
      </c>
      <c r="D1538">
        <v>0.2</v>
      </c>
      <c r="E1538"/>
      <c r="F1538"/>
      <c r="G1538"/>
      <c r="H1538" t="s">
        <v>1787</v>
      </c>
      <c r="I1538"/>
    </row>
    <row r="1539" spans="1:9" ht="12.75" x14ac:dyDescent="0.2">
      <c r="A1539" s="6" t="s">
        <v>1787</v>
      </c>
      <c r="B1539"/>
      <c r="C1539" t="s">
        <v>1842</v>
      </c>
      <c r="D1539">
        <v>1</v>
      </c>
      <c r="E1539"/>
      <c r="F1539"/>
      <c r="G1539"/>
      <c r="H1539" t="s">
        <v>1787</v>
      </c>
      <c r="I1539"/>
    </row>
    <row r="1540" spans="1:9" ht="12.75" x14ac:dyDescent="0.2">
      <c r="A1540" s="6" t="s">
        <v>1787</v>
      </c>
      <c r="B1540"/>
      <c r="C1540" t="s">
        <v>1792</v>
      </c>
      <c r="D1540">
        <v>1</v>
      </c>
      <c r="E1540"/>
      <c r="F1540"/>
      <c r="G1540"/>
      <c r="H1540" t="s">
        <v>1787</v>
      </c>
      <c r="I1540"/>
    </row>
    <row r="1541" spans="1:9" ht="12.75" x14ac:dyDescent="0.2">
      <c r="A1541" s="6" t="s">
        <v>1787</v>
      </c>
      <c r="B1541"/>
      <c r="C1541" t="s">
        <v>1793</v>
      </c>
      <c r="D1541">
        <v>2</v>
      </c>
      <c r="E1541"/>
      <c r="F1541"/>
      <c r="G1541"/>
      <c r="H1541" t="s">
        <v>1787</v>
      </c>
      <c r="I1541"/>
    </row>
    <row r="1542" spans="1:9" ht="12.75" x14ac:dyDescent="0.2">
      <c r="A1542" s="6" t="s">
        <v>1787</v>
      </c>
      <c r="B1542"/>
      <c r="C1542" t="s">
        <v>1843</v>
      </c>
      <c r="D1542">
        <v>0.5</v>
      </c>
      <c r="E1542"/>
      <c r="F1542"/>
      <c r="G1542"/>
      <c r="H1542" t="s">
        <v>1787</v>
      </c>
      <c r="I1542"/>
    </row>
    <row r="1543" spans="1:9" ht="12.75" x14ac:dyDescent="0.2">
      <c r="A1543" s="6" t="s">
        <v>1787</v>
      </c>
      <c r="B1543"/>
      <c r="C1543" t="s">
        <v>1864</v>
      </c>
      <c r="D1543">
        <v>2</v>
      </c>
      <c r="E1543"/>
      <c r="F1543"/>
      <c r="G1543"/>
      <c r="H1543" t="s">
        <v>1787</v>
      </c>
      <c r="I1543"/>
    </row>
    <row r="1544" spans="1:9" ht="12.75" x14ac:dyDescent="0.2">
      <c r="A1544" s="6" t="s">
        <v>1787</v>
      </c>
      <c r="B1544"/>
      <c r="C1544" t="s">
        <v>1863</v>
      </c>
      <c r="D1544">
        <v>1</v>
      </c>
      <c r="E1544"/>
      <c r="F1544"/>
      <c r="G1544"/>
      <c r="H1544" t="s">
        <v>1787</v>
      </c>
      <c r="I1544"/>
    </row>
    <row r="1545" spans="1:9" ht="12.75" x14ac:dyDescent="0.2">
      <c r="A1545" s="6">
        <v>4070</v>
      </c>
      <c r="B1545" t="s">
        <v>1464</v>
      </c>
      <c r="C1545"/>
      <c r="D1545"/>
      <c r="E1545"/>
      <c r="F1545"/>
      <c r="G1545"/>
      <c r="H1545" t="s">
        <v>37</v>
      </c>
      <c r="I1545">
        <v>17</v>
      </c>
    </row>
    <row r="1546" spans="1:9" ht="12.75" x14ac:dyDescent="0.2">
      <c r="A1546" s="6" t="s">
        <v>1787</v>
      </c>
      <c r="B1546"/>
      <c r="C1546" t="s">
        <v>1861</v>
      </c>
      <c r="D1546"/>
      <c r="E1546">
        <v>5</v>
      </c>
      <c r="F1546"/>
      <c r="G1546"/>
      <c r="H1546" t="s">
        <v>1787</v>
      </c>
      <c r="I1546"/>
    </row>
    <row r="1547" spans="1:9" ht="12.75" x14ac:dyDescent="0.2">
      <c r="A1547" s="6" t="s">
        <v>1787</v>
      </c>
      <c r="B1547"/>
      <c r="C1547" t="s">
        <v>1841</v>
      </c>
      <c r="D1547">
        <v>0.2</v>
      </c>
      <c r="E1547"/>
      <c r="F1547"/>
      <c r="G1547"/>
      <c r="H1547" t="s">
        <v>1787</v>
      </c>
      <c r="I1547"/>
    </row>
    <row r="1548" spans="1:9" ht="12.75" x14ac:dyDescent="0.2">
      <c r="A1548" s="6" t="s">
        <v>1787</v>
      </c>
      <c r="B1548"/>
      <c r="C1548" t="s">
        <v>1842</v>
      </c>
      <c r="D1548">
        <v>1</v>
      </c>
      <c r="E1548"/>
      <c r="F1548"/>
      <c r="G1548"/>
      <c r="H1548" t="s">
        <v>1787</v>
      </c>
      <c r="I1548"/>
    </row>
    <row r="1549" spans="1:9" ht="12.75" x14ac:dyDescent="0.2">
      <c r="A1549" s="6" t="s">
        <v>1787</v>
      </c>
      <c r="B1549"/>
      <c r="C1549" t="s">
        <v>1792</v>
      </c>
      <c r="D1549">
        <v>1</v>
      </c>
      <c r="E1549"/>
      <c r="F1549"/>
      <c r="G1549"/>
      <c r="H1549" t="s">
        <v>1787</v>
      </c>
      <c r="I1549"/>
    </row>
    <row r="1550" spans="1:9" ht="12.75" x14ac:dyDescent="0.2">
      <c r="A1550" s="6" t="s">
        <v>1787</v>
      </c>
      <c r="B1550"/>
      <c r="C1550" t="s">
        <v>1793</v>
      </c>
      <c r="D1550">
        <v>2</v>
      </c>
      <c r="E1550"/>
      <c r="F1550"/>
      <c r="G1550"/>
      <c r="H1550" t="s">
        <v>1787</v>
      </c>
      <c r="I1550"/>
    </row>
    <row r="1551" spans="1:9" ht="12.75" x14ac:dyDescent="0.2">
      <c r="A1551" s="6" t="s">
        <v>1787</v>
      </c>
      <c r="B1551"/>
      <c r="C1551" t="s">
        <v>1843</v>
      </c>
      <c r="D1551">
        <v>0.5</v>
      </c>
      <c r="E1551"/>
      <c r="F1551"/>
      <c r="G1551"/>
      <c r="H1551" t="s">
        <v>1787</v>
      </c>
      <c r="I1551"/>
    </row>
    <row r="1552" spans="1:9" ht="12.75" x14ac:dyDescent="0.2">
      <c r="A1552" s="6" t="s">
        <v>1787</v>
      </c>
      <c r="B1552"/>
      <c r="C1552" t="s">
        <v>1864</v>
      </c>
      <c r="D1552">
        <v>2</v>
      </c>
      <c r="E1552"/>
      <c r="F1552"/>
      <c r="G1552"/>
      <c r="H1552" t="s">
        <v>1787</v>
      </c>
      <c r="I1552"/>
    </row>
    <row r="1553" spans="1:9" ht="12.75" x14ac:dyDescent="0.2">
      <c r="A1553" s="6" t="s">
        <v>1787</v>
      </c>
      <c r="B1553"/>
      <c r="C1553" t="s">
        <v>1863</v>
      </c>
      <c r="D1553">
        <v>1</v>
      </c>
      <c r="E1553"/>
      <c r="F1553"/>
      <c r="G1553"/>
      <c r="H1553" t="s">
        <v>1787</v>
      </c>
      <c r="I1553"/>
    </row>
    <row r="1554" spans="1:9" ht="12.75" x14ac:dyDescent="0.2">
      <c r="A1554" s="6">
        <v>4071</v>
      </c>
      <c r="B1554" t="s">
        <v>1465</v>
      </c>
      <c r="C1554"/>
      <c r="D1554"/>
      <c r="E1554"/>
      <c r="F1554"/>
      <c r="G1554"/>
      <c r="H1554" t="s">
        <v>37</v>
      </c>
      <c r="I1554">
        <v>16</v>
      </c>
    </row>
    <row r="1555" spans="1:9" ht="12.75" x14ac:dyDescent="0.2">
      <c r="A1555" s="6" t="s">
        <v>1787</v>
      </c>
      <c r="B1555"/>
      <c r="C1555" t="s">
        <v>1861</v>
      </c>
      <c r="D1555"/>
      <c r="E1555">
        <v>5</v>
      </c>
      <c r="F1555"/>
      <c r="G1555"/>
      <c r="H1555" t="s">
        <v>1787</v>
      </c>
      <c r="I1555"/>
    </row>
    <row r="1556" spans="1:9" ht="12.75" x14ac:dyDescent="0.2">
      <c r="A1556" s="6" t="s">
        <v>1787</v>
      </c>
      <c r="B1556"/>
      <c r="C1556" t="s">
        <v>1841</v>
      </c>
      <c r="D1556">
        <v>0.2</v>
      </c>
      <c r="E1556"/>
      <c r="F1556"/>
      <c r="G1556"/>
      <c r="H1556" t="s">
        <v>1787</v>
      </c>
      <c r="I1556"/>
    </row>
    <row r="1557" spans="1:9" ht="12.75" x14ac:dyDescent="0.2">
      <c r="A1557" s="6" t="s">
        <v>1787</v>
      </c>
      <c r="B1557"/>
      <c r="C1557" t="s">
        <v>1842</v>
      </c>
      <c r="D1557">
        <v>1</v>
      </c>
      <c r="E1557"/>
      <c r="F1557"/>
      <c r="G1557"/>
      <c r="H1557" t="s">
        <v>1787</v>
      </c>
      <c r="I1557"/>
    </row>
    <row r="1558" spans="1:9" ht="12.75" x14ac:dyDescent="0.2">
      <c r="A1558" s="6" t="s">
        <v>1787</v>
      </c>
      <c r="B1558"/>
      <c r="C1558" t="s">
        <v>1792</v>
      </c>
      <c r="D1558">
        <v>1</v>
      </c>
      <c r="E1558"/>
      <c r="F1558"/>
      <c r="G1558"/>
      <c r="H1558" t="s">
        <v>1787</v>
      </c>
      <c r="I1558"/>
    </row>
    <row r="1559" spans="1:9" ht="12.75" x14ac:dyDescent="0.2">
      <c r="A1559" s="6" t="s">
        <v>1787</v>
      </c>
      <c r="B1559"/>
      <c r="C1559" t="s">
        <v>1793</v>
      </c>
      <c r="D1559">
        <v>2</v>
      </c>
      <c r="E1559"/>
      <c r="F1559"/>
      <c r="G1559"/>
      <c r="H1559" t="s">
        <v>1787</v>
      </c>
      <c r="I1559"/>
    </row>
    <row r="1560" spans="1:9" ht="12.75" x14ac:dyDescent="0.2">
      <c r="A1560" s="6" t="s">
        <v>1787</v>
      </c>
      <c r="B1560"/>
      <c r="C1560" t="s">
        <v>1843</v>
      </c>
      <c r="D1560">
        <v>0.5</v>
      </c>
      <c r="E1560"/>
      <c r="F1560"/>
      <c r="G1560"/>
      <c r="H1560" t="s">
        <v>1787</v>
      </c>
      <c r="I1560"/>
    </row>
    <row r="1561" spans="1:9" ht="12.75" x14ac:dyDescent="0.2">
      <c r="A1561" s="6" t="s">
        <v>1787</v>
      </c>
      <c r="B1561"/>
      <c r="C1561" t="s">
        <v>1864</v>
      </c>
      <c r="D1561">
        <v>2</v>
      </c>
      <c r="E1561"/>
      <c r="F1561"/>
      <c r="G1561"/>
      <c r="H1561" t="s">
        <v>1787</v>
      </c>
      <c r="I1561"/>
    </row>
    <row r="1562" spans="1:9" ht="12.75" x14ac:dyDescent="0.2">
      <c r="A1562" s="6" t="s">
        <v>1787</v>
      </c>
      <c r="B1562"/>
      <c r="C1562" t="s">
        <v>1863</v>
      </c>
      <c r="D1562">
        <v>1</v>
      </c>
      <c r="E1562"/>
      <c r="F1562"/>
      <c r="G1562"/>
      <c r="H1562" t="s">
        <v>1787</v>
      </c>
      <c r="I1562"/>
    </row>
    <row r="1563" spans="1:9" ht="12.75" x14ac:dyDescent="0.2">
      <c r="A1563" s="6">
        <v>4072</v>
      </c>
      <c r="B1563" t="s">
        <v>1466</v>
      </c>
      <c r="C1563"/>
      <c r="D1563"/>
      <c r="E1563"/>
      <c r="F1563"/>
      <c r="G1563"/>
      <c r="H1563" t="s">
        <v>37</v>
      </c>
      <c r="I1563">
        <v>10</v>
      </c>
    </row>
    <row r="1564" spans="1:9" ht="12.75" x14ac:dyDescent="0.2">
      <c r="A1564" s="6" t="s">
        <v>1787</v>
      </c>
      <c r="B1564"/>
      <c r="C1564" t="s">
        <v>1861</v>
      </c>
      <c r="D1564"/>
      <c r="E1564">
        <v>5</v>
      </c>
      <c r="F1564"/>
      <c r="G1564"/>
      <c r="H1564" t="s">
        <v>1787</v>
      </c>
      <c r="I1564"/>
    </row>
    <row r="1565" spans="1:9" ht="12.75" x14ac:dyDescent="0.2">
      <c r="A1565" s="6" t="s">
        <v>1787</v>
      </c>
      <c r="B1565"/>
      <c r="C1565" t="s">
        <v>1841</v>
      </c>
      <c r="D1565">
        <v>0.2</v>
      </c>
      <c r="E1565"/>
      <c r="F1565"/>
      <c r="G1565"/>
      <c r="H1565" t="s">
        <v>1787</v>
      </c>
      <c r="I1565"/>
    </row>
    <row r="1566" spans="1:9" ht="12.75" x14ac:dyDescent="0.2">
      <c r="A1566" s="6" t="s">
        <v>1787</v>
      </c>
      <c r="B1566"/>
      <c r="C1566" t="s">
        <v>1842</v>
      </c>
      <c r="D1566">
        <v>1</v>
      </c>
      <c r="E1566"/>
      <c r="F1566"/>
      <c r="G1566"/>
      <c r="H1566" t="s">
        <v>1787</v>
      </c>
      <c r="I1566"/>
    </row>
    <row r="1567" spans="1:9" ht="12.75" x14ac:dyDescent="0.2">
      <c r="A1567" s="6" t="s">
        <v>1787</v>
      </c>
      <c r="B1567"/>
      <c r="C1567" t="s">
        <v>1792</v>
      </c>
      <c r="D1567">
        <v>1</v>
      </c>
      <c r="E1567"/>
      <c r="F1567"/>
      <c r="G1567"/>
      <c r="H1567" t="s">
        <v>1787</v>
      </c>
      <c r="I1567"/>
    </row>
    <row r="1568" spans="1:9" ht="12.75" x14ac:dyDescent="0.2">
      <c r="A1568" s="6" t="s">
        <v>1787</v>
      </c>
      <c r="B1568"/>
      <c r="C1568" t="s">
        <v>1793</v>
      </c>
      <c r="D1568">
        <v>2</v>
      </c>
      <c r="E1568"/>
      <c r="F1568"/>
      <c r="G1568"/>
      <c r="H1568" t="s">
        <v>1787</v>
      </c>
      <c r="I1568"/>
    </row>
    <row r="1569" spans="1:9" ht="12.75" x14ac:dyDescent="0.2">
      <c r="A1569" s="6" t="s">
        <v>1787</v>
      </c>
      <c r="B1569"/>
      <c r="C1569" t="s">
        <v>1843</v>
      </c>
      <c r="D1569">
        <v>0.5</v>
      </c>
      <c r="E1569"/>
      <c r="F1569"/>
      <c r="G1569"/>
      <c r="H1569" t="s">
        <v>1787</v>
      </c>
      <c r="I1569"/>
    </row>
    <row r="1570" spans="1:9" ht="12.75" x14ac:dyDescent="0.2">
      <c r="A1570" s="6" t="s">
        <v>1787</v>
      </c>
      <c r="B1570"/>
      <c r="C1570" t="s">
        <v>1864</v>
      </c>
      <c r="D1570">
        <v>2</v>
      </c>
      <c r="E1570"/>
      <c r="F1570"/>
      <c r="G1570"/>
      <c r="H1570" t="s">
        <v>1787</v>
      </c>
      <c r="I1570"/>
    </row>
    <row r="1571" spans="1:9" ht="12.75" x14ac:dyDescent="0.2">
      <c r="A1571" s="6" t="s">
        <v>1787</v>
      </c>
      <c r="B1571"/>
      <c r="C1571" t="s">
        <v>1863</v>
      </c>
      <c r="D1571">
        <v>1</v>
      </c>
      <c r="E1571"/>
      <c r="F1571"/>
      <c r="G1571"/>
      <c r="H1571" t="s">
        <v>1787</v>
      </c>
      <c r="I1571"/>
    </row>
    <row r="1572" spans="1:9" ht="12.75" x14ac:dyDescent="0.2">
      <c r="A1572" s="6">
        <v>4073</v>
      </c>
      <c r="B1572" t="s">
        <v>1467</v>
      </c>
      <c r="C1572"/>
      <c r="D1572"/>
      <c r="E1572"/>
      <c r="F1572"/>
      <c r="G1572"/>
      <c r="H1572" t="s">
        <v>37</v>
      </c>
      <c r="I1572">
        <v>18</v>
      </c>
    </row>
    <row r="1573" spans="1:9" ht="12.75" x14ac:dyDescent="0.2">
      <c r="A1573" s="6" t="s">
        <v>1787</v>
      </c>
      <c r="B1573"/>
      <c r="C1573" t="s">
        <v>1861</v>
      </c>
      <c r="D1573"/>
      <c r="E1573">
        <v>5</v>
      </c>
      <c r="F1573"/>
      <c r="G1573"/>
      <c r="H1573" t="s">
        <v>1787</v>
      </c>
      <c r="I1573"/>
    </row>
    <row r="1574" spans="1:9" ht="12.75" x14ac:dyDescent="0.2">
      <c r="A1574" s="6" t="s">
        <v>1787</v>
      </c>
      <c r="B1574"/>
      <c r="C1574" t="s">
        <v>1841</v>
      </c>
      <c r="D1574">
        <v>0.2</v>
      </c>
      <c r="E1574"/>
      <c r="F1574"/>
      <c r="G1574"/>
      <c r="H1574" t="s">
        <v>1787</v>
      </c>
      <c r="I1574"/>
    </row>
    <row r="1575" spans="1:9" ht="12.75" x14ac:dyDescent="0.2">
      <c r="A1575" s="6" t="s">
        <v>1787</v>
      </c>
      <c r="B1575"/>
      <c r="C1575" t="s">
        <v>1842</v>
      </c>
      <c r="D1575">
        <v>1</v>
      </c>
      <c r="E1575"/>
      <c r="F1575"/>
      <c r="G1575"/>
      <c r="H1575" t="s">
        <v>1787</v>
      </c>
      <c r="I1575"/>
    </row>
    <row r="1576" spans="1:9" ht="12.75" x14ac:dyDescent="0.2">
      <c r="A1576" s="6" t="s">
        <v>1787</v>
      </c>
      <c r="B1576"/>
      <c r="C1576" t="s">
        <v>1792</v>
      </c>
      <c r="D1576">
        <v>1</v>
      </c>
      <c r="E1576"/>
      <c r="F1576"/>
      <c r="G1576"/>
      <c r="H1576" t="s">
        <v>1787</v>
      </c>
      <c r="I1576"/>
    </row>
    <row r="1577" spans="1:9" ht="12.75" x14ac:dyDescent="0.2">
      <c r="A1577" s="6" t="s">
        <v>1787</v>
      </c>
      <c r="B1577"/>
      <c r="C1577" t="s">
        <v>1793</v>
      </c>
      <c r="D1577">
        <v>2</v>
      </c>
      <c r="E1577"/>
      <c r="F1577"/>
      <c r="G1577"/>
      <c r="H1577" t="s">
        <v>1787</v>
      </c>
      <c r="I1577"/>
    </row>
    <row r="1578" spans="1:9" ht="12.75" x14ac:dyDescent="0.2">
      <c r="A1578" s="6" t="s">
        <v>1787</v>
      </c>
      <c r="B1578"/>
      <c r="C1578" t="s">
        <v>1843</v>
      </c>
      <c r="D1578">
        <v>0.5</v>
      </c>
      <c r="E1578"/>
      <c r="F1578"/>
      <c r="G1578"/>
      <c r="H1578" t="s">
        <v>1787</v>
      </c>
      <c r="I1578"/>
    </row>
    <row r="1579" spans="1:9" ht="12.75" x14ac:dyDescent="0.2">
      <c r="A1579" s="6" t="s">
        <v>1787</v>
      </c>
      <c r="B1579"/>
      <c r="C1579" t="s">
        <v>1864</v>
      </c>
      <c r="D1579">
        <v>2</v>
      </c>
      <c r="E1579"/>
      <c r="F1579"/>
      <c r="G1579"/>
      <c r="H1579" t="s">
        <v>1787</v>
      </c>
      <c r="I1579"/>
    </row>
    <row r="1580" spans="1:9" ht="12.75" x14ac:dyDescent="0.2">
      <c r="A1580" s="6" t="s">
        <v>1787</v>
      </c>
      <c r="B1580"/>
      <c r="C1580" t="s">
        <v>1863</v>
      </c>
      <c r="D1580">
        <v>1</v>
      </c>
      <c r="E1580"/>
      <c r="F1580"/>
      <c r="G1580"/>
      <c r="H1580" t="s">
        <v>1787</v>
      </c>
      <c r="I1580"/>
    </row>
    <row r="1581" spans="1:9" ht="12.75" x14ac:dyDescent="0.2">
      <c r="A1581" s="6">
        <v>4074</v>
      </c>
      <c r="B1581" t="s">
        <v>1468</v>
      </c>
      <c r="C1581"/>
      <c r="D1581"/>
      <c r="E1581"/>
      <c r="F1581"/>
      <c r="G1581"/>
      <c r="H1581" t="s">
        <v>37</v>
      </c>
      <c r="I1581">
        <v>11</v>
      </c>
    </row>
    <row r="1582" spans="1:9" ht="12.75" x14ac:dyDescent="0.2">
      <c r="A1582" s="6" t="s">
        <v>1787</v>
      </c>
      <c r="B1582"/>
      <c r="C1582" t="s">
        <v>1861</v>
      </c>
      <c r="D1582"/>
      <c r="E1582">
        <v>5</v>
      </c>
      <c r="F1582"/>
      <c r="G1582"/>
      <c r="H1582" t="s">
        <v>1787</v>
      </c>
      <c r="I1582"/>
    </row>
    <row r="1583" spans="1:9" ht="12.75" x14ac:dyDescent="0.2">
      <c r="A1583" s="6" t="s">
        <v>1787</v>
      </c>
      <c r="B1583"/>
      <c r="C1583" t="s">
        <v>1841</v>
      </c>
      <c r="D1583">
        <v>0.2</v>
      </c>
      <c r="E1583"/>
      <c r="F1583"/>
      <c r="G1583"/>
      <c r="H1583" t="s">
        <v>1787</v>
      </c>
      <c r="I1583"/>
    </row>
    <row r="1584" spans="1:9" ht="12.75" x14ac:dyDescent="0.2">
      <c r="A1584" s="6" t="s">
        <v>1787</v>
      </c>
      <c r="B1584"/>
      <c r="C1584" t="s">
        <v>1842</v>
      </c>
      <c r="D1584">
        <v>1</v>
      </c>
      <c r="E1584"/>
      <c r="F1584"/>
      <c r="G1584"/>
      <c r="H1584" t="s">
        <v>1787</v>
      </c>
      <c r="I1584"/>
    </row>
    <row r="1585" spans="1:9" ht="12.75" x14ac:dyDescent="0.2">
      <c r="A1585" s="6" t="s">
        <v>1787</v>
      </c>
      <c r="B1585"/>
      <c r="C1585" t="s">
        <v>1792</v>
      </c>
      <c r="D1585">
        <v>1</v>
      </c>
      <c r="E1585"/>
      <c r="F1585"/>
      <c r="G1585"/>
      <c r="H1585" t="s">
        <v>1787</v>
      </c>
      <c r="I1585"/>
    </row>
    <row r="1586" spans="1:9" ht="12.75" x14ac:dyDescent="0.2">
      <c r="A1586" s="6" t="s">
        <v>1787</v>
      </c>
      <c r="B1586"/>
      <c r="C1586" t="s">
        <v>1793</v>
      </c>
      <c r="D1586">
        <v>2</v>
      </c>
      <c r="E1586"/>
      <c r="F1586"/>
      <c r="G1586"/>
      <c r="H1586" t="s">
        <v>1787</v>
      </c>
      <c r="I1586"/>
    </row>
    <row r="1587" spans="1:9" ht="12.75" x14ac:dyDescent="0.2">
      <c r="A1587" s="6" t="s">
        <v>1787</v>
      </c>
      <c r="B1587"/>
      <c r="C1587" t="s">
        <v>1843</v>
      </c>
      <c r="D1587">
        <v>0.5</v>
      </c>
      <c r="E1587"/>
      <c r="F1587"/>
      <c r="G1587"/>
      <c r="H1587" t="s">
        <v>1787</v>
      </c>
      <c r="I1587"/>
    </row>
    <row r="1588" spans="1:9" ht="12.75" x14ac:dyDescent="0.2">
      <c r="A1588" s="6" t="s">
        <v>1787</v>
      </c>
      <c r="B1588"/>
      <c r="C1588" t="s">
        <v>1864</v>
      </c>
      <c r="D1588">
        <v>2</v>
      </c>
      <c r="E1588"/>
      <c r="F1588"/>
      <c r="G1588"/>
      <c r="H1588" t="s">
        <v>1787</v>
      </c>
      <c r="I1588"/>
    </row>
    <row r="1589" spans="1:9" ht="12.75" x14ac:dyDescent="0.2">
      <c r="A1589" s="6" t="s">
        <v>1787</v>
      </c>
      <c r="B1589"/>
      <c r="C1589" t="s">
        <v>1863</v>
      </c>
      <c r="D1589">
        <v>1</v>
      </c>
      <c r="E1589"/>
      <c r="F1589"/>
      <c r="G1589"/>
      <c r="H1589" t="s">
        <v>1787</v>
      </c>
      <c r="I1589"/>
    </row>
    <row r="1590" spans="1:9" ht="12.75" x14ac:dyDescent="0.2">
      <c r="A1590" s="6">
        <v>4075</v>
      </c>
      <c r="B1590" t="s">
        <v>1469</v>
      </c>
      <c r="C1590"/>
      <c r="D1590"/>
      <c r="E1590"/>
      <c r="F1590"/>
      <c r="G1590"/>
      <c r="H1590" t="s">
        <v>37</v>
      </c>
      <c r="I1590">
        <v>11</v>
      </c>
    </row>
    <row r="1591" spans="1:9" ht="12.75" x14ac:dyDescent="0.2">
      <c r="A1591" s="6" t="s">
        <v>1787</v>
      </c>
      <c r="B1591"/>
      <c r="C1591" t="s">
        <v>1861</v>
      </c>
      <c r="D1591"/>
      <c r="E1591">
        <v>5</v>
      </c>
      <c r="F1591"/>
      <c r="G1591"/>
      <c r="H1591" t="s">
        <v>1787</v>
      </c>
      <c r="I1591"/>
    </row>
    <row r="1592" spans="1:9" ht="12.75" x14ac:dyDescent="0.2">
      <c r="A1592" s="6" t="s">
        <v>1787</v>
      </c>
      <c r="B1592"/>
      <c r="C1592" t="s">
        <v>1841</v>
      </c>
      <c r="D1592">
        <v>0.2</v>
      </c>
      <c r="E1592"/>
      <c r="F1592"/>
      <c r="G1592"/>
      <c r="H1592" t="s">
        <v>1787</v>
      </c>
      <c r="I1592"/>
    </row>
    <row r="1593" spans="1:9" ht="12.75" x14ac:dyDescent="0.2">
      <c r="A1593" s="6" t="s">
        <v>1787</v>
      </c>
      <c r="B1593"/>
      <c r="C1593" t="s">
        <v>1842</v>
      </c>
      <c r="D1593">
        <v>1</v>
      </c>
      <c r="E1593"/>
      <c r="F1593"/>
      <c r="G1593"/>
      <c r="H1593" t="s">
        <v>1787</v>
      </c>
      <c r="I1593"/>
    </row>
    <row r="1594" spans="1:9" ht="12.75" x14ac:dyDescent="0.2">
      <c r="A1594" s="6" t="s">
        <v>1787</v>
      </c>
      <c r="B1594"/>
      <c r="C1594" t="s">
        <v>1792</v>
      </c>
      <c r="D1594">
        <v>1</v>
      </c>
      <c r="E1594"/>
      <c r="F1594"/>
      <c r="G1594"/>
      <c r="H1594" t="s">
        <v>1787</v>
      </c>
      <c r="I1594"/>
    </row>
    <row r="1595" spans="1:9" ht="12.75" x14ac:dyDescent="0.2">
      <c r="A1595" s="6" t="s">
        <v>1787</v>
      </c>
      <c r="B1595"/>
      <c r="C1595" t="s">
        <v>1793</v>
      </c>
      <c r="D1595">
        <v>2</v>
      </c>
      <c r="E1595"/>
      <c r="F1595"/>
      <c r="G1595"/>
      <c r="H1595" t="s">
        <v>1787</v>
      </c>
      <c r="I1595"/>
    </row>
    <row r="1596" spans="1:9" ht="12.75" x14ac:dyDescent="0.2">
      <c r="A1596" s="6" t="s">
        <v>1787</v>
      </c>
      <c r="B1596"/>
      <c r="C1596" t="s">
        <v>1843</v>
      </c>
      <c r="D1596">
        <v>0.5</v>
      </c>
      <c r="E1596"/>
      <c r="F1596"/>
      <c r="G1596"/>
      <c r="H1596" t="s">
        <v>1787</v>
      </c>
      <c r="I1596"/>
    </row>
    <row r="1597" spans="1:9" ht="12.75" x14ac:dyDescent="0.2">
      <c r="A1597" s="6" t="s">
        <v>1787</v>
      </c>
      <c r="B1597"/>
      <c r="C1597" t="s">
        <v>1864</v>
      </c>
      <c r="D1597">
        <v>2</v>
      </c>
      <c r="E1597"/>
      <c r="F1597"/>
      <c r="G1597"/>
      <c r="H1597" t="s">
        <v>1787</v>
      </c>
      <c r="I1597"/>
    </row>
    <row r="1598" spans="1:9" ht="12.75" x14ac:dyDescent="0.2">
      <c r="A1598" s="6" t="s">
        <v>1787</v>
      </c>
      <c r="B1598"/>
      <c r="C1598" t="s">
        <v>1863</v>
      </c>
      <c r="D1598">
        <v>1</v>
      </c>
      <c r="E1598"/>
      <c r="F1598"/>
      <c r="G1598"/>
      <c r="H1598" t="s">
        <v>1787</v>
      </c>
      <c r="I1598"/>
    </row>
    <row r="1599" spans="1:9" ht="12.75" x14ac:dyDescent="0.2">
      <c r="A1599" s="6">
        <v>4076</v>
      </c>
      <c r="B1599" t="s">
        <v>1470</v>
      </c>
      <c r="C1599"/>
      <c r="D1599"/>
      <c r="E1599"/>
      <c r="F1599"/>
      <c r="G1599"/>
      <c r="H1599" t="s">
        <v>37</v>
      </c>
      <c r="I1599">
        <v>11</v>
      </c>
    </row>
    <row r="1600" spans="1:9" ht="12.75" x14ac:dyDescent="0.2">
      <c r="A1600" s="6" t="s">
        <v>1787</v>
      </c>
      <c r="B1600"/>
      <c r="C1600" t="s">
        <v>1861</v>
      </c>
      <c r="D1600"/>
      <c r="E1600">
        <v>5</v>
      </c>
      <c r="F1600"/>
      <c r="G1600"/>
      <c r="H1600" t="s">
        <v>1787</v>
      </c>
      <c r="I1600"/>
    </row>
    <row r="1601" spans="1:9" ht="12.75" x14ac:dyDescent="0.2">
      <c r="A1601" s="6" t="s">
        <v>1787</v>
      </c>
      <c r="B1601"/>
      <c r="C1601" t="s">
        <v>1841</v>
      </c>
      <c r="D1601">
        <v>0.2</v>
      </c>
      <c r="E1601"/>
      <c r="F1601"/>
      <c r="G1601"/>
      <c r="H1601" t="s">
        <v>1787</v>
      </c>
      <c r="I1601"/>
    </row>
    <row r="1602" spans="1:9" ht="12.75" x14ac:dyDescent="0.2">
      <c r="A1602" s="6" t="s">
        <v>1787</v>
      </c>
      <c r="B1602"/>
      <c r="C1602" t="s">
        <v>1842</v>
      </c>
      <c r="D1602">
        <v>1</v>
      </c>
      <c r="E1602"/>
      <c r="F1602"/>
      <c r="G1602"/>
      <c r="H1602" t="s">
        <v>1787</v>
      </c>
      <c r="I1602"/>
    </row>
    <row r="1603" spans="1:9" ht="12.75" x14ac:dyDescent="0.2">
      <c r="A1603" s="6" t="s">
        <v>1787</v>
      </c>
      <c r="B1603"/>
      <c r="C1603" t="s">
        <v>1792</v>
      </c>
      <c r="D1603">
        <v>1</v>
      </c>
      <c r="E1603"/>
      <c r="F1603"/>
      <c r="G1603"/>
      <c r="H1603" t="s">
        <v>1787</v>
      </c>
      <c r="I1603"/>
    </row>
    <row r="1604" spans="1:9" ht="12.75" x14ac:dyDescent="0.2">
      <c r="A1604" s="6" t="s">
        <v>1787</v>
      </c>
      <c r="B1604"/>
      <c r="C1604" t="s">
        <v>1793</v>
      </c>
      <c r="D1604">
        <v>2</v>
      </c>
      <c r="E1604"/>
      <c r="F1604"/>
      <c r="G1604"/>
      <c r="H1604" t="s">
        <v>1787</v>
      </c>
      <c r="I1604"/>
    </row>
    <row r="1605" spans="1:9" ht="12.75" x14ac:dyDescent="0.2">
      <c r="A1605" s="6" t="s">
        <v>1787</v>
      </c>
      <c r="B1605"/>
      <c r="C1605" t="s">
        <v>1843</v>
      </c>
      <c r="D1605">
        <v>0.5</v>
      </c>
      <c r="E1605"/>
      <c r="F1605"/>
      <c r="G1605"/>
      <c r="H1605" t="s">
        <v>1787</v>
      </c>
      <c r="I1605"/>
    </row>
    <row r="1606" spans="1:9" ht="12.75" x14ac:dyDescent="0.2">
      <c r="A1606" s="6" t="s">
        <v>1787</v>
      </c>
      <c r="B1606"/>
      <c r="C1606" t="s">
        <v>1864</v>
      </c>
      <c r="D1606">
        <v>2</v>
      </c>
      <c r="E1606"/>
      <c r="F1606"/>
      <c r="G1606"/>
      <c r="H1606" t="s">
        <v>1787</v>
      </c>
      <c r="I1606"/>
    </row>
    <row r="1607" spans="1:9" ht="12.75" x14ac:dyDescent="0.2">
      <c r="A1607" s="6" t="s">
        <v>1787</v>
      </c>
      <c r="B1607"/>
      <c r="C1607" t="s">
        <v>1863</v>
      </c>
      <c r="D1607">
        <v>1</v>
      </c>
      <c r="E1607"/>
      <c r="F1607"/>
      <c r="G1607"/>
      <c r="H1607" t="s">
        <v>1787</v>
      </c>
      <c r="I1607"/>
    </row>
    <row r="1608" spans="1:9" ht="12.75" x14ac:dyDescent="0.2">
      <c r="A1608" s="6">
        <v>4077</v>
      </c>
      <c r="B1608" t="s">
        <v>1471</v>
      </c>
      <c r="C1608"/>
      <c r="D1608"/>
      <c r="E1608"/>
      <c r="F1608"/>
      <c r="G1608"/>
      <c r="H1608" t="s">
        <v>37</v>
      </c>
      <c r="I1608">
        <v>10</v>
      </c>
    </row>
    <row r="1609" spans="1:9" ht="12.75" x14ac:dyDescent="0.2">
      <c r="A1609" s="6" t="s">
        <v>1787</v>
      </c>
      <c r="B1609"/>
      <c r="C1609" t="s">
        <v>1861</v>
      </c>
      <c r="D1609"/>
      <c r="E1609">
        <v>5</v>
      </c>
      <c r="F1609"/>
      <c r="G1609"/>
      <c r="H1609" t="s">
        <v>1787</v>
      </c>
      <c r="I1609"/>
    </row>
    <row r="1610" spans="1:9" ht="12.75" x14ac:dyDescent="0.2">
      <c r="A1610" s="6" t="s">
        <v>1787</v>
      </c>
      <c r="B1610"/>
      <c r="C1610" t="s">
        <v>1841</v>
      </c>
      <c r="D1610">
        <v>0.2</v>
      </c>
      <c r="E1610"/>
      <c r="F1610"/>
      <c r="G1610"/>
      <c r="H1610" t="s">
        <v>1787</v>
      </c>
      <c r="I1610"/>
    </row>
    <row r="1611" spans="1:9" ht="12.75" x14ac:dyDescent="0.2">
      <c r="A1611" s="6" t="s">
        <v>1787</v>
      </c>
      <c r="B1611"/>
      <c r="C1611" t="s">
        <v>1842</v>
      </c>
      <c r="D1611">
        <v>1</v>
      </c>
      <c r="E1611"/>
      <c r="F1611"/>
      <c r="G1611"/>
      <c r="H1611" t="s">
        <v>1787</v>
      </c>
      <c r="I1611"/>
    </row>
    <row r="1612" spans="1:9" ht="12.75" x14ac:dyDescent="0.2">
      <c r="A1612" s="6" t="s">
        <v>1787</v>
      </c>
      <c r="B1612"/>
      <c r="C1612" t="s">
        <v>1792</v>
      </c>
      <c r="D1612">
        <v>1</v>
      </c>
      <c r="E1612"/>
      <c r="F1612"/>
      <c r="G1612"/>
      <c r="H1612" t="s">
        <v>1787</v>
      </c>
      <c r="I1612"/>
    </row>
    <row r="1613" spans="1:9" ht="12.75" x14ac:dyDescent="0.2">
      <c r="A1613" s="6" t="s">
        <v>1787</v>
      </c>
      <c r="B1613"/>
      <c r="C1613" t="s">
        <v>1793</v>
      </c>
      <c r="D1613">
        <v>2</v>
      </c>
      <c r="E1613"/>
      <c r="F1613"/>
      <c r="G1613"/>
      <c r="H1613" t="s">
        <v>1787</v>
      </c>
      <c r="I1613"/>
    </row>
    <row r="1614" spans="1:9" ht="12.75" x14ac:dyDescent="0.2">
      <c r="A1614" s="6" t="s">
        <v>1787</v>
      </c>
      <c r="B1614"/>
      <c r="C1614" t="s">
        <v>1843</v>
      </c>
      <c r="D1614">
        <v>0.5</v>
      </c>
      <c r="E1614"/>
      <c r="F1614"/>
      <c r="G1614"/>
      <c r="H1614" t="s">
        <v>1787</v>
      </c>
      <c r="I1614"/>
    </row>
    <row r="1615" spans="1:9" ht="12.75" x14ac:dyDescent="0.2">
      <c r="A1615" s="6" t="s">
        <v>1787</v>
      </c>
      <c r="B1615"/>
      <c r="C1615" t="s">
        <v>1864</v>
      </c>
      <c r="D1615">
        <v>2</v>
      </c>
      <c r="E1615"/>
      <c r="F1615"/>
      <c r="G1615"/>
      <c r="H1615" t="s">
        <v>1787</v>
      </c>
      <c r="I1615"/>
    </row>
    <row r="1616" spans="1:9" ht="12.75" x14ac:dyDescent="0.2">
      <c r="A1616" s="6" t="s">
        <v>1787</v>
      </c>
      <c r="B1616"/>
      <c r="C1616" t="s">
        <v>1863</v>
      </c>
      <c r="D1616">
        <v>1</v>
      </c>
      <c r="E1616"/>
      <c r="F1616"/>
      <c r="G1616"/>
      <c r="H1616" t="s">
        <v>1787</v>
      </c>
      <c r="I1616"/>
    </row>
    <row r="1617" spans="1:9" ht="12.75" x14ac:dyDescent="0.2">
      <c r="A1617" s="6">
        <v>4078</v>
      </c>
      <c r="B1617" t="s">
        <v>1473</v>
      </c>
      <c r="C1617"/>
      <c r="D1617"/>
      <c r="E1617"/>
      <c r="F1617"/>
      <c r="G1617"/>
      <c r="H1617" t="s">
        <v>37</v>
      </c>
      <c r="I1617">
        <v>13</v>
      </c>
    </row>
    <row r="1618" spans="1:9" ht="12.75" x14ac:dyDescent="0.2">
      <c r="A1618" s="6" t="s">
        <v>1787</v>
      </c>
      <c r="B1618"/>
      <c r="C1618" t="s">
        <v>1861</v>
      </c>
      <c r="D1618"/>
      <c r="E1618">
        <v>5</v>
      </c>
      <c r="F1618"/>
      <c r="G1618"/>
      <c r="H1618" t="s">
        <v>1787</v>
      </c>
      <c r="I1618"/>
    </row>
    <row r="1619" spans="1:9" ht="12.75" x14ac:dyDescent="0.2">
      <c r="A1619" s="6" t="s">
        <v>1787</v>
      </c>
      <c r="B1619"/>
      <c r="C1619" t="s">
        <v>1841</v>
      </c>
      <c r="D1619">
        <v>0.2</v>
      </c>
      <c r="E1619"/>
      <c r="F1619"/>
      <c r="G1619"/>
      <c r="H1619" t="s">
        <v>1787</v>
      </c>
      <c r="I1619"/>
    </row>
    <row r="1620" spans="1:9" ht="12.75" x14ac:dyDescent="0.2">
      <c r="A1620" s="6" t="s">
        <v>1787</v>
      </c>
      <c r="B1620"/>
      <c r="C1620" t="s">
        <v>1842</v>
      </c>
      <c r="D1620">
        <v>1</v>
      </c>
      <c r="E1620"/>
      <c r="F1620"/>
      <c r="G1620"/>
      <c r="H1620" t="s">
        <v>1787</v>
      </c>
      <c r="I1620"/>
    </row>
    <row r="1621" spans="1:9" ht="12.75" x14ac:dyDescent="0.2">
      <c r="A1621" s="6" t="s">
        <v>1787</v>
      </c>
      <c r="B1621"/>
      <c r="C1621" t="s">
        <v>1792</v>
      </c>
      <c r="D1621">
        <v>1</v>
      </c>
      <c r="E1621"/>
      <c r="F1621"/>
      <c r="G1621"/>
      <c r="H1621" t="s">
        <v>1787</v>
      </c>
      <c r="I1621"/>
    </row>
    <row r="1622" spans="1:9" ht="12.75" x14ac:dyDescent="0.2">
      <c r="A1622" s="6" t="s">
        <v>1787</v>
      </c>
      <c r="B1622"/>
      <c r="C1622" t="s">
        <v>1793</v>
      </c>
      <c r="D1622">
        <v>2</v>
      </c>
      <c r="E1622"/>
      <c r="F1622"/>
      <c r="G1622"/>
      <c r="H1622" t="s">
        <v>1787</v>
      </c>
      <c r="I1622"/>
    </row>
    <row r="1623" spans="1:9" ht="12.75" x14ac:dyDescent="0.2">
      <c r="A1623" s="6" t="s">
        <v>1787</v>
      </c>
      <c r="B1623"/>
      <c r="C1623" t="s">
        <v>1843</v>
      </c>
      <c r="D1623">
        <v>0.5</v>
      </c>
      <c r="E1623"/>
      <c r="F1623"/>
      <c r="G1623"/>
      <c r="H1623" t="s">
        <v>1787</v>
      </c>
      <c r="I1623"/>
    </row>
    <row r="1624" spans="1:9" ht="12.75" x14ac:dyDescent="0.2">
      <c r="A1624" s="6" t="s">
        <v>1787</v>
      </c>
      <c r="B1624"/>
      <c r="C1624" t="s">
        <v>1864</v>
      </c>
      <c r="D1624">
        <v>2</v>
      </c>
      <c r="E1624"/>
      <c r="F1624"/>
      <c r="G1624"/>
      <c r="H1624" t="s">
        <v>1787</v>
      </c>
      <c r="I1624"/>
    </row>
    <row r="1625" spans="1:9" ht="12.75" x14ac:dyDescent="0.2">
      <c r="A1625" s="6" t="s">
        <v>1787</v>
      </c>
      <c r="B1625"/>
      <c r="C1625" t="s">
        <v>1863</v>
      </c>
      <c r="D1625">
        <v>1</v>
      </c>
      <c r="E1625"/>
      <c r="F1625"/>
      <c r="G1625"/>
      <c r="H1625" t="s">
        <v>1787</v>
      </c>
      <c r="I1625"/>
    </row>
    <row r="1626" spans="1:9" ht="12.75" x14ac:dyDescent="0.2">
      <c r="A1626" s="6">
        <v>4079</v>
      </c>
      <c r="B1626" t="s">
        <v>1474</v>
      </c>
      <c r="C1626"/>
      <c r="D1626"/>
      <c r="E1626"/>
      <c r="F1626"/>
      <c r="G1626"/>
      <c r="H1626" t="s">
        <v>37</v>
      </c>
      <c r="I1626">
        <v>7</v>
      </c>
    </row>
    <row r="1627" spans="1:9" ht="12.75" x14ac:dyDescent="0.2">
      <c r="A1627" s="6" t="s">
        <v>1787</v>
      </c>
      <c r="B1627"/>
      <c r="C1627" t="s">
        <v>1861</v>
      </c>
      <c r="D1627"/>
      <c r="E1627">
        <v>5</v>
      </c>
      <c r="F1627"/>
      <c r="G1627"/>
      <c r="H1627" t="s">
        <v>1787</v>
      </c>
      <c r="I1627"/>
    </row>
    <row r="1628" spans="1:9" ht="12.75" x14ac:dyDescent="0.2">
      <c r="A1628" s="6" t="s">
        <v>1787</v>
      </c>
      <c r="B1628"/>
      <c r="C1628" t="s">
        <v>1841</v>
      </c>
      <c r="D1628">
        <v>0.2</v>
      </c>
      <c r="E1628"/>
      <c r="F1628"/>
      <c r="G1628"/>
      <c r="H1628" t="s">
        <v>1787</v>
      </c>
      <c r="I1628"/>
    </row>
    <row r="1629" spans="1:9" ht="12.75" x14ac:dyDescent="0.2">
      <c r="A1629" s="6" t="s">
        <v>1787</v>
      </c>
      <c r="B1629"/>
      <c r="C1629" t="s">
        <v>1842</v>
      </c>
      <c r="D1629">
        <v>1</v>
      </c>
      <c r="E1629"/>
      <c r="F1629"/>
      <c r="G1629"/>
      <c r="H1629" t="s">
        <v>1787</v>
      </c>
      <c r="I1629"/>
    </row>
    <row r="1630" spans="1:9" ht="12.75" x14ac:dyDescent="0.2">
      <c r="A1630" s="6" t="s">
        <v>1787</v>
      </c>
      <c r="B1630"/>
      <c r="C1630" t="s">
        <v>1792</v>
      </c>
      <c r="D1630">
        <v>1</v>
      </c>
      <c r="E1630"/>
      <c r="F1630"/>
      <c r="G1630"/>
      <c r="H1630" t="s">
        <v>1787</v>
      </c>
      <c r="I1630"/>
    </row>
    <row r="1631" spans="1:9" ht="12.75" x14ac:dyDescent="0.2">
      <c r="A1631" s="6" t="s">
        <v>1787</v>
      </c>
      <c r="B1631"/>
      <c r="C1631" t="s">
        <v>1793</v>
      </c>
      <c r="D1631">
        <v>2</v>
      </c>
      <c r="E1631"/>
      <c r="F1631"/>
      <c r="G1631"/>
      <c r="H1631" t="s">
        <v>1787</v>
      </c>
      <c r="I1631"/>
    </row>
    <row r="1632" spans="1:9" ht="12.75" x14ac:dyDescent="0.2">
      <c r="A1632" s="6" t="s">
        <v>1787</v>
      </c>
      <c r="B1632"/>
      <c r="C1632" t="s">
        <v>1843</v>
      </c>
      <c r="D1632">
        <v>0.5</v>
      </c>
      <c r="E1632"/>
      <c r="F1632"/>
      <c r="G1632"/>
      <c r="H1632" t="s">
        <v>1787</v>
      </c>
      <c r="I1632"/>
    </row>
    <row r="1633" spans="1:9" ht="12.75" x14ac:dyDescent="0.2">
      <c r="A1633" s="6" t="s">
        <v>1787</v>
      </c>
      <c r="B1633"/>
      <c r="C1633" t="s">
        <v>1864</v>
      </c>
      <c r="D1633">
        <v>2</v>
      </c>
      <c r="E1633"/>
      <c r="F1633"/>
      <c r="G1633"/>
      <c r="H1633" t="s">
        <v>1787</v>
      </c>
      <c r="I1633"/>
    </row>
    <row r="1634" spans="1:9" ht="12.75" x14ac:dyDescent="0.2">
      <c r="A1634" s="6" t="s">
        <v>1787</v>
      </c>
      <c r="B1634"/>
      <c r="C1634" t="s">
        <v>1863</v>
      </c>
      <c r="D1634">
        <v>1</v>
      </c>
      <c r="E1634"/>
      <c r="F1634"/>
      <c r="G1634"/>
      <c r="H1634" t="s">
        <v>1787</v>
      </c>
      <c r="I1634"/>
    </row>
    <row r="1635" spans="1:9" ht="12.75" x14ac:dyDescent="0.2">
      <c r="A1635" s="6">
        <v>4080</v>
      </c>
      <c r="B1635" t="s">
        <v>1475</v>
      </c>
      <c r="C1635"/>
      <c r="D1635"/>
      <c r="E1635"/>
      <c r="F1635"/>
      <c r="G1635"/>
      <c r="H1635" t="s">
        <v>37</v>
      </c>
      <c r="I1635">
        <v>12</v>
      </c>
    </row>
    <row r="1636" spans="1:9" ht="12.75" x14ac:dyDescent="0.2">
      <c r="A1636" s="6" t="s">
        <v>1787</v>
      </c>
      <c r="B1636"/>
      <c r="C1636" t="s">
        <v>1861</v>
      </c>
      <c r="D1636"/>
      <c r="E1636">
        <v>5</v>
      </c>
      <c r="F1636"/>
      <c r="G1636"/>
      <c r="H1636" t="s">
        <v>1787</v>
      </c>
      <c r="I1636"/>
    </row>
    <row r="1637" spans="1:9" ht="12.75" x14ac:dyDescent="0.2">
      <c r="A1637" s="6" t="s">
        <v>1787</v>
      </c>
      <c r="B1637"/>
      <c r="C1637" t="s">
        <v>1842</v>
      </c>
      <c r="D1637">
        <v>1</v>
      </c>
      <c r="E1637"/>
      <c r="F1637"/>
      <c r="G1637"/>
      <c r="H1637" t="s">
        <v>1787</v>
      </c>
      <c r="I1637"/>
    </row>
    <row r="1638" spans="1:9" ht="12.75" x14ac:dyDescent="0.2">
      <c r="A1638" s="6" t="s">
        <v>1787</v>
      </c>
      <c r="B1638"/>
      <c r="C1638" t="s">
        <v>1792</v>
      </c>
      <c r="D1638">
        <v>1</v>
      </c>
      <c r="E1638"/>
      <c r="F1638"/>
      <c r="G1638"/>
      <c r="H1638" t="s">
        <v>1787</v>
      </c>
      <c r="I1638"/>
    </row>
    <row r="1639" spans="1:9" ht="12.75" x14ac:dyDescent="0.2">
      <c r="A1639" s="6" t="s">
        <v>1787</v>
      </c>
      <c r="B1639"/>
      <c r="C1639" t="s">
        <v>1793</v>
      </c>
      <c r="D1639">
        <v>2</v>
      </c>
      <c r="E1639"/>
      <c r="F1639"/>
      <c r="G1639"/>
      <c r="H1639" t="s">
        <v>1787</v>
      </c>
      <c r="I1639"/>
    </row>
    <row r="1640" spans="1:9" ht="12.75" x14ac:dyDescent="0.2">
      <c r="A1640" s="6" t="s">
        <v>1787</v>
      </c>
      <c r="B1640"/>
      <c r="C1640" t="s">
        <v>1843</v>
      </c>
      <c r="D1640">
        <v>0.5</v>
      </c>
      <c r="E1640"/>
      <c r="F1640"/>
      <c r="G1640"/>
      <c r="H1640" t="s">
        <v>1787</v>
      </c>
      <c r="I1640"/>
    </row>
    <row r="1641" spans="1:9" ht="12.75" x14ac:dyDescent="0.2">
      <c r="A1641" s="6" t="s">
        <v>1787</v>
      </c>
      <c r="B1641"/>
      <c r="C1641" t="s">
        <v>1864</v>
      </c>
      <c r="D1641">
        <v>2</v>
      </c>
      <c r="E1641"/>
      <c r="F1641"/>
      <c r="G1641"/>
      <c r="H1641" t="s">
        <v>1787</v>
      </c>
      <c r="I1641"/>
    </row>
    <row r="1642" spans="1:9" ht="12.75" x14ac:dyDescent="0.2">
      <c r="A1642" s="6" t="s">
        <v>1787</v>
      </c>
      <c r="B1642"/>
      <c r="C1642" t="s">
        <v>1863</v>
      </c>
      <c r="D1642">
        <v>1</v>
      </c>
      <c r="E1642"/>
      <c r="F1642"/>
      <c r="G1642"/>
      <c r="H1642" t="s">
        <v>1787</v>
      </c>
      <c r="I1642"/>
    </row>
    <row r="1643" spans="1:9" ht="12.75" x14ac:dyDescent="0.2">
      <c r="A1643" s="6">
        <v>4082</v>
      </c>
      <c r="B1643" t="s">
        <v>1477</v>
      </c>
      <c r="C1643"/>
      <c r="D1643"/>
      <c r="E1643"/>
      <c r="F1643"/>
      <c r="G1643"/>
      <c r="H1643" t="s">
        <v>37</v>
      </c>
      <c r="I1643">
        <v>10</v>
      </c>
    </row>
    <row r="1644" spans="1:9" ht="12.75" x14ac:dyDescent="0.2">
      <c r="A1644" s="6" t="s">
        <v>1787</v>
      </c>
      <c r="B1644"/>
      <c r="C1644" t="s">
        <v>1861</v>
      </c>
      <c r="D1644"/>
      <c r="E1644">
        <v>5</v>
      </c>
      <c r="F1644"/>
      <c r="G1644"/>
      <c r="H1644" t="s">
        <v>1787</v>
      </c>
      <c r="I1644"/>
    </row>
    <row r="1645" spans="1:9" ht="12.75" x14ac:dyDescent="0.2">
      <c r="A1645" s="6" t="s">
        <v>1787</v>
      </c>
      <c r="B1645"/>
      <c r="C1645" t="s">
        <v>1841</v>
      </c>
      <c r="D1645">
        <v>0.2</v>
      </c>
      <c r="E1645"/>
      <c r="F1645"/>
      <c r="G1645"/>
      <c r="H1645" t="s">
        <v>1787</v>
      </c>
      <c r="I1645"/>
    </row>
    <row r="1646" spans="1:9" ht="12.75" x14ac:dyDescent="0.2">
      <c r="A1646" s="6" t="s">
        <v>1787</v>
      </c>
      <c r="B1646"/>
      <c r="C1646" t="s">
        <v>1842</v>
      </c>
      <c r="D1646">
        <v>1</v>
      </c>
      <c r="E1646"/>
      <c r="F1646"/>
      <c r="G1646"/>
      <c r="H1646" t="s">
        <v>1787</v>
      </c>
      <c r="I1646"/>
    </row>
    <row r="1647" spans="1:9" ht="12.75" x14ac:dyDescent="0.2">
      <c r="A1647" s="6" t="s">
        <v>1787</v>
      </c>
      <c r="B1647"/>
      <c r="C1647" t="s">
        <v>1792</v>
      </c>
      <c r="D1647">
        <v>1</v>
      </c>
      <c r="E1647"/>
      <c r="F1647"/>
      <c r="G1647"/>
      <c r="H1647" t="s">
        <v>1787</v>
      </c>
      <c r="I1647"/>
    </row>
    <row r="1648" spans="1:9" ht="12.75" x14ac:dyDescent="0.2">
      <c r="A1648" s="6" t="s">
        <v>1787</v>
      </c>
      <c r="B1648"/>
      <c r="C1648" t="s">
        <v>1793</v>
      </c>
      <c r="D1648">
        <v>2</v>
      </c>
      <c r="E1648"/>
      <c r="F1648"/>
      <c r="G1648"/>
      <c r="H1648" t="s">
        <v>1787</v>
      </c>
      <c r="I1648"/>
    </row>
    <row r="1649" spans="1:9" ht="12.75" x14ac:dyDescent="0.2">
      <c r="A1649" s="6" t="s">
        <v>1787</v>
      </c>
      <c r="B1649"/>
      <c r="C1649" t="s">
        <v>1843</v>
      </c>
      <c r="D1649">
        <v>0.5</v>
      </c>
      <c r="E1649"/>
      <c r="F1649"/>
      <c r="G1649"/>
      <c r="H1649" t="s">
        <v>1787</v>
      </c>
      <c r="I1649"/>
    </row>
    <row r="1650" spans="1:9" ht="12.75" x14ac:dyDescent="0.2">
      <c r="A1650" s="6" t="s">
        <v>1787</v>
      </c>
      <c r="B1650"/>
      <c r="C1650" t="s">
        <v>1864</v>
      </c>
      <c r="D1650">
        <v>2</v>
      </c>
      <c r="E1650"/>
      <c r="F1650"/>
      <c r="G1650"/>
      <c r="H1650" t="s">
        <v>1787</v>
      </c>
      <c r="I1650"/>
    </row>
    <row r="1651" spans="1:9" ht="12.75" x14ac:dyDescent="0.2">
      <c r="A1651" s="6" t="s">
        <v>1787</v>
      </c>
      <c r="B1651"/>
      <c r="C1651" t="s">
        <v>1863</v>
      </c>
      <c r="D1651">
        <v>1</v>
      </c>
      <c r="E1651"/>
      <c r="F1651"/>
      <c r="G1651"/>
      <c r="H1651" t="s">
        <v>1787</v>
      </c>
      <c r="I1651"/>
    </row>
    <row r="1652" spans="1:9" ht="12.75" x14ac:dyDescent="0.2">
      <c r="A1652" s="6">
        <v>4081</v>
      </c>
      <c r="B1652" t="s">
        <v>1476</v>
      </c>
      <c r="C1652"/>
      <c r="D1652"/>
      <c r="E1652"/>
      <c r="F1652"/>
      <c r="G1652"/>
      <c r="H1652" t="s">
        <v>37</v>
      </c>
      <c r="I1652">
        <v>10</v>
      </c>
    </row>
    <row r="1653" spans="1:9" ht="12.75" x14ac:dyDescent="0.2">
      <c r="A1653" s="6" t="s">
        <v>1787</v>
      </c>
      <c r="B1653"/>
      <c r="C1653" t="s">
        <v>1861</v>
      </c>
      <c r="D1653"/>
      <c r="E1653">
        <v>5</v>
      </c>
      <c r="F1653"/>
      <c r="G1653"/>
      <c r="H1653" t="s">
        <v>1787</v>
      </c>
      <c r="I1653"/>
    </row>
    <row r="1654" spans="1:9" ht="12.75" x14ac:dyDescent="0.2">
      <c r="A1654" s="6" t="s">
        <v>1787</v>
      </c>
      <c r="B1654"/>
      <c r="C1654" t="s">
        <v>1841</v>
      </c>
      <c r="D1654">
        <v>0.2</v>
      </c>
      <c r="E1654"/>
      <c r="F1654"/>
      <c r="G1654"/>
      <c r="H1654" t="s">
        <v>1787</v>
      </c>
      <c r="I1654"/>
    </row>
    <row r="1655" spans="1:9" ht="12.75" x14ac:dyDescent="0.2">
      <c r="A1655" s="6" t="s">
        <v>1787</v>
      </c>
      <c r="B1655"/>
      <c r="C1655" t="s">
        <v>1842</v>
      </c>
      <c r="D1655">
        <v>1</v>
      </c>
      <c r="E1655"/>
      <c r="F1655"/>
      <c r="G1655"/>
      <c r="H1655" t="s">
        <v>1787</v>
      </c>
      <c r="I1655"/>
    </row>
    <row r="1656" spans="1:9" ht="12.75" x14ac:dyDescent="0.2">
      <c r="A1656" s="6" t="s">
        <v>1787</v>
      </c>
      <c r="B1656"/>
      <c r="C1656" t="s">
        <v>1792</v>
      </c>
      <c r="D1656">
        <v>1</v>
      </c>
      <c r="E1656"/>
      <c r="F1656"/>
      <c r="G1656"/>
      <c r="H1656" t="s">
        <v>1787</v>
      </c>
      <c r="I1656"/>
    </row>
    <row r="1657" spans="1:9" ht="12.75" x14ac:dyDescent="0.2">
      <c r="A1657" s="6" t="s">
        <v>1787</v>
      </c>
      <c r="B1657"/>
      <c r="C1657" t="s">
        <v>1793</v>
      </c>
      <c r="D1657">
        <v>2</v>
      </c>
      <c r="E1657"/>
      <c r="F1657"/>
      <c r="G1657"/>
      <c r="H1657" t="s">
        <v>1787</v>
      </c>
      <c r="I1657"/>
    </row>
    <row r="1658" spans="1:9" ht="12.75" x14ac:dyDescent="0.2">
      <c r="A1658" s="6" t="s">
        <v>1787</v>
      </c>
      <c r="B1658"/>
      <c r="C1658" t="s">
        <v>1843</v>
      </c>
      <c r="D1658">
        <v>0.5</v>
      </c>
      <c r="E1658"/>
      <c r="F1658"/>
      <c r="G1658"/>
      <c r="H1658" t="s">
        <v>1787</v>
      </c>
      <c r="I1658"/>
    </row>
    <row r="1659" spans="1:9" ht="12.75" x14ac:dyDescent="0.2">
      <c r="A1659" s="6" t="s">
        <v>1787</v>
      </c>
      <c r="B1659"/>
      <c r="C1659" t="s">
        <v>1864</v>
      </c>
      <c r="D1659">
        <v>2</v>
      </c>
      <c r="E1659"/>
      <c r="F1659"/>
      <c r="G1659"/>
      <c r="H1659" t="s">
        <v>1787</v>
      </c>
      <c r="I1659"/>
    </row>
    <row r="1660" spans="1:9" ht="12.75" x14ac:dyDescent="0.2">
      <c r="A1660" s="6" t="s">
        <v>1787</v>
      </c>
      <c r="B1660"/>
      <c r="C1660" t="s">
        <v>1863</v>
      </c>
      <c r="D1660">
        <v>1</v>
      </c>
      <c r="E1660"/>
      <c r="F1660"/>
      <c r="G1660"/>
      <c r="H1660" t="s">
        <v>1787</v>
      </c>
      <c r="I1660"/>
    </row>
    <row r="1661" spans="1:9" ht="12.75" x14ac:dyDescent="0.2">
      <c r="A1661" s="6">
        <v>4083</v>
      </c>
      <c r="B1661" t="s">
        <v>1478</v>
      </c>
      <c r="C1661"/>
      <c r="D1661"/>
      <c r="E1661"/>
      <c r="F1661"/>
      <c r="G1661"/>
      <c r="H1661" t="s">
        <v>37</v>
      </c>
      <c r="I1661">
        <v>9</v>
      </c>
    </row>
    <row r="1662" spans="1:9" ht="12.75" x14ac:dyDescent="0.2">
      <c r="A1662" s="6" t="s">
        <v>1787</v>
      </c>
      <c r="B1662"/>
      <c r="C1662" t="s">
        <v>1861</v>
      </c>
      <c r="D1662"/>
      <c r="E1662">
        <v>5</v>
      </c>
      <c r="F1662"/>
      <c r="G1662"/>
      <c r="H1662" t="s">
        <v>1787</v>
      </c>
      <c r="I1662"/>
    </row>
    <row r="1663" spans="1:9" ht="12.75" x14ac:dyDescent="0.2">
      <c r="A1663" s="6" t="s">
        <v>1787</v>
      </c>
      <c r="B1663"/>
      <c r="C1663" t="s">
        <v>1841</v>
      </c>
      <c r="D1663">
        <v>0.2</v>
      </c>
      <c r="E1663"/>
      <c r="F1663"/>
      <c r="G1663"/>
      <c r="H1663" t="s">
        <v>1787</v>
      </c>
      <c r="I1663"/>
    </row>
    <row r="1664" spans="1:9" ht="12.75" x14ac:dyDescent="0.2">
      <c r="A1664" s="6" t="s">
        <v>1787</v>
      </c>
      <c r="B1664"/>
      <c r="C1664" t="s">
        <v>1842</v>
      </c>
      <c r="D1664">
        <v>1</v>
      </c>
      <c r="E1664"/>
      <c r="F1664"/>
      <c r="G1664"/>
      <c r="H1664" t="s">
        <v>1787</v>
      </c>
      <c r="I1664"/>
    </row>
    <row r="1665" spans="1:9" ht="12.75" x14ac:dyDescent="0.2">
      <c r="A1665" s="6" t="s">
        <v>1787</v>
      </c>
      <c r="B1665"/>
      <c r="C1665" t="s">
        <v>1792</v>
      </c>
      <c r="D1665">
        <v>1</v>
      </c>
      <c r="E1665"/>
      <c r="F1665"/>
      <c r="G1665"/>
      <c r="H1665" t="s">
        <v>1787</v>
      </c>
      <c r="I1665"/>
    </row>
    <row r="1666" spans="1:9" ht="12.75" x14ac:dyDescent="0.2">
      <c r="A1666" s="6" t="s">
        <v>1787</v>
      </c>
      <c r="B1666"/>
      <c r="C1666" t="s">
        <v>1793</v>
      </c>
      <c r="D1666">
        <v>2</v>
      </c>
      <c r="E1666"/>
      <c r="F1666"/>
      <c r="G1666"/>
      <c r="H1666" t="s">
        <v>1787</v>
      </c>
      <c r="I1666"/>
    </row>
    <row r="1667" spans="1:9" ht="12.75" x14ac:dyDescent="0.2">
      <c r="A1667" s="6" t="s">
        <v>1787</v>
      </c>
      <c r="B1667"/>
      <c r="C1667" t="s">
        <v>1843</v>
      </c>
      <c r="D1667">
        <v>0.5</v>
      </c>
      <c r="E1667"/>
      <c r="F1667"/>
      <c r="G1667"/>
      <c r="H1667" t="s">
        <v>1787</v>
      </c>
      <c r="I1667"/>
    </row>
    <row r="1668" spans="1:9" ht="12.75" x14ac:dyDescent="0.2">
      <c r="A1668" s="6" t="s">
        <v>1787</v>
      </c>
      <c r="B1668"/>
      <c r="C1668" t="s">
        <v>1864</v>
      </c>
      <c r="D1668">
        <v>2</v>
      </c>
      <c r="E1668"/>
      <c r="F1668"/>
      <c r="G1668"/>
      <c r="H1668" t="s">
        <v>1787</v>
      </c>
      <c r="I1668"/>
    </row>
    <row r="1669" spans="1:9" ht="12.75" x14ac:dyDescent="0.2">
      <c r="A1669" s="6" t="s">
        <v>1787</v>
      </c>
      <c r="B1669"/>
      <c r="C1669" t="s">
        <v>1863</v>
      </c>
      <c r="D1669">
        <v>1</v>
      </c>
      <c r="E1669"/>
      <c r="F1669"/>
      <c r="G1669"/>
      <c r="H1669" t="s">
        <v>1787</v>
      </c>
      <c r="I1669"/>
    </row>
    <row r="1670" spans="1:9" ht="12.75" x14ac:dyDescent="0.2">
      <c r="A1670" s="6">
        <v>4084</v>
      </c>
      <c r="B1670" t="s">
        <v>1479</v>
      </c>
      <c r="C1670"/>
      <c r="D1670"/>
      <c r="E1670"/>
      <c r="F1670"/>
      <c r="G1670"/>
      <c r="H1670" t="s">
        <v>37</v>
      </c>
      <c r="I1670">
        <v>15</v>
      </c>
    </row>
    <row r="1671" spans="1:9" ht="12.75" x14ac:dyDescent="0.2">
      <c r="A1671" s="6" t="s">
        <v>1787</v>
      </c>
      <c r="B1671"/>
      <c r="C1671" t="s">
        <v>1861</v>
      </c>
      <c r="D1671"/>
      <c r="E1671">
        <v>5</v>
      </c>
      <c r="F1671"/>
      <c r="G1671"/>
      <c r="H1671" t="s">
        <v>1787</v>
      </c>
      <c r="I1671"/>
    </row>
    <row r="1672" spans="1:9" ht="12.75" x14ac:dyDescent="0.2">
      <c r="A1672" s="6" t="s">
        <v>1787</v>
      </c>
      <c r="B1672"/>
      <c r="C1672" t="s">
        <v>1841</v>
      </c>
      <c r="D1672">
        <v>0.2</v>
      </c>
      <c r="E1672"/>
      <c r="F1672"/>
      <c r="G1672"/>
      <c r="H1672" t="s">
        <v>1787</v>
      </c>
      <c r="I1672"/>
    </row>
    <row r="1673" spans="1:9" ht="12.75" x14ac:dyDescent="0.2">
      <c r="A1673" s="6" t="s">
        <v>1787</v>
      </c>
      <c r="B1673"/>
      <c r="C1673" t="s">
        <v>1842</v>
      </c>
      <c r="D1673">
        <v>1</v>
      </c>
      <c r="E1673"/>
      <c r="F1673"/>
      <c r="G1673"/>
      <c r="H1673" t="s">
        <v>1787</v>
      </c>
      <c r="I1673"/>
    </row>
    <row r="1674" spans="1:9" ht="12.75" x14ac:dyDescent="0.2">
      <c r="A1674" s="6" t="s">
        <v>1787</v>
      </c>
      <c r="B1674"/>
      <c r="C1674" t="s">
        <v>1792</v>
      </c>
      <c r="D1674">
        <v>1</v>
      </c>
      <c r="E1674"/>
      <c r="F1674"/>
      <c r="G1674"/>
      <c r="H1674" t="s">
        <v>1787</v>
      </c>
      <c r="I1674"/>
    </row>
    <row r="1675" spans="1:9" ht="12.75" x14ac:dyDescent="0.2">
      <c r="A1675" s="6" t="s">
        <v>1787</v>
      </c>
      <c r="B1675"/>
      <c r="C1675" t="s">
        <v>1793</v>
      </c>
      <c r="D1675">
        <v>2</v>
      </c>
      <c r="E1675"/>
      <c r="F1675"/>
      <c r="G1675"/>
      <c r="H1675" t="s">
        <v>1787</v>
      </c>
      <c r="I1675"/>
    </row>
    <row r="1676" spans="1:9" ht="12.75" x14ac:dyDescent="0.2">
      <c r="A1676" s="6" t="s">
        <v>1787</v>
      </c>
      <c r="B1676"/>
      <c r="C1676" t="s">
        <v>1843</v>
      </c>
      <c r="D1676">
        <v>0.5</v>
      </c>
      <c r="E1676"/>
      <c r="F1676"/>
      <c r="G1676"/>
      <c r="H1676" t="s">
        <v>1787</v>
      </c>
      <c r="I1676"/>
    </row>
    <row r="1677" spans="1:9" ht="12.75" x14ac:dyDescent="0.2">
      <c r="A1677" s="6" t="s">
        <v>1787</v>
      </c>
      <c r="B1677"/>
      <c r="C1677" t="s">
        <v>1864</v>
      </c>
      <c r="D1677">
        <v>2</v>
      </c>
      <c r="E1677"/>
      <c r="F1677"/>
      <c r="G1677"/>
      <c r="H1677" t="s">
        <v>1787</v>
      </c>
      <c r="I1677"/>
    </row>
    <row r="1678" spans="1:9" ht="12.75" x14ac:dyDescent="0.2">
      <c r="A1678" s="6" t="s">
        <v>1787</v>
      </c>
      <c r="B1678"/>
      <c r="C1678" t="s">
        <v>1863</v>
      </c>
      <c r="D1678">
        <v>1</v>
      </c>
      <c r="E1678"/>
      <c r="F1678"/>
      <c r="G1678"/>
      <c r="H1678" t="s">
        <v>1787</v>
      </c>
      <c r="I1678"/>
    </row>
    <row r="1679" spans="1:9" ht="12.75" x14ac:dyDescent="0.2">
      <c r="A1679" s="6">
        <v>4085</v>
      </c>
      <c r="B1679" t="s">
        <v>1480</v>
      </c>
      <c r="C1679"/>
      <c r="D1679"/>
      <c r="E1679"/>
      <c r="F1679"/>
      <c r="G1679"/>
      <c r="H1679" t="s">
        <v>37</v>
      </c>
      <c r="I1679">
        <v>6</v>
      </c>
    </row>
    <row r="1680" spans="1:9" ht="12.75" x14ac:dyDescent="0.2">
      <c r="A1680" s="6" t="s">
        <v>1787</v>
      </c>
      <c r="B1680"/>
      <c r="C1680" t="s">
        <v>1861</v>
      </c>
      <c r="D1680"/>
      <c r="E1680">
        <v>5</v>
      </c>
      <c r="F1680"/>
      <c r="G1680"/>
      <c r="H1680" t="s">
        <v>1787</v>
      </c>
      <c r="I1680"/>
    </row>
    <row r="1681" spans="1:9" ht="12.75" x14ac:dyDescent="0.2">
      <c r="A1681" s="6" t="s">
        <v>1787</v>
      </c>
      <c r="B1681"/>
      <c r="C1681" t="s">
        <v>1841</v>
      </c>
      <c r="D1681">
        <v>0.2</v>
      </c>
      <c r="E1681"/>
      <c r="F1681"/>
      <c r="G1681"/>
      <c r="H1681" t="s">
        <v>1787</v>
      </c>
      <c r="I1681"/>
    </row>
    <row r="1682" spans="1:9" ht="12.75" x14ac:dyDescent="0.2">
      <c r="A1682" s="6" t="s">
        <v>1787</v>
      </c>
      <c r="B1682"/>
      <c r="C1682" t="s">
        <v>1842</v>
      </c>
      <c r="D1682">
        <v>1</v>
      </c>
      <c r="E1682"/>
      <c r="F1682"/>
      <c r="G1682"/>
      <c r="H1682" t="s">
        <v>1787</v>
      </c>
      <c r="I1682"/>
    </row>
    <row r="1683" spans="1:9" ht="12.75" x14ac:dyDescent="0.2">
      <c r="A1683" s="6" t="s">
        <v>1787</v>
      </c>
      <c r="B1683"/>
      <c r="C1683" t="s">
        <v>1792</v>
      </c>
      <c r="D1683">
        <v>1</v>
      </c>
      <c r="E1683"/>
      <c r="F1683"/>
      <c r="G1683"/>
      <c r="H1683" t="s">
        <v>1787</v>
      </c>
      <c r="I1683"/>
    </row>
    <row r="1684" spans="1:9" ht="12.75" x14ac:dyDescent="0.2">
      <c r="A1684" s="6" t="s">
        <v>1787</v>
      </c>
      <c r="B1684"/>
      <c r="C1684" t="s">
        <v>1793</v>
      </c>
      <c r="D1684">
        <v>2</v>
      </c>
      <c r="E1684"/>
      <c r="F1684"/>
      <c r="G1684"/>
      <c r="H1684" t="s">
        <v>1787</v>
      </c>
      <c r="I1684"/>
    </row>
    <row r="1685" spans="1:9" ht="12.75" x14ac:dyDescent="0.2">
      <c r="A1685" s="6" t="s">
        <v>1787</v>
      </c>
      <c r="B1685"/>
      <c r="C1685" t="s">
        <v>1843</v>
      </c>
      <c r="D1685">
        <v>0.5</v>
      </c>
      <c r="E1685"/>
      <c r="F1685"/>
      <c r="G1685"/>
      <c r="H1685" t="s">
        <v>1787</v>
      </c>
      <c r="I1685"/>
    </row>
    <row r="1686" spans="1:9" ht="12.75" x14ac:dyDescent="0.2">
      <c r="A1686" s="6" t="s">
        <v>1787</v>
      </c>
      <c r="B1686"/>
      <c r="C1686" t="s">
        <v>1864</v>
      </c>
      <c r="D1686">
        <v>2</v>
      </c>
      <c r="E1686"/>
      <c r="F1686"/>
      <c r="G1686"/>
      <c r="H1686" t="s">
        <v>1787</v>
      </c>
      <c r="I1686"/>
    </row>
    <row r="1687" spans="1:9" ht="12.75" x14ac:dyDescent="0.2">
      <c r="A1687" s="6" t="s">
        <v>1787</v>
      </c>
      <c r="B1687"/>
      <c r="C1687" t="s">
        <v>1863</v>
      </c>
      <c r="D1687">
        <v>1</v>
      </c>
      <c r="E1687"/>
      <c r="F1687"/>
      <c r="G1687"/>
      <c r="H1687" t="s">
        <v>1787</v>
      </c>
      <c r="I1687"/>
    </row>
    <row r="1688" spans="1:9" ht="12.75" x14ac:dyDescent="0.2">
      <c r="A1688" s="6">
        <v>4086</v>
      </c>
      <c r="B1688" t="s">
        <v>1482</v>
      </c>
      <c r="C1688"/>
      <c r="D1688"/>
      <c r="E1688"/>
      <c r="F1688"/>
      <c r="G1688"/>
      <c r="H1688" t="s">
        <v>37</v>
      </c>
      <c r="I1688">
        <v>5</v>
      </c>
    </row>
    <row r="1689" spans="1:9" ht="12.75" x14ac:dyDescent="0.2">
      <c r="A1689" s="6" t="s">
        <v>1787</v>
      </c>
      <c r="B1689"/>
      <c r="C1689" t="s">
        <v>1861</v>
      </c>
      <c r="D1689"/>
      <c r="E1689">
        <v>5</v>
      </c>
      <c r="F1689"/>
      <c r="G1689"/>
      <c r="H1689" t="s">
        <v>1787</v>
      </c>
      <c r="I1689"/>
    </row>
    <row r="1690" spans="1:9" ht="12.75" x14ac:dyDescent="0.2">
      <c r="A1690" s="6" t="s">
        <v>1787</v>
      </c>
      <c r="B1690"/>
      <c r="C1690" t="s">
        <v>1841</v>
      </c>
      <c r="D1690">
        <v>0.2</v>
      </c>
      <c r="E1690"/>
      <c r="F1690"/>
      <c r="G1690"/>
      <c r="H1690" t="s">
        <v>1787</v>
      </c>
      <c r="I1690"/>
    </row>
    <row r="1691" spans="1:9" ht="12.75" x14ac:dyDescent="0.2">
      <c r="A1691" s="6" t="s">
        <v>1787</v>
      </c>
      <c r="B1691"/>
      <c r="C1691" t="s">
        <v>1842</v>
      </c>
      <c r="D1691">
        <v>1</v>
      </c>
      <c r="E1691"/>
      <c r="F1691"/>
      <c r="G1691"/>
      <c r="H1691" t="s">
        <v>1787</v>
      </c>
      <c r="I1691"/>
    </row>
    <row r="1692" spans="1:9" ht="12.75" x14ac:dyDescent="0.2">
      <c r="A1692" s="6" t="s">
        <v>1787</v>
      </c>
      <c r="B1692"/>
      <c r="C1692" t="s">
        <v>1792</v>
      </c>
      <c r="D1692">
        <v>1</v>
      </c>
      <c r="E1692"/>
      <c r="F1692"/>
      <c r="G1692"/>
      <c r="H1692" t="s">
        <v>1787</v>
      </c>
      <c r="I1692"/>
    </row>
    <row r="1693" spans="1:9" ht="12.75" x14ac:dyDescent="0.2">
      <c r="A1693" s="6" t="s">
        <v>1787</v>
      </c>
      <c r="B1693"/>
      <c r="C1693" t="s">
        <v>1793</v>
      </c>
      <c r="D1693">
        <v>2</v>
      </c>
      <c r="E1693"/>
      <c r="F1693"/>
      <c r="G1693"/>
      <c r="H1693" t="s">
        <v>1787</v>
      </c>
      <c r="I1693"/>
    </row>
    <row r="1694" spans="1:9" ht="12.75" x14ac:dyDescent="0.2">
      <c r="A1694" s="6" t="s">
        <v>1787</v>
      </c>
      <c r="B1694"/>
      <c r="C1694" t="s">
        <v>1843</v>
      </c>
      <c r="D1694">
        <v>0.5</v>
      </c>
      <c r="E1694"/>
      <c r="F1694"/>
      <c r="G1694"/>
      <c r="H1694" t="s">
        <v>1787</v>
      </c>
      <c r="I1694"/>
    </row>
    <row r="1695" spans="1:9" ht="12.75" x14ac:dyDescent="0.2">
      <c r="A1695" s="6" t="s">
        <v>1787</v>
      </c>
      <c r="B1695"/>
      <c r="C1695" t="s">
        <v>1864</v>
      </c>
      <c r="D1695">
        <v>2</v>
      </c>
      <c r="E1695"/>
      <c r="F1695"/>
      <c r="G1695"/>
      <c r="H1695" t="s">
        <v>1787</v>
      </c>
      <c r="I1695"/>
    </row>
    <row r="1696" spans="1:9" ht="12.75" x14ac:dyDescent="0.2">
      <c r="A1696" s="6" t="s">
        <v>1787</v>
      </c>
      <c r="B1696"/>
      <c r="C1696" t="s">
        <v>1863</v>
      </c>
      <c r="D1696">
        <v>1</v>
      </c>
      <c r="E1696"/>
      <c r="F1696"/>
      <c r="G1696"/>
      <c r="H1696" t="s">
        <v>1787</v>
      </c>
      <c r="I1696"/>
    </row>
    <row r="1697" spans="1:13" ht="12.75" x14ac:dyDescent="0.2">
      <c r="A1697" s="6">
        <v>4087</v>
      </c>
      <c r="B1697" t="s">
        <v>2376</v>
      </c>
      <c r="C1697"/>
      <c r="D1697"/>
      <c r="E1697"/>
      <c r="F1697"/>
      <c r="G1697"/>
      <c r="H1697" t="s">
        <v>35</v>
      </c>
      <c r="I1697">
        <v>15</v>
      </c>
    </row>
    <row r="1698" spans="1:13" ht="12.75" x14ac:dyDescent="0.2">
      <c r="A1698" s="6" t="s">
        <v>1787</v>
      </c>
      <c r="B1698"/>
      <c r="C1698" t="s">
        <v>1861</v>
      </c>
      <c r="D1698"/>
      <c r="E1698">
        <v>5</v>
      </c>
      <c r="F1698"/>
      <c r="G1698"/>
      <c r="H1698" t="s">
        <v>1787</v>
      </c>
      <c r="I1698"/>
    </row>
    <row r="1699" spans="1:13" ht="12.75" x14ac:dyDescent="0.2">
      <c r="A1699" s="6" t="s">
        <v>1787</v>
      </c>
      <c r="B1699"/>
      <c r="C1699" t="s">
        <v>1841</v>
      </c>
      <c r="D1699">
        <v>0.1</v>
      </c>
      <c r="E1699"/>
      <c r="F1699"/>
      <c r="G1699"/>
      <c r="H1699" t="s">
        <v>1787</v>
      </c>
      <c r="I1699"/>
    </row>
    <row r="1700" spans="1:13" ht="12.75" x14ac:dyDescent="0.2">
      <c r="A1700" s="6" t="s">
        <v>1787</v>
      </c>
      <c r="B1700"/>
      <c r="C1700" t="s">
        <v>1842</v>
      </c>
      <c r="D1700">
        <v>1</v>
      </c>
      <c r="E1700"/>
      <c r="F1700"/>
      <c r="G1700"/>
      <c r="H1700" t="s">
        <v>1787</v>
      </c>
      <c r="I1700"/>
    </row>
    <row r="1701" spans="1:13" ht="12.75" x14ac:dyDescent="0.2">
      <c r="A1701" s="6" t="s">
        <v>1787</v>
      </c>
      <c r="B1701"/>
      <c r="C1701" t="s">
        <v>1792</v>
      </c>
      <c r="D1701">
        <v>0.5</v>
      </c>
      <c r="E1701"/>
      <c r="F1701"/>
      <c r="G1701"/>
      <c r="H1701" t="s">
        <v>1787</v>
      </c>
      <c r="I1701"/>
    </row>
    <row r="1702" spans="1:13" ht="12.75" x14ac:dyDescent="0.2">
      <c r="A1702" s="6" t="s">
        <v>1787</v>
      </c>
      <c r="B1702"/>
      <c r="C1702" t="s">
        <v>1843</v>
      </c>
      <c r="D1702">
        <v>0.1</v>
      </c>
      <c r="E1702"/>
      <c r="F1702"/>
      <c r="G1702"/>
      <c r="H1702" t="s">
        <v>1787</v>
      </c>
      <c r="I1702"/>
    </row>
    <row r="1703" spans="1:13" ht="12.75" x14ac:dyDescent="0.2">
      <c r="A1703" s="6" t="s">
        <v>1787</v>
      </c>
      <c r="B1703"/>
      <c r="C1703" t="s">
        <v>1864</v>
      </c>
      <c r="D1703">
        <v>1</v>
      </c>
      <c r="E1703"/>
      <c r="F1703"/>
      <c r="G1703"/>
      <c r="H1703" t="s">
        <v>1787</v>
      </c>
      <c r="I1703"/>
    </row>
    <row r="1704" spans="1:13" ht="12.75" x14ac:dyDescent="0.2">
      <c r="A1704" s="6" t="s">
        <v>1787</v>
      </c>
      <c r="B1704"/>
      <c r="C1704" t="s">
        <v>1863</v>
      </c>
      <c r="D1704">
        <v>1</v>
      </c>
      <c r="E1704"/>
      <c r="F1704"/>
      <c r="G1704"/>
      <c r="H1704" t="s">
        <v>1787</v>
      </c>
      <c r="I1704"/>
    </row>
    <row r="1705" spans="1:13" ht="12.75" x14ac:dyDescent="0.2">
      <c r="A1705" s="6" t="s">
        <v>1787</v>
      </c>
      <c r="B1705"/>
      <c r="C1705" t="s">
        <v>1797</v>
      </c>
      <c r="D1705"/>
      <c r="E1705">
        <v>5</v>
      </c>
      <c r="F1705"/>
      <c r="G1705"/>
      <c r="H1705" t="s">
        <v>1787</v>
      </c>
      <c r="I1705"/>
    </row>
    <row r="1706" spans="1:13" ht="15" customHeight="1" x14ac:dyDescent="0.2">
      <c r="A1706" s="6">
        <v>4088</v>
      </c>
      <c r="B1706" t="s">
        <v>1486</v>
      </c>
      <c r="C1706"/>
      <c r="D1706"/>
      <c r="E1706"/>
      <c r="F1706"/>
      <c r="G1706"/>
      <c r="H1706" t="s">
        <v>35</v>
      </c>
      <c r="I1706">
        <v>1</v>
      </c>
      <c r="M1706" s="75"/>
    </row>
    <row r="1707" spans="1:13" ht="12.75" x14ac:dyDescent="0.2">
      <c r="A1707" s="6" t="s">
        <v>1787</v>
      </c>
      <c r="B1707"/>
      <c r="C1707" t="s">
        <v>1865</v>
      </c>
      <c r="D1707"/>
      <c r="E1707">
        <v>1</v>
      </c>
      <c r="F1707"/>
      <c r="G1707"/>
      <c r="H1707" t="s">
        <v>1787</v>
      </c>
      <c r="I1707"/>
    </row>
    <row r="1708" spans="1:13" ht="12.75" x14ac:dyDescent="0.2">
      <c r="A1708" s="6">
        <v>4089</v>
      </c>
      <c r="B1708" t="s">
        <v>1488</v>
      </c>
      <c r="C1708"/>
      <c r="D1708"/>
      <c r="E1708"/>
      <c r="F1708"/>
      <c r="G1708"/>
      <c r="H1708" t="s">
        <v>35</v>
      </c>
      <c r="I1708">
        <v>5</v>
      </c>
    </row>
    <row r="1709" spans="1:13" ht="12.75" x14ac:dyDescent="0.2">
      <c r="A1709" s="6" t="s">
        <v>1787</v>
      </c>
      <c r="B1709"/>
      <c r="C1709" t="s">
        <v>1866</v>
      </c>
      <c r="D1709"/>
      <c r="E1709">
        <v>0.2</v>
      </c>
      <c r="F1709"/>
      <c r="G1709"/>
      <c r="H1709" t="s">
        <v>1787</v>
      </c>
      <c r="I1709"/>
    </row>
    <row r="1710" spans="1:13" ht="12.75" x14ac:dyDescent="0.2">
      <c r="A1710" s="6" t="s">
        <v>1787</v>
      </c>
      <c r="B1710"/>
      <c r="C1710" t="s">
        <v>1857</v>
      </c>
      <c r="D1710"/>
      <c r="E1710">
        <v>0.01</v>
      </c>
      <c r="F1710"/>
      <c r="G1710"/>
      <c r="H1710" t="s">
        <v>1787</v>
      </c>
      <c r="I1710"/>
    </row>
    <row r="1711" spans="1:13" ht="12.75" x14ac:dyDescent="0.2">
      <c r="A1711" s="6" t="s">
        <v>1787</v>
      </c>
      <c r="B1711"/>
      <c r="C1711" t="s">
        <v>1839</v>
      </c>
      <c r="D1711"/>
      <c r="E1711">
        <v>1.33</v>
      </c>
      <c r="F1711"/>
      <c r="G1711"/>
      <c r="H1711" t="s">
        <v>1787</v>
      </c>
      <c r="I1711"/>
    </row>
    <row r="1712" spans="1:13" ht="12.75" x14ac:dyDescent="0.2">
      <c r="A1712" s="6" t="s">
        <v>1787</v>
      </c>
      <c r="B1712"/>
      <c r="C1712" t="s">
        <v>1867</v>
      </c>
      <c r="D1712"/>
      <c r="E1712">
        <v>0.2</v>
      </c>
      <c r="F1712"/>
      <c r="G1712"/>
      <c r="H1712" t="s">
        <v>1787</v>
      </c>
      <c r="I1712"/>
    </row>
    <row r="1713" spans="1:9" ht="12.75" x14ac:dyDescent="0.2">
      <c r="A1713" s="6" t="s">
        <v>1787</v>
      </c>
      <c r="B1713"/>
      <c r="C1713" t="s">
        <v>1868</v>
      </c>
      <c r="D1713"/>
      <c r="E1713">
        <v>10.61</v>
      </c>
      <c r="F1713"/>
      <c r="G1713"/>
      <c r="H1713" t="s">
        <v>1787</v>
      </c>
      <c r="I1713"/>
    </row>
    <row r="1714" spans="1:9" ht="12.75" x14ac:dyDescent="0.2">
      <c r="A1714" s="6" t="s">
        <v>1787</v>
      </c>
      <c r="B1714"/>
      <c r="C1714" t="s">
        <v>1869</v>
      </c>
      <c r="D1714"/>
      <c r="E1714">
        <v>2.12</v>
      </c>
      <c r="F1714"/>
      <c r="G1714"/>
      <c r="H1714" t="s">
        <v>1787</v>
      </c>
      <c r="I1714"/>
    </row>
    <row r="1715" spans="1:9" ht="12.75" x14ac:dyDescent="0.2">
      <c r="A1715" s="6" t="s">
        <v>1787</v>
      </c>
      <c r="B1715"/>
      <c r="C1715" t="s">
        <v>1842</v>
      </c>
      <c r="D1715">
        <v>1</v>
      </c>
      <c r="E1715"/>
      <c r="F1715"/>
      <c r="G1715"/>
      <c r="H1715" t="s">
        <v>1787</v>
      </c>
      <c r="I1715"/>
    </row>
    <row r="1716" spans="1:9" ht="12.75" x14ac:dyDescent="0.2">
      <c r="A1716" s="6" t="s">
        <v>1787</v>
      </c>
      <c r="B1716"/>
      <c r="C1716" t="s">
        <v>1793</v>
      </c>
      <c r="D1716">
        <v>1</v>
      </c>
      <c r="E1716"/>
      <c r="F1716"/>
      <c r="G1716"/>
      <c r="H1716" t="s">
        <v>1787</v>
      </c>
      <c r="I1716"/>
    </row>
    <row r="1717" spans="1:9" ht="12.75" x14ac:dyDescent="0.2">
      <c r="A1717" s="6" t="s">
        <v>1787</v>
      </c>
      <c r="B1717"/>
      <c r="C1717" t="s">
        <v>1797</v>
      </c>
      <c r="D1717"/>
      <c r="E1717">
        <v>5</v>
      </c>
      <c r="F1717"/>
      <c r="G1717"/>
      <c r="H1717" t="s">
        <v>1787</v>
      </c>
      <c r="I1717"/>
    </row>
    <row r="1718" spans="1:9" ht="12.75" x14ac:dyDescent="0.2">
      <c r="A1718" s="6">
        <v>4090</v>
      </c>
      <c r="B1718" t="s">
        <v>1490</v>
      </c>
      <c r="C1718"/>
      <c r="D1718"/>
      <c r="E1718"/>
      <c r="F1718"/>
      <c r="G1718"/>
      <c r="H1718" t="s">
        <v>37</v>
      </c>
      <c r="I1718">
        <v>5</v>
      </c>
    </row>
    <row r="1719" spans="1:9" ht="12.75" x14ac:dyDescent="0.2">
      <c r="A1719" s="6" t="s">
        <v>1787</v>
      </c>
      <c r="B1719"/>
      <c r="C1719" t="s">
        <v>1861</v>
      </c>
      <c r="D1719"/>
      <c r="E1719">
        <v>5</v>
      </c>
      <c r="F1719"/>
      <c r="G1719"/>
      <c r="H1719" t="s">
        <v>1787</v>
      </c>
      <c r="I1719"/>
    </row>
    <row r="1720" spans="1:9" ht="12.75" x14ac:dyDescent="0.2">
      <c r="A1720" s="6" t="s">
        <v>1787</v>
      </c>
      <c r="B1720"/>
      <c r="C1720" t="s">
        <v>1841</v>
      </c>
      <c r="D1720">
        <v>0.2</v>
      </c>
      <c r="E1720"/>
      <c r="F1720"/>
      <c r="G1720"/>
      <c r="H1720" t="s">
        <v>1787</v>
      </c>
      <c r="I1720"/>
    </row>
    <row r="1721" spans="1:9" ht="12.75" x14ac:dyDescent="0.2">
      <c r="A1721" s="6" t="s">
        <v>1787</v>
      </c>
      <c r="B1721"/>
      <c r="C1721" t="s">
        <v>1842</v>
      </c>
      <c r="D1721">
        <v>1</v>
      </c>
      <c r="E1721"/>
      <c r="F1721"/>
      <c r="G1721"/>
      <c r="H1721" t="s">
        <v>1787</v>
      </c>
      <c r="I1721"/>
    </row>
    <row r="1722" spans="1:9" ht="12.75" x14ac:dyDescent="0.2">
      <c r="A1722" s="6" t="s">
        <v>1787</v>
      </c>
      <c r="B1722"/>
      <c r="C1722" t="s">
        <v>1792</v>
      </c>
      <c r="D1722">
        <v>1</v>
      </c>
      <c r="E1722"/>
      <c r="F1722"/>
      <c r="G1722"/>
      <c r="H1722" t="s">
        <v>1787</v>
      </c>
      <c r="I1722"/>
    </row>
    <row r="1723" spans="1:9" ht="12.75" x14ac:dyDescent="0.2">
      <c r="A1723" s="6" t="s">
        <v>1787</v>
      </c>
      <c r="B1723"/>
      <c r="C1723" t="s">
        <v>1793</v>
      </c>
      <c r="D1723">
        <v>2</v>
      </c>
      <c r="E1723"/>
      <c r="F1723"/>
      <c r="G1723"/>
      <c r="H1723" t="s">
        <v>1787</v>
      </c>
      <c r="I1723"/>
    </row>
    <row r="1724" spans="1:9" ht="12.75" x14ac:dyDescent="0.2">
      <c r="A1724" s="6" t="s">
        <v>1787</v>
      </c>
      <c r="B1724"/>
      <c r="C1724" t="s">
        <v>1843</v>
      </c>
      <c r="D1724">
        <v>0.5</v>
      </c>
      <c r="E1724"/>
      <c r="F1724"/>
      <c r="G1724"/>
      <c r="H1724" t="s">
        <v>1787</v>
      </c>
      <c r="I1724"/>
    </row>
    <row r="1725" spans="1:9" ht="12.75" x14ac:dyDescent="0.2">
      <c r="A1725" s="6" t="s">
        <v>1787</v>
      </c>
      <c r="B1725"/>
      <c r="C1725" t="s">
        <v>1864</v>
      </c>
      <c r="D1725">
        <v>2</v>
      </c>
      <c r="E1725"/>
      <c r="F1725"/>
      <c r="G1725"/>
      <c r="H1725" t="s">
        <v>1787</v>
      </c>
      <c r="I1725"/>
    </row>
    <row r="1726" spans="1:9" ht="12.75" x14ac:dyDescent="0.2">
      <c r="A1726" s="6" t="s">
        <v>1787</v>
      </c>
      <c r="B1726"/>
      <c r="C1726" t="s">
        <v>1863</v>
      </c>
      <c r="D1726">
        <v>1</v>
      </c>
      <c r="E1726"/>
      <c r="F1726"/>
      <c r="G1726"/>
      <c r="H1726" t="s">
        <v>1787</v>
      </c>
      <c r="I1726"/>
    </row>
    <row r="1727" spans="1:9" ht="12.75" x14ac:dyDescent="0.2">
      <c r="A1727" s="6">
        <v>4091</v>
      </c>
      <c r="B1727" t="s">
        <v>1491</v>
      </c>
      <c r="C1727"/>
      <c r="D1727"/>
      <c r="E1727"/>
      <c r="F1727"/>
      <c r="G1727"/>
      <c r="H1727" t="s">
        <v>37</v>
      </c>
      <c r="I1727">
        <v>4.5</v>
      </c>
    </row>
    <row r="1728" spans="1:9" ht="12.75" x14ac:dyDescent="0.2">
      <c r="A1728" s="6" t="s">
        <v>1787</v>
      </c>
      <c r="B1728"/>
      <c r="C1728" t="s">
        <v>1861</v>
      </c>
      <c r="D1728"/>
      <c r="E1728">
        <v>5</v>
      </c>
      <c r="F1728"/>
      <c r="G1728"/>
      <c r="H1728" t="s">
        <v>1787</v>
      </c>
      <c r="I1728"/>
    </row>
    <row r="1729" spans="1:9" ht="12.75" x14ac:dyDescent="0.2">
      <c r="A1729" s="6" t="s">
        <v>1787</v>
      </c>
      <c r="B1729"/>
      <c r="C1729" t="s">
        <v>1841</v>
      </c>
      <c r="D1729">
        <v>0.2</v>
      </c>
      <c r="E1729"/>
      <c r="F1729"/>
      <c r="G1729"/>
      <c r="H1729" t="s">
        <v>1787</v>
      </c>
      <c r="I1729"/>
    </row>
    <row r="1730" spans="1:9" ht="12.75" x14ac:dyDescent="0.2">
      <c r="A1730" s="6" t="s">
        <v>1787</v>
      </c>
      <c r="B1730"/>
      <c r="C1730" t="s">
        <v>1842</v>
      </c>
      <c r="D1730">
        <v>1</v>
      </c>
      <c r="E1730"/>
      <c r="F1730"/>
      <c r="G1730"/>
      <c r="H1730" t="s">
        <v>1787</v>
      </c>
      <c r="I1730"/>
    </row>
    <row r="1731" spans="1:9" ht="12.75" x14ac:dyDescent="0.2">
      <c r="A1731" s="6" t="s">
        <v>1787</v>
      </c>
      <c r="B1731"/>
      <c r="C1731" t="s">
        <v>1792</v>
      </c>
      <c r="D1731">
        <v>1</v>
      </c>
      <c r="E1731"/>
      <c r="F1731"/>
      <c r="G1731"/>
      <c r="H1731" t="s">
        <v>1787</v>
      </c>
      <c r="I1731"/>
    </row>
    <row r="1732" spans="1:9" ht="12.75" x14ac:dyDescent="0.2">
      <c r="A1732" s="6" t="s">
        <v>1787</v>
      </c>
      <c r="B1732"/>
      <c r="C1732" t="s">
        <v>1793</v>
      </c>
      <c r="D1732">
        <v>2</v>
      </c>
      <c r="E1732"/>
      <c r="F1732"/>
      <c r="G1732"/>
      <c r="H1732" t="s">
        <v>1787</v>
      </c>
      <c r="I1732"/>
    </row>
    <row r="1733" spans="1:9" ht="12.75" x14ac:dyDescent="0.2">
      <c r="A1733" s="6" t="s">
        <v>1787</v>
      </c>
      <c r="B1733"/>
      <c r="C1733" t="s">
        <v>1843</v>
      </c>
      <c r="D1733">
        <v>0.5</v>
      </c>
      <c r="E1733"/>
      <c r="F1733"/>
      <c r="G1733"/>
      <c r="H1733" t="s">
        <v>1787</v>
      </c>
      <c r="I1733"/>
    </row>
    <row r="1734" spans="1:9" ht="12.75" x14ac:dyDescent="0.2">
      <c r="A1734" s="6" t="s">
        <v>1787</v>
      </c>
      <c r="B1734"/>
      <c r="C1734" t="s">
        <v>1864</v>
      </c>
      <c r="D1734">
        <v>2</v>
      </c>
      <c r="E1734"/>
      <c r="F1734"/>
      <c r="G1734"/>
      <c r="H1734" t="s">
        <v>1787</v>
      </c>
      <c r="I1734"/>
    </row>
    <row r="1735" spans="1:9" ht="12.75" x14ac:dyDescent="0.2">
      <c r="A1735" s="6" t="s">
        <v>1787</v>
      </c>
      <c r="B1735"/>
      <c r="C1735" t="s">
        <v>1863</v>
      </c>
      <c r="D1735">
        <v>1</v>
      </c>
      <c r="E1735"/>
      <c r="F1735"/>
      <c r="G1735"/>
      <c r="H1735" t="s">
        <v>1787</v>
      </c>
      <c r="I1735"/>
    </row>
    <row r="1736" spans="1:9" ht="12.75" x14ac:dyDescent="0.2">
      <c r="A1736" s="6">
        <v>4092</v>
      </c>
      <c r="B1736" t="s">
        <v>1492</v>
      </c>
      <c r="C1736"/>
      <c r="D1736"/>
      <c r="E1736"/>
      <c r="F1736"/>
      <c r="G1736"/>
      <c r="H1736" t="s">
        <v>37</v>
      </c>
      <c r="I1736">
        <v>4.8</v>
      </c>
    </row>
    <row r="1737" spans="1:9" ht="12.75" x14ac:dyDescent="0.2">
      <c r="A1737" s="6" t="s">
        <v>1787</v>
      </c>
      <c r="B1737"/>
      <c r="C1737" t="s">
        <v>1861</v>
      </c>
      <c r="D1737"/>
      <c r="E1737">
        <v>5</v>
      </c>
      <c r="F1737"/>
      <c r="G1737"/>
      <c r="H1737" t="s">
        <v>1787</v>
      </c>
      <c r="I1737"/>
    </row>
    <row r="1738" spans="1:9" ht="12.75" x14ac:dyDescent="0.2">
      <c r="A1738" s="6" t="s">
        <v>1787</v>
      </c>
      <c r="B1738"/>
      <c r="C1738" t="s">
        <v>1841</v>
      </c>
      <c r="D1738">
        <v>0.2</v>
      </c>
      <c r="E1738"/>
      <c r="F1738"/>
      <c r="G1738"/>
      <c r="H1738" t="s">
        <v>1787</v>
      </c>
      <c r="I1738"/>
    </row>
    <row r="1739" spans="1:9" ht="12.75" x14ac:dyDescent="0.2">
      <c r="A1739" s="6" t="s">
        <v>1787</v>
      </c>
      <c r="B1739"/>
      <c r="C1739" t="s">
        <v>1842</v>
      </c>
      <c r="D1739">
        <v>1</v>
      </c>
      <c r="E1739"/>
      <c r="F1739"/>
      <c r="G1739"/>
      <c r="H1739" t="s">
        <v>1787</v>
      </c>
      <c r="I1739"/>
    </row>
    <row r="1740" spans="1:9" ht="12.75" x14ac:dyDescent="0.2">
      <c r="A1740" s="6" t="s">
        <v>1787</v>
      </c>
      <c r="B1740"/>
      <c r="C1740" t="s">
        <v>1792</v>
      </c>
      <c r="D1740">
        <v>1</v>
      </c>
      <c r="E1740"/>
      <c r="F1740"/>
      <c r="G1740"/>
      <c r="H1740" t="s">
        <v>1787</v>
      </c>
      <c r="I1740"/>
    </row>
    <row r="1741" spans="1:9" ht="12.75" x14ac:dyDescent="0.2">
      <c r="A1741" s="6" t="s">
        <v>1787</v>
      </c>
      <c r="B1741"/>
      <c r="C1741" t="s">
        <v>1793</v>
      </c>
      <c r="D1741">
        <v>2</v>
      </c>
      <c r="E1741"/>
      <c r="F1741"/>
      <c r="G1741"/>
      <c r="H1741" t="s">
        <v>1787</v>
      </c>
      <c r="I1741"/>
    </row>
    <row r="1742" spans="1:9" ht="12.75" x14ac:dyDescent="0.2">
      <c r="A1742" s="6" t="s">
        <v>1787</v>
      </c>
      <c r="B1742"/>
      <c r="C1742" t="s">
        <v>1843</v>
      </c>
      <c r="D1742">
        <v>0.5</v>
      </c>
      <c r="E1742"/>
      <c r="F1742"/>
      <c r="G1742"/>
      <c r="H1742" t="s">
        <v>1787</v>
      </c>
      <c r="I1742"/>
    </row>
    <row r="1743" spans="1:9" ht="12.75" x14ac:dyDescent="0.2">
      <c r="A1743" s="6" t="s">
        <v>1787</v>
      </c>
      <c r="B1743"/>
      <c r="C1743" t="s">
        <v>1864</v>
      </c>
      <c r="D1743">
        <v>2</v>
      </c>
      <c r="E1743"/>
      <c r="F1743"/>
      <c r="G1743"/>
      <c r="H1743" t="s">
        <v>1787</v>
      </c>
      <c r="I1743"/>
    </row>
    <row r="1744" spans="1:9" ht="12.75" x14ac:dyDescent="0.2">
      <c r="A1744" s="6" t="s">
        <v>1787</v>
      </c>
      <c r="B1744"/>
      <c r="C1744" t="s">
        <v>1863</v>
      </c>
      <c r="D1744">
        <v>1</v>
      </c>
      <c r="E1744"/>
      <c r="F1744"/>
      <c r="G1744"/>
      <c r="H1744" t="s">
        <v>1787</v>
      </c>
      <c r="I1744"/>
    </row>
    <row r="1745" spans="1:9" ht="12.75" x14ac:dyDescent="0.2">
      <c r="A1745" s="6">
        <v>4093</v>
      </c>
      <c r="B1745" t="s">
        <v>1493</v>
      </c>
      <c r="C1745"/>
      <c r="D1745"/>
      <c r="E1745"/>
      <c r="F1745"/>
      <c r="G1745"/>
      <c r="H1745" t="s">
        <v>37</v>
      </c>
      <c r="I1745">
        <v>4.2</v>
      </c>
    </row>
    <row r="1746" spans="1:9" ht="12.75" x14ac:dyDescent="0.2">
      <c r="A1746" s="6" t="s">
        <v>1787</v>
      </c>
      <c r="B1746"/>
      <c r="C1746" t="s">
        <v>1861</v>
      </c>
      <c r="D1746"/>
      <c r="E1746">
        <v>5</v>
      </c>
      <c r="F1746"/>
      <c r="G1746"/>
      <c r="H1746" t="s">
        <v>1787</v>
      </c>
      <c r="I1746"/>
    </row>
    <row r="1747" spans="1:9" ht="12.75" x14ac:dyDescent="0.2">
      <c r="A1747" s="6" t="s">
        <v>1787</v>
      </c>
      <c r="B1747"/>
      <c r="C1747" t="s">
        <v>1841</v>
      </c>
      <c r="D1747">
        <v>0.2</v>
      </c>
      <c r="E1747"/>
      <c r="F1747"/>
      <c r="G1747"/>
      <c r="H1747" t="s">
        <v>1787</v>
      </c>
      <c r="I1747"/>
    </row>
    <row r="1748" spans="1:9" ht="12.75" x14ac:dyDescent="0.2">
      <c r="A1748" s="6" t="s">
        <v>1787</v>
      </c>
      <c r="B1748"/>
      <c r="C1748" t="s">
        <v>1842</v>
      </c>
      <c r="D1748">
        <v>1</v>
      </c>
      <c r="E1748"/>
      <c r="F1748"/>
      <c r="G1748"/>
      <c r="H1748" t="s">
        <v>1787</v>
      </c>
      <c r="I1748"/>
    </row>
    <row r="1749" spans="1:9" ht="12.75" x14ac:dyDescent="0.2">
      <c r="A1749" s="6" t="s">
        <v>1787</v>
      </c>
      <c r="B1749"/>
      <c r="C1749" t="s">
        <v>1792</v>
      </c>
      <c r="D1749">
        <v>1</v>
      </c>
      <c r="E1749"/>
      <c r="F1749"/>
      <c r="G1749"/>
      <c r="H1749" t="s">
        <v>1787</v>
      </c>
      <c r="I1749"/>
    </row>
    <row r="1750" spans="1:9" ht="12.75" x14ac:dyDescent="0.2">
      <c r="A1750" s="6" t="s">
        <v>1787</v>
      </c>
      <c r="B1750"/>
      <c r="C1750" t="s">
        <v>1793</v>
      </c>
      <c r="D1750">
        <v>2</v>
      </c>
      <c r="E1750"/>
      <c r="F1750"/>
      <c r="G1750"/>
      <c r="H1750" t="s">
        <v>1787</v>
      </c>
      <c r="I1750"/>
    </row>
    <row r="1751" spans="1:9" ht="12.75" x14ac:dyDescent="0.2">
      <c r="A1751" s="6" t="s">
        <v>1787</v>
      </c>
      <c r="B1751"/>
      <c r="C1751" t="s">
        <v>1843</v>
      </c>
      <c r="D1751">
        <v>0.5</v>
      </c>
      <c r="E1751"/>
      <c r="F1751"/>
      <c r="G1751"/>
      <c r="H1751" t="s">
        <v>1787</v>
      </c>
      <c r="I1751"/>
    </row>
    <row r="1752" spans="1:9" ht="12.75" x14ac:dyDescent="0.2">
      <c r="A1752" s="6" t="s">
        <v>1787</v>
      </c>
      <c r="B1752"/>
      <c r="C1752" t="s">
        <v>1864</v>
      </c>
      <c r="D1752">
        <v>2</v>
      </c>
      <c r="E1752"/>
      <c r="F1752"/>
      <c r="G1752"/>
      <c r="H1752" t="s">
        <v>1787</v>
      </c>
      <c r="I1752"/>
    </row>
    <row r="1753" spans="1:9" ht="12.75" x14ac:dyDescent="0.2">
      <c r="A1753" s="6" t="s">
        <v>1787</v>
      </c>
      <c r="B1753"/>
      <c r="C1753" t="s">
        <v>1863</v>
      </c>
      <c r="D1753">
        <v>1</v>
      </c>
      <c r="E1753"/>
      <c r="F1753"/>
      <c r="G1753"/>
      <c r="H1753" t="s">
        <v>1787</v>
      </c>
      <c r="I1753"/>
    </row>
    <row r="1754" spans="1:9" ht="12.75" x14ac:dyDescent="0.2">
      <c r="A1754" s="6">
        <v>4094</v>
      </c>
      <c r="B1754" t="s">
        <v>1494</v>
      </c>
      <c r="C1754"/>
      <c r="D1754"/>
      <c r="E1754"/>
      <c r="F1754"/>
      <c r="G1754"/>
      <c r="H1754" t="s">
        <v>37</v>
      </c>
      <c r="I1754">
        <v>4.2</v>
      </c>
    </row>
    <row r="1755" spans="1:9" ht="12.75" x14ac:dyDescent="0.2">
      <c r="A1755" s="6" t="s">
        <v>1787</v>
      </c>
      <c r="B1755"/>
      <c r="C1755" t="s">
        <v>1861</v>
      </c>
      <c r="D1755"/>
      <c r="E1755">
        <v>5</v>
      </c>
      <c r="F1755"/>
      <c r="G1755"/>
      <c r="H1755" t="s">
        <v>1787</v>
      </c>
      <c r="I1755"/>
    </row>
    <row r="1756" spans="1:9" ht="12.75" x14ac:dyDescent="0.2">
      <c r="A1756" s="6" t="s">
        <v>1787</v>
      </c>
      <c r="B1756"/>
      <c r="C1756" t="s">
        <v>1841</v>
      </c>
      <c r="D1756">
        <v>0.2</v>
      </c>
      <c r="E1756"/>
      <c r="F1756"/>
      <c r="G1756"/>
      <c r="H1756" t="s">
        <v>1787</v>
      </c>
      <c r="I1756"/>
    </row>
    <row r="1757" spans="1:9" ht="12.75" x14ac:dyDescent="0.2">
      <c r="A1757" s="6" t="s">
        <v>1787</v>
      </c>
      <c r="B1757"/>
      <c r="C1757" t="s">
        <v>1842</v>
      </c>
      <c r="D1757">
        <v>1</v>
      </c>
      <c r="E1757"/>
      <c r="F1757"/>
      <c r="G1757"/>
      <c r="H1757" t="s">
        <v>1787</v>
      </c>
      <c r="I1757"/>
    </row>
    <row r="1758" spans="1:9" ht="12.75" x14ac:dyDescent="0.2">
      <c r="A1758" s="6" t="s">
        <v>1787</v>
      </c>
      <c r="B1758"/>
      <c r="C1758" t="s">
        <v>1792</v>
      </c>
      <c r="D1758">
        <v>1</v>
      </c>
      <c r="E1758"/>
      <c r="F1758"/>
      <c r="G1758"/>
      <c r="H1758" t="s">
        <v>1787</v>
      </c>
      <c r="I1758"/>
    </row>
    <row r="1759" spans="1:9" ht="12.75" x14ac:dyDescent="0.2">
      <c r="A1759" s="6" t="s">
        <v>1787</v>
      </c>
      <c r="B1759"/>
      <c r="C1759" t="s">
        <v>1793</v>
      </c>
      <c r="D1759">
        <v>2</v>
      </c>
      <c r="E1759"/>
      <c r="F1759"/>
      <c r="G1759"/>
      <c r="H1759" t="s">
        <v>1787</v>
      </c>
      <c r="I1759"/>
    </row>
    <row r="1760" spans="1:9" ht="12.75" x14ac:dyDescent="0.2">
      <c r="A1760" s="6" t="s">
        <v>1787</v>
      </c>
      <c r="B1760"/>
      <c r="C1760" t="s">
        <v>1843</v>
      </c>
      <c r="D1760">
        <v>0.5</v>
      </c>
      <c r="E1760"/>
      <c r="F1760"/>
      <c r="G1760"/>
      <c r="H1760" t="s">
        <v>1787</v>
      </c>
      <c r="I1760"/>
    </row>
    <row r="1761" spans="1:9" ht="12.75" x14ac:dyDescent="0.2">
      <c r="A1761" s="6" t="s">
        <v>1787</v>
      </c>
      <c r="B1761"/>
      <c r="C1761" t="s">
        <v>1864</v>
      </c>
      <c r="D1761">
        <v>2</v>
      </c>
      <c r="E1761"/>
      <c r="F1761"/>
      <c r="G1761"/>
      <c r="H1761" t="s">
        <v>1787</v>
      </c>
      <c r="I1761"/>
    </row>
    <row r="1762" spans="1:9" ht="12.75" x14ac:dyDescent="0.2">
      <c r="A1762" s="6" t="s">
        <v>1787</v>
      </c>
      <c r="B1762"/>
      <c r="C1762" t="s">
        <v>1863</v>
      </c>
      <c r="D1762">
        <v>1</v>
      </c>
      <c r="E1762"/>
      <c r="F1762"/>
      <c r="G1762"/>
      <c r="H1762" t="s">
        <v>1787</v>
      </c>
      <c r="I1762"/>
    </row>
    <row r="1763" spans="1:9" ht="12.75" x14ac:dyDescent="0.2">
      <c r="A1763" s="6">
        <v>4095</v>
      </c>
      <c r="B1763" t="s">
        <v>1495</v>
      </c>
      <c r="C1763"/>
      <c r="D1763"/>
      <c r="E1763"/>
      <c r="F1763"/>
      <c r="G1763"/>
      <c r="H1763" t="s">
        <v>37</v>
      </c>
      <c r="I1763">
        <v>3.8</v>
      </c>
    </row>
    <row r="1764" spans="1:9" ht="12.75" x14ac:dyDescent="0.2">
      <c r="A1764" s="6" t="s">
        <v>1787</v>
      </c>
      <c r="B1764"/>
      <c r="C1764" t="s">
        <v>1861</v>
      </c>
      <c r="D1764"/>
      <c r="E1764">
        <v>5</v>
      </c>
      <c r="F1764"/>
      <c r="G1764"/>
      <c r="H1764" t="s">
        <v>1787</v>
      </c>
      <c r="I1764"/>
    </row>
    <row r="1765" spans="1:9" ht="12.75" x14ac:dyDescent="0.2">
      <c r="A1765" s="6" t="s">
        <v>1787</v>
      </c>
      <c r="B1765"/>
      <c r="C1765" t="s">
        <v>1841</v>
      </c>
      <c r="D1765">
        <v>0.2</v>
      </c>
      <c r="E1765"/>
      <c r="F1765"/>
      <c r="G1765"/>
      <c r="H1765" t="s">
        <v>1787</v>
      </c>
      <c r="I1765"/>
    </row>
    <row r="1766" spans="1:9" ht="12.75" x14ac:dyDescent="0.2">
      <c r="A1766" s="6" t="s">
        <v>1787</v>
      </c>
      <c r="B1766"/>
      <c r="C1766" t="s">
        <v>1842</v>
      </c>
      <c r="D1766">
        <v>1</v>
      </c>
      <c r="E1766"/>
      <c r="F1766"/>
      <c r="G1766"/>
      <c r="H1766" t="s">
        <v>1787</v>
      </c>
      <c r="I1766"/>
    </row>
    <row r="1767" spans="1:9" ht="12.75" x14ac:dyDescent="0.2">
      <c r="A1767" s="6" t="s">
        <v>1787</v>
      </c>
      <c r="B1767"/>
      <c r="C1767" t="s">
        <v>1792</v>
      </c>
      <c r="D1767">
        <v>1</v>
      </c>
      <c r="E1767"/>
      <c r="F1767"/>
      <c r="G1767"/>
      <c r="H1767" t="s">
        <v>1787</v>
      </c>
      <c r="I1767"/>
    </row>
    <row r="1768" spans="1:9" ht="12.75" x14ac:dyDescent="0.2">
      <c r="A1768" s="6" t="s">
        <v>1787</v>
      </c>
      <c r="B1768"/>
      <c r="C1768" t="s">
        <v>1793</v>
      </c>
      <c r="D1768">
        <v>2</v>
      </c>
      <c r="E1768"/>
      <c r="F1768"/>
      <c r="G1768"/>
      <c r="H1768" t="s">
        <v>1787</v>
      </c>
      <c r="I1768"/>
    </row>
    <row r="1769" spans="1:9" ht="12.75" x14ac:dyDescent="0.2">
      <c r="A1769" s="6" t="s">
        <v>1787</v>
      </c>
      <c r="B1769"/>
      <c r="C1769" t="s">
        <v>1843</v>
      </c>
      <c r="D1769">
        <v>0.5</v>
      </c>
      <c r="E1769"/>
      <c r="F1769"/>
      <c r="G1769"/>
      <c r="H1769" t="s">
        <v>1787</v>
      </c>
      <c r="I1769"/>
    </row>
    <row r="1770" spans="1:9" ht="12.75" x14ac:dyDescent="0.2">
      <c r="A1770" s="6" t="s">
        <v>1787</v>
      </c>
      <c r="B1770"/>
      <c r="C1770" t="s">
        <v>1864</v>
      </c>
      <c r="D1770">
        <v>2</v>
      </c>
      <c r="E1770"/>
      <c r="F1770"/>
      <c r="G1770"/>
      <c r="H1770" t="s">
        <v>1787</v>
      </c>
      <c r="I1770"/>
    </row>
    <row r="1771" spans="1:9" ht="12.75" x14ac:dyDescent="0.2">
      <c r="A1771" s="6" t="s">
        <v>1787</v>
      </c>
      <c r="B1771"/>
      <c r="C1771" t="s">
        <v>1863</v>
      </c>
      <c r="D1771">
        <v>1</v>
      </c>
      <c r="E1771"/>
      <c r="F1771"/>
      <c r="G1771"/>
      <c r="H1771" t="s">
        <v>1787</v>
      </c>
      <c r="I1771"/>
    </row>
    <row r="1772" spans="1:9" ht="12.75" x14ac:dyDescent="0.2">
      <c r="A1772" s="6">
        <v>4096</v>
      </c>
      <c r="B1772" t="s">
        <v>1496</v>
      </c>
      <c r="C1772"/>
      <c r="D1772"/>
      <c r="E1772"/>
      <c r="F1772"/>
      <c r="G1772"/>
      <c r="H1772" t="s">
        <v>37</v>
      </c>
      <c r="I1772">
        <v>4.5</v>
      </c>
    </row>
    <row r="1773" spans="1:9" ht="12.75" x14ac:dyDescent="0.2">
      <c r="A1773" s="6" t="s">
        <v>1787</v>
      </c>
      <c r="B1773"/>
      <c r="C1773" t="s">
        <v>1861</v>
      </c>
      <c r="D1773"/>
      <c r="E1773">
        <v>5</v>
      </c>
      <c r="F1773"/>
      <c r="G1773"/>
      <c r="H1773" t="s">
        <v>1787</v>
      </c>
      <c r="I1773"/>
    </row>
    <row r="1774" spans="1:9" ht="12.75" x14ac:dyDescent="0.2">
      <c r="A1774" s="6" t="s">
        <v>1787</v>
      </c>
      <c r="B1774"/>
      <c r="C1774" t="s">
        <v>1841</v>
      </c>
      <c r="D1774">
        <v>0.2</v>
      </c>
      <c r="E1774"/>
      <c r="F1774"/>
      <c r="G1774"/>
      <c r="H1774" t="s">
        <v>1787</v>
      </c>
      <c r="I1774"/>
    </row>
    <row r="1775" spans="1:9" ht="12.75" x14ac:dyDescent="0.2">
      <c r="A1775" s="6" t="s">
        <v>1787</v>
      </c>
      <c r="B1775"/>
      <c r="C1775" t="s">
        <v>1842</v>
      </c>
      <c r="D1775">
        <v>1</v>
      </c>
      <c r="E1775"/>
      <c r="F1775"/>
      <c r="G1775"/>
      <c r="H1775" t="s">
        <v>1787</v>
      </c>
      <c r="I1775"/>
    </row>
    <row r="1776" spans="1:9" ht="12.75" x14ac:dyDescent="0.2">
      <c r="A1776" s="6" t="s">
        <v>1787</v>
      </c>
      <c r="B1776"/>
      <c r="C1776" t="s">
        <v>1792</v>
      </c>
      <c r="D1776">
        <v>1</v>
      </c>
      <c r="E1776"/>
      <c r="F1776"/>
      <c r="G1776"/>
      <c r="H1776" t="s">
        <v>1787</v>
      </c>
      <c r="I1776"/>
    </row>
    <row r="1777" spans="1:9" ht="12.75" x14ac:dyDescent="0.2">
      <c r="A1777" s="6" t="s">
        <v>1787</v>
      </c>
      <c r="B1777"/>
      <c r="C1777" t="s">
        <v>1793</v>
      </c>
      <c r="D1777">
        <v>2</v>
      </c>
      <c r="E1777"/>
      <c r="F1777"/>
      <c r="G1777"/>
      <c r="H1777" t="s">
        <v>1787</v>
      </c>
      <c r="I1777"/>
    </row>
    <row r="1778" spans="1:9" ht="12.75" x14ac:dyDescent="0.2">
      <c r="A1778" s="6" t="s">
        <v>1787</v>
      </c>
      <c r="B1778"/>
      <c r="C1778" t="s">
        <v>1843</v>
      </c>
      <c r="D1778">
        <v>0.5</v>
      </c>
      <c r="E1778"/>
      <c r="F1778"/>
      <c r="G1778"/>
      <c r="H1778" t="s">
        <v>1787</v>
      </c>
      <c r="I1778"/>
    </row>
    <row r="1779" spans="1:9" ht="12.75" x14ac:dyDescent="0.2">
      <c r="A1779" s="6" t="s">
        <v>1787</v>
      </c>
      <c r="B1779"/>
      <c r="C1779" t="s">
        <v>1864</v>
      </c>
      <c r="D1779">
        <v>2</v>
      </c>
      <c r="E1779"/>
      <c r="F1779"/>
      <c r="G1779"/>
      <c r="H1779" t="s">
        <v>1787</v>
      </c>
      <c r="I1779"/>
    </row>
    <row r="1780" spans="1:9" ht="12.75" x14ac:dyDescent="0.2">
      <c r="A1780" s="6" t="s">
        <v>1787</v>
      </c>
      <c r="B1780"/>
      <c r="C1780" t="s">
        <v>1863</v>
      </c>
      <c r="D1780">
        <v>1</v>
      </c>
      <c r="E1780"/>
      <c r="F1780"/>
      <c r="G1780"/>
      <c r="H1780" t="s">
        <v>1787</v>
      </c>
      <c r="I1780"/>
    </row>
    <row r="1781" spans="1:9" ht="12.75" x14ac:dyDescent="0.2">
      <c r="A1781" s="6">
        <v>4097</v>
      </c>
      <c r="B1781" t="s">
        <v>1497</v>
      </c>
      <c r="C1781"/>
      <c r="D1781"/>
      <c r="E1781"/>
      <c r="F1781"/>
      <c r="G1781"/>
      <c r="H1781" t="s">
        <v>37</v>
      </c>
      <c r="I1781">
        <v>4</v>
      </c>
    </row>
    <row r="1782" spans="1:9" ht="12.75" x14ac:dyDescent="0.2">
      <c r="A1782" s="6" t="s">
        <v>1787</v>
      </c>
      <c r="B1782"/>
      <c r="C1782" t="s">
        <v>1861</v>
      </c>
      <c r="D1782"/>
      <c r="E1782">
        <v>5</v>
      </c>
      <c r="F1782"/>
      <c r="G1782"/>
      <c r="H1782" t="s">
        <v>1787</v>
      </c>
      <c r="I1782"/>
    </row>
    <row r="1783" spans="1:9" ht="12.75" x14ac:dyDescent="0.2">
      <c r="A1783" s="6" t="s">
        <v>1787</v>
      </c>
      <c r="B1783"/>
      <c r="C1783" t="s">
        <v>1841</v>
      </c>
      <c r="D1783">
        <v>0.2</v>
      </c>
      <c r="E1783"/>
      <c r="F1783"/>
      <c r="G1783"/>
      <c r="H1783" t="s">
        <v>1787</v>
      </c>
      <c r="I1783"/>
    </row>
    <row r="1784" spans="1:9" ht="12.75" x14ac:dyDescent="0.2">
      <c r="A1784" s="6" t="s">
        <v>1787</v>
      </c>
      <c r="B1784"/>
      <c r="C1784" t="s">
        <v>1842</v>
      </c>
      <c r="D1784">
        <v>1</v>
      </c>
      <c r="E1784"/>
      <c r="F1784"/>
      <c r="G1784"/>
      <c r="H1784" t="s">
        <v>1787</v>
      </c>
      <c r="I1784"/>
    </row>
    <row r="1785" spans="1:9" ht="12.75" x14ac:dyDescent="0.2">
      <c r="A1785" s="6" t="s">
        <v>1787</v>
      </c>
      <c r="B1785"/>
      <c r="C1785" t="s">
        <v>1792</v>
      </c>
      <c r="D1785">
        <v>1</v>
      </c>
      <c r="E1785"/>
      <c r="F1785"/>
      <c r="G1785"/>
      <c r="H1785" t="s">
        <v>1787</v>
      </c>
      <c r="I1785"/>
    </row>
    <row r="1786" spans="1:9" ht="12.75" x14ac:dyDescent="0.2">
      <c r="A1786" s="6" t="s">
        <v>1787</v>
      </c>
      <c r="B1786"/>
      <c r="C1786" t="s">
        <v>1793</v>
      </c>
      <c r="D1786">
        <v>2</v>
      </c>
      <c r="E1786"/>
      <c r="F1786"/>
      <c r="G1786"/>
      <c r="H1786" t="s">
        <v>1787</v>
      </c>
      <c r="I1786"/>
    </row>
    <row r="1787" spans="1:9" ht="12.75" x14ac:dyDescent="0.2">
      <c r="A1787" s="6" t="s">
        <v>1787</v>
      </c>
      <c r="B1787"/>
      <c r="C1787" t="s">
        <v>1843</v>
      </c>
      <c r="D1787">
        <v>0.5</v>
      </c>
      <c r="E1787"/>
      <c r="F1787"/>
      <c r="G1787"/>
      <c r="H1787" t="s">
        <v>1787</v>
      </c>
      <c r="I1787"/>
    </row>
    <row r="1788" spans="1:9" ht="12.75" x14ac:dyDescent="0.2">
      <c r="A1788" s="6" t="s">
        <v>1787</v>
      </c>
      <c r="B1788"/>
      <c r="C1788" t="s">
        <v>1864</v>
      </c>
      <c r="D1788">
        <v>2</v>
      </c>
      <c r="E1788"/>
      <c r="F1788"/>
      <c r="G1788"/>
      <c r="H1788" t="s">
        <v>1787</v>
      </c>
      <c r="I1788"/>
    </row>
    <row r="1789" spans="1:9" ht="12.75" x14ac:dyDescent="0.2">
      <c r="A1789" s="6" t="s">
        <v>1787</v>
      </c>
      <c r="B1789"/>
      <c r="C1789" t="s">
        <v>1863</v>
      </c>
      <c r="D1789">
        <v>1</v>
      </c>
      <c r="E1789"/>
      <c r="F1789"/>
      <c r="G1789"/>
      <c r="H1789" t="s">
        <v>1787</v>
      </c>
      <c r="I1789"/>
    </row>
    <row r="1790" spans="1:9" ht="12.75" x14ac:dyDescent="0.2">
      <c r="A1790" s="6">
        <v>4098</v>
      </c>
      <c r="B1790" t="s">
        <v>1498</v>
      </c>
      <c r="D1790"/>
      <c r="E1790"/>
      <c r="F1790"/>
      <c r="G1790"/>
      <c r="H1790" t="s">
        <v>37</v>
      </c>
      <c r="I1790">
        <v>4</v>
      </c>
    </row>
    <row r="1791" spans="1:9" ht="12.75" x14ac:dyDescent="0.2">
      <c r="A1791" s="6" t="s">
        <v>1787</v>
      </c>
      <c r="B1791"/>
      <c r="C1791" t="s">
        <v>1861</v>
      </c>
      <c r="D1791"/>
      <c r="E1791">
        <v>5</v>
      </c>
      <c r="F1791"/>
      <c r="G1791"/>
      <c r="H1791" t="s">
        <v>1787</v>
      </c>
      <c r="I1791"/>
    </row>
    <row r="1792" spans="1:9" ht="12.75" x14ac:dyDescent="0.2">
      <c r="A1792" s="6" t="s">
        <v>1787</v>
      </c>
      <c r="B1792"/>
      <c r="C1792" t="s">
        <v>1841</v>
      </c>
      <c r="D1792">
        <v>0.2</v>
      </c>
      <c r="E1792"/>
      <c r="F1792"/>
      <c r="G1792"/>
      <c r="H1792" t="s">
        <v>1787</v>
      </c>
      <c r="I1792"/>
    </row>
    <row r="1793" spans="1:9" ht="12.75" x14ac:dyDescent="0.2">
      <c r="A1793" s="6" t="s">
        <v>1787</v>
      </c>
      <c r="B1793"/>
      <c r="C1793" t="s">
        <v>1842</v>
      </c>
      <c r="D1793">
        <v>1</v>
      </c>
      <c r="E1793"/>
      <c r="F1793"/>
      <c r="G1793"/>
      <c r="H1793" t="s">
        <v>1787</v>
      </c>
      <c r="I1793"/>
    </row>
    <row r="1794" spans="1:9" ht="12.75" x14ac:dyDescent="0.2">
      <c r="A1794" s="6" t="s">
        <v>1787</v>
      </c>
      <c r="B1794"/>
      <c r="C1794" t="s">
        <v>1792</v>
      </c>
      <c r="D1794">
        <v>1</v>
      </c>
      <c r="E1794"/>
      <c r="F1794"/>
      <c r="G1794"/>
      <c r="H1794" t="s">
        <v>1787</v>
      </c>
      <c r="I1794"/>
    </row>
    <row r="1795" spans="1:9" ht="12.75" x14ac:dyDescent="0.2">
      <c r="A1795" s="6" t="s">
        <v>1787</v>
      </c>
      <c r="B1795"/>
      <c r="C1795" t="s">
        <v>1793</v>
      </c>
      <c r="D1795">
        <v>2</v>
      </c>
      <c r="E1795"/>
      <c r="F1795"/>
      <c r="G1795"/>
      <c r="H1795" t="s">
        <v>1787</v>
      </c>
      <c r="I1795"/>
    </row>
    <row r="1796" spans="1:9" ht="12.75" x14ac:dyDescent="0.2">
      <c r="A1796" s="6" t="s">
        <v>1787</v>
      </c>
      <c r="B1796"/>
      <c r="C1796" t="s">
        <v>1843</v>
      </c>
      <c r="D1796">
        <v>0.5</v>
      </c>
      <c r="E1796"/>
      <c r="F1796"/>
      <c r="G1796"/>
      <c r="H1796" t="s">
        <v>1787</v>
      </c>
      <c r="I1796"/>
    </row>
    <row r="1797" spans="1:9" ht="12.75" x14ac:dyDescent="0.2">
      <c r="A1797" s="6" t="s">
        <v>1787</v>
      </c>
      <c r="B1797"/>
      <c r="C1797" t="s">
        <v>1864</v>
      </c>
      <c r="D1797">
        <v>2</v>
      </c>
      <c r="E1797"/>
      <c r="F1797"/>
      <c r="G1797"/>
      <c r="H1797" t="s">
        <v>1787</v>
      </c>
      <c r="I1797"/>
    </row>
    <row r="1798" spans="1:9" ht="12.75" x14ac:dyDescent="0.2">
      <c r="A1798" s="6" t="s">
        <v>1787</v>
      </c>
      <c r="B1798"/>
      <c r="C1798" t="s">
        <v>1863</v>
      </c>
      <c r="D1798">
        <v>1</v>
      </c>
      <c r="E1798"/>
      <c r="F1798"/>
      <c r="G1798"/>
      <c r="H1798" t="s">
        <v>1787</v>
      </c>
      <c r="I1798"/>
    </row>
    <row r="1799" spans="1:9" ht="12.75" x14ac:dyDescent="0.2">
      <c r="A1799" s="6">
        <v>4099</v>
      </c>
      <c r="B1799" t="s">
        <v>1499</v>
      </c>
      <c r="C1799"/>
      <c r="D1799"/>
      <c r="E1799"/>
      <c r="F1799"/>
      <c r="G1799"/>
      <c r="H1799" t="s">
        <v>37</v>
      </c>
      <c r="I1799">
        <v>3.5</v>
      </c>
    </row>
    <row r="1800" spans="1:9" ht="12.75" x14ac:dyDescent="0.2">
      <c r="A1800" s="6" t="s">
        <v>1787</v>
      </c>
      <c r="B1800"/>
      <c r="C1800" t="s">
        <v>1861</v>
      </c>
      <c r="D1800"/>
      <c r="E1800">
        <v>5</v>
      </c>
      <c r="F1800"/>
      <c r="G1800"/>
      <c r="H1800" t="s">
        <v>1787</v>
      </c>
      <c r="I1800"/>
    </row>
    <row r="1801" spans="1:9" ht="12.75" x14ac:dyDescent="0.2">
      <c r="A1801" s="6" t="s">
        <v>1787</v>
      </c>
      <c r="B1801"/>
      <c r="C1801" t="s">
        <v>1841</v>
      </c>
      <c r="D1801">
        <v>0.2</v>
      </c>
      <c r="E1801"/>
      <c r="F1801"/>
      <c r="G1801"/>
      <c r="H1801" t="s">
        <v>1787</v>
      </c>
      <c r="I1801"/>
    </row>
    <row r="1802" spans="1:9" ht="12.75" x14ac:dyDescent="0.2">
      <c r="A1802" s="6" t="s">
        <v>1787</v>
      </c>
      <c r="B1802"/>
      <c r="C1802" t="s">
        <v>1842</v>
      </c>
      <c r="D1802">
        <v>1</v>
      </c>
      <c r="E1802"/>
      <c r="F1802"/>
      <c r="G1802"/>
      <c r="H1802" t="s">
        <v>1787</v>
      </c>
      <c r="I1802"/>
    </row>
    <row r="1803" spans="1:9" ht="12.75" x14ac:dyDescent="0.2">
      <c r="A1803" s="6" t="s">
        <v>1787</v>
      </c>
      <c r="B1803"/>
      <c r="C1803" t="s">
        <v>1792</v>
      </c>
      <c r="D1803">
        <v>1</v>
      </c>
      <c r="E1803"/>
      <c r="F1803"/>
      <c r="G1803"/>
      <c r="H1803" t="s">
        <v>1787</v>
      </c>
      <c r="I1803"/>
    </row>
    <row r="1804" spans="1:9" ht="12.75" x14ac:dyDescent="0.2">
      <c r="A1804" s="6" t="s">
        <v>1787</v>
      </c>
      <c r="B1804"/>
      <c r="C1804" t="s">
        <v>1793</v>
      </c>
      <c r="D1804">
        <v>2</v>
      </c>
      <c r="E1804"/>
      <c r="F1804"/>
      <c r="G1804"/>
      <c r="H1804" t="s">
        <v>1787</v>
      </c>
      <c r="I1804"/>
    </row>
    <row r="1805" spans="1:9" ht="12.75" x14ac:dyDescent="0.2">
      <c r="A1805" s="6" t="s">
        <v>1787</v>
      </c>
      <c r="B1805"/>
      <c r="C1805" t="s">
        <v>1843</v>
      </c>
      <c r="D1805">
        <v>0.5</v>
      </c>
      <c r="E1805"/>
      <c r="F1805"/>
      <c r="G1805"/>
      <c r="H1805" t="s">
        <v>1787</v>
      </c>
      <c r="I1805"/>
    </row>
    <row r="1806" spans="1:9" ht="12.75" x14ac:dyDescent="0.2">
      <c r="A1806" s="6" t="s">
        <v>1787</v>
      </c>
      <c r="B1806"/>
      <c r="C1806" t="s">
        <v>1864</v>
      </c>
      <c r="D1806">
        <v>2</v>
      </c>
      <c r="E1806"/>
      <c r="F1806"/>
      <c r="G1806"/>
      <c r="H1806" t="s">
        <v>1787</v>
      </c>
      <c r="I1806"/>
    </row>
    <row r="1807" spans="1:9" ht="12.75" x14ac:dyDescent="0.2">
      <c r="A1807" s="6" t="s">
        <v>1787</v>
      </c>
      <c r="B1807"/>
      <c r="C1807" t="s">
        <v>1863</v>
      </c>
      <c r="D1807">
        <v>1</v>
      </c>
      <c r="E1807"/>
      <c r="F1807"/>
      <c r="G1807"/>
      <c r="H1807" t="s">
        <v>1787</v>
      </c>
      <c r="I1807"/>
    </row>
    <row r="1808" spans="1:9" ht="12.75" x14ac:dyDescent="0.2">
      <c r="A1808" s="6">
        <v>4100</v>
      </c>
      <c r="B1808" t="s">
        <v>1500</v>
      </c>
      <c r="C1808"/>
      <c r="D1808"/>
      <c r="E1808"/>
      <c r="F1808"/>
      <c r="G1808"/>
      <c r="H1808" t="s">
        <v>37</v>
      </c>
      <c r="I1808">
        <v>4.3</v>
      </c>
    </row>
    <row r="1809" spans="1:9" ht="12.75" x14ac:dyDescent="0.2">
      <c r="A1809" s="6" t="s">
        <v>1787</v>
      </c>
      <c r="B1809"/>
      <c r="C1809" t="s">
        <v>1861</v>
      </c>
      <c r="D1809"/>
      <c r="E1809">
        <v>5</v>
      </c>
      <c r="F1809"/>
      <c r="G1809"/>
      <c r="H1809" t="s">
        <v>1787</v>
      </c>
      <c r="I1809"/>
    </row>
    <row r="1810" spans="1:9" ht="12.75" x14ac:dyDescent="0.2">
      <c r="A1810" s="6" t="s">
        <v>1787</v>
      </c>
      <c r="B1810"/>
      <c r="C1810" t="s">
        <v>1841</v>
      </c>
      <c r="D1810">
        <v>0.2</v>
      </c>
      <c r="E1810"/>
      <c r="F1810"/>
      <c r="G1810"/>
      <c r="H1810" t="s">
        <v>1787</v>
      </c>
      <c r="I1810"/>
    </row>
    <row r="1811" spans="1:9" ht="12.75" x14ac:dyDescent="0.2">
      <c r="A1811" s="6" t="s">
        <v>1787</v>
      </c>
      <c r="B1811"/>
      <c r="C1811" t="s">
        <v>1842</v>
      </c>
      <c r="D1811">
        <v>1</v>
      </c>
      <c r="E1811"/>
      <c r="F1811"/>
      <c r="G1811"/>
      <c r="H1811" t="s">
        <v>1787</v>
      </c>
      <c r="I1811"/>
    </row>
    <row r="1812" spans="1:9" ht="12.75" x14ac:dyDescent="0.2">
      <c r="A1812" s="6" t="s">
        <v>1787</v>
      </c>
      <c r="B1812"/>
      <c r="C1812" t="s">
        <v>1792</v>
      </c>
      <c r="D1812">
        <v>1</v>
      </c>
      <c r="E1812"/>
      <c r="F1812"/>
      <c r="G1812"/>
      <c r="H1812" t="s">
        <v>1787</v>
      </c>
      <c r="I1812"/>
    </row>
    <row r="1813" spans="1:9" ht="12.75" x14ac:dyDescent="0.2">
      <c r="A1813" s="6" t="s">
        <v>1787</v>
      </c>
      <c r="B1813"/>
      <c r="C1813" t="s">
        <v>1793</v>
      </c>
      <c r="D1813">
        <v>2</v>
      </c>
      <c r="E1813"/>
      <c r="F1813"/>
      <c r="G1813"/>
      <c r="H1813" t="s">
        <v>1787</v>
      </c>
      <c r="I1813"/>
    </row>
    <row r="1814" spans="1:9" ht="12.75" x14ac:dyDescent="0.2">
      <c r="A1814" s="6" t="s">
        <v>1787</v>
      </c>
      <c r="B1814"/>
      <c r="C1814" t="s">
        <v>1843</v>
      </c>
      <c r="D1814">
        <v>0.5</v>
      </c>
      <c r="E1814"/>
      <c r="F1814"/>
      <c r="G1814"/>
      <c r="H1814" t="s">
        <v>1787</v>
      </c>
      <c r="I1814"/>
    </row>
    <row r="1815" spans="1:9" ht="12.75" x14ac:dyDescent="0.2">
      <c r="A1815" s="6" t="s">
        <v>1787</v>
      </c>
      <c r="B1815"/>
      <c r="C1815" t="s">
        <v>1864</v>
      </c>
      <c r="D1815">
        <v>2</v>
      </c>
      <c r="E1815"/>
      <c r="F1815"/>
      <c r="G1815"/>
      <c r="H1815" t="s">
        <v>1787</v>
      </c>
      <c r="I1815"/>
    </row>
    <row r="1816" spans="1:9" ht="12.75" x14ac:dyDescent="0.2">
      <c r="A1816" s="6" t="s">
        <v>1787</v>
      </c>
      <c r="B1816"/>
      <c r="C1816" t="s">
        <v>1863</v>
      </c>
      <c r="D1816">
        <v>1</v>
      </c>
      <c r="E1816"/>
      <c r="F1816"/>
      <c r="G1816"/>
      <c r="H1816" t="s">
        <v>1787</v>
      </c>
      <c r="I1816"/>
    </row>
    <row r="1817" spans="1:9" ht="12.75" x14ac:dyDescent="0.2">
      <c r="A1817" s="6">
        <v>4101</v>
      </c>
      <c r="B1817" t="s">
        <v>1501</v>
      </c>
      <c r="C1817"/>
      <c r="D1817"/>
      <c r="E1817"/>
      <c r="F1817"/>
      <c r="G1817"/>
      <c r="H1817" t="s">
        <v>37</v>
      </c>
      <c r="I1817">
        <v>3.7</v>
      </c>
    </row>
    <row r="1818" spans="1:9" ht="12.75" x14ac:dyDescent="0.2">
      <c r="A1818" s="6" t="s">
        <v>1787</v>
      </c>
      <c r="B1818"/>
      <c r="C1818" t="s">
        <v>1861</v>
      </c>
      <c r="D1818"/>
      <c r="E1818">
        <v>5</v>
      </c>
      <c r="F1818"/>
      <c r="G1818"/>
      <c r="H1818" t="s">
        <v>1787</v>
      </c>
      <c r="I1818"/>
    </row>
    <row r="1819" spans="1:9" ht="12.75" x14ac:dyDescent="0.2">
      <c r="A1819" s="6" t="s">
        <v>1787</v>
      </c>
      <c r="B1819"/>
      <c r="C1819" t="s">
        <v>1841</v>
      </c>
      <c r="D1819">
        <v>0.2</v>
      </c>
      <c r="E1819"/>
      <c r="F1819"/>
      <c r="G1819"/>
      <c r="H1819" t="s">
        <v>1787</v>
      </c>
      <c r="I1819"/>
    </row>
    <row r="1820" spans="1:9" ht="12.75" x14ac:dyDescent="0.2">
      <c r="A1820" s="6" t="s">
        <v>1787</v>
      </c>
      <c r="B1820"/>
      <c r="C1820" t="s">
        <v>1842</v>
      </c>
      <c r="D1820">
        <v>1</v>
      </c>
      <c r="E1820"/>
      <c r="F1820"/>
      <c r="G1820"/>
      <c r="H1820" t="s">
        <v>1787</v>
      </c>
      <c r="I1820"/>
    </row>
    <row r="1821" spans="1:9" ht="12.75" x14ac:dyDescent="0.2">
      <c r="A1821" s="6" t="s">
        <v>1787</v>
      </c>
      <c r="B1821"/>
      <c r="C1821" t="s">
        <v>1792</v>
      </c>
      <c r="D1821">
        <v>1</v>
      </c>
      <c r="E1821"/>
      <c r="F1821"/>
      <c r="G1821"/>
      <c r="H1821" t="s">
        <v>1787</v>
      </c>
      <c r="I1821"/>
    </row>
    <row r="1822" spans="1:9" ht="12.75" x14ac:dyDescent="0.2">
      <c r="A1822" s="6" t="s">
        <v>1787</v>
      </c>
      <c r="B1822"/>
      <c r="C1822" t="s">
        <v>1793</v>
      </c>
      <c r="D1822">
        <v>2</v>
      </c>
      <c r="E1822"/>
      <c r="F1822"/>
      <c r="G1822"/>
      <c r="H1822" t="s">
        <v>1787</v>
      </c>
      <c r="I1822"/>
    </row>
    <row r="1823" spans="1:9" ht="12.75" x14ac:dyDescent="0.2">
      <c r="A1823" s="6" t="s">
        <v>1787</v>
      </c>
      <c r="B1823"/>
      <c r="C1823" t="s">
        <v>1843</v>
      </c>
      <c r="D1823">
        <v>0.5</v>
      </c>
      <c r="E1823"/>
      <c r="F1823"/>
      <c r="G1823"/>
      <c r="H1823" t="s">
        <v>1787</v>
      </c>
      <c r="I1823"/>
    </row>
    <row r="1824" spans="1:9" ht="12.75" x14ac:dyDescent="0.2">
      <c r="A1824" s="6" t="s">
        <v>1787</v>
      </c>
      <c r="B1824"/>
      <c r="C1824" t="s">
        <v>1864</v>
      </c>
      <c r="D1824">
        <v>2</v>
      </c>
      <c r="E1824"/>
      <c r="F1824"/>
      <c r="G1824"/>
      <c r="H1824" t="s">
        <v>1787</v>
      </c>
      <c r="I1824"/>
    </row>
    <row r="1825" spans="1:9" ht="12.75" x14ac:dyDescent="0.2">
      <c r="A1825" s="6" t="s">
        <v>1787</v>
      </c>
      <c r="B1825"/>
      <c r="C1825" t="s">
        <v>1863</v>
      </c>
      <c r="D1825">
        <v>1</v>
      </c>
      <c r="E1825"/>
      <c r="F1825"/>
      <c r="G1825"/>
      <c r="H1825" t="s">
        <v>1787</v>
      </c>
      <c r="I1825"/>
    </row>
    <row r="1826" spans="1:9" ht="12.75" x14ac:dyDescent="0.2">
      <c r="A1826" s="6">
        <v>4102</v>
      </c>
      <c r="B1826" t="s">
        <v>1502</v>
      </c>
      <c r="C1826"/>
      <c r="D1826"/>
      <c r="E1826"/>
      <c r="F1826"/>
      <c r="G1826"/>
      <c r="H1826" t="s">
        <v>37</v>
      </c>
      <c r="I1826">
        <v>4.2</v>
      </c>
    </row>
    <row r="1827" spans="1:9" ht="12.75" x14ac:dyDescent="0.2">
      <c r="A1827" s="6" t="s">
        <v>1787</v>
      </c>
      <c r="B1827"/>
      <c r="C1827" t="s">
        <v>1861</v>
      </c>
      <c r="D1827"/>
      <c r="E1827">
        <v>5</v>
      </c>
      <c r="F1827"/>
      <c r="G1827"/>
      <c r="H1827" t="s">
        <v>1787</v>
      </c>
      <c r="I1827"/>
    </row>
    <row r="1828" spans="1:9" ht="12.75" x14ac:dyDescent="0.2">
      <c r="A1828" s="6" t="s">
        <v>1787</v>
      </c>
      <c r="B1828"/>
      <c r="C1828" t="s">
        <v>1841</v>
      </c>
      <c r="D1828">
        <v>0.2</v>
      </c>
      <c r="E1828"/>
      <c r="F1828"/>
      <c r="G1828"/>
      <c r="H1828" t="s">
        <v>1787</v>
      </c>
      <c r="I1828"/>
    </row>
    <row r="1829" spans="1:9" ht="12.75" x14ac:dyDescent="0.2">
      <c r="A1829" s="6" t="s">
        <v>1787</v>
      </c>
      <c r="B1829"/>
      <c r="C1829" t="s">
        <v>1842</v>
      </c>
      <c r="D1829">
        <v>1</v>
      </c>
      <c r="E1829"/>
      <c r="F1829"/>
      <c r="G1829"/>
      <c r="H1829" t="s">
        <v>1787</v>
      </c>
      <c r="I1829"/>
    </row>
    <row r="1830" spans="1:9" ht="12.75" x14ac:dyDescent="0.2">
      <c r="A1830" s="6" t="s">
        <v>1787</v>
      </c>
      <c r="B1830"/>
      <c r="C1830" t="s">
        <v>1792</v>
      </c>
      <c r="D1830">
        <v>1</v>
      </c>
      <c r="E1830"/>
      <c r="F1830"/>
      <c r="G1830"/>
      <c r="H1830" t="s">
        <v>1787</v>
      </c>
      <c r="I1830"/>
    </row>
    <row r="1831" spans="1:9" ht="12.75" x14ac:dyDescent="0.2">
      <c r="A1831" s="6" t="s">
        <v>1787</v>
      </c>
      <c r="B1831"/>
      <c r="C1831" t="s">
        <v>1793</v>
      </c>
      <c r="D1831">
        <v>2</v>
      </c>
      <c r="E1831"/>
      <c r="F1831"/>
      <c r="G1831"/>
      <c r="H1831" t="s">
        <v>1787</v>
      </c>
      <c r="I1831"/>
    </row>
    <row r="1832" spans="1:9" ht="12.75" x14ac:dyDescent="0.2">
      <c r="A1832" s="6" t="s">
        <v>1787</v>
      </c>
      <c r="B1832"/>
      <c r="C1832" t="s">
        <v>1843</v>
      </c>
      <c r="D1832">
        <v>0.5</v>
      </c>
      <c r="E1832"/>
      <c r="F1832"/>
      <c r="G1832"/>
      <c r="H1832" t="s">
        <v>1787</v>
      </c>
      <c r="I1832"/>
    </row>
    <row r="1833" spans="1:9" ht="12.75" x14ac:dyDescent="0.2">
      <c r="A1833" s="6" t="s">
        <v>1787</v>
      </c>
      <c r="B1833"/>
      <c r="C1833" t="s">
        <v>1864</v>
      </c>
      <c r="D1833">
        <v>2</v>
      </c>
      <c r="E1833"/>
      <c r="F1833"/>
      <c r="G1833"/>
      <c r="H1833" t="s">
        <v>1787</v>
      </c>
      <c r="I1833"/>
    </row>
    <row r="1834" spans="1:9" ht="12.75" x14ac:dyDescent="0.2">
      <c r="A1834" s="6" t="s">
        <v>1787</v>
      </c>
      <c r="B1834"/>
      <c r="C1834" t="s">
        <v>1863</v>
      </c>
      <c r="D1834">
        <v>1</v>
      </c>
      <c r="E1834"/>
      <c r="F1834"/>
      <c r="G1834"/>
      <c r="H1834" t="s">
        <v>1787</v>
      </c>
      <c r="I1834"/>
    </row>
    <row r="1835" spans="1:9" ht="12.75" x14ac:dyDescent="0.2">
      <c r="A1835" s="6">
        <v>4103</v>
      </c>
      <c r="B1835" t="s">
        <v>1503</v>
      </c>
      <c r="C1835"/>
      <c r="D1835"/>
      <c r="E1835"/>
      <c r="F1835"/>
      <c r="G1835"/>
      <c r="H1835" t="s">
        <v>37</v>
      </c>
      <c r="I1835">
        <v>3.8</v>
      </c>
    </row>
    <row r="1836" spans="1:9" ht="12.75" x14ac:dyDescent="0.2">
      <c r="A1836" s="6" t="s">
        <v>1787</v>
      </c>
      <c r="B1836"/>
      <c r="C1836" t="s">
        <v>1861</v>
      </c>
      <c r="D1836"/>
      <c r="E1836">
        <v>5</v>
      </c>
      <c r="F1836"/>
      <c r="G1836"/>
      <c r="H1836" t="s">
        <v>1787</v>
      </c>
      <c r="I1836"/>
    </row>
    <row r="1837" spans="1:9" ht="12.75" x14ac:dyDescent="0.2">
      <c r="A1837" s="6" t="s">
        <v>1787</v>
      </c>
      <c r="B1837"/>
      <c r="C1837" t="s">
        <v>1841</v>
      </c>
      <c r="D1837">
        <v>0.2</v>
      </c>
      <c r="E1837"/>
      <c r="F1837"/>
      <c r="G1837"/>
      <c r="H1837" t="s">
        <v>1787</v>
      </c>
      <c r="I1837"/>
    </row>
    <row r="1838" spans="1:9" ht="12.75" x14ac:dyDescent="0.2">
      <c r="A1838" s="6" t="s">
        <v>1787</v>
      </c>
      <c r="B1838"/>
      <c r="C1838" t="s">
        <v>1842</v>
      </c>
      <c r="D1838">
        <v>1</v>
      </c>
      <c r="E1838"/>
      <c r="F1838"/>
      <c r="G1838"/>
      <c r="H1838" t="s">
        <v>1787</v>
      </c>
      <c r="I1838"/>
    </row>
    <row r="1839" spans="1:9" ht="12.75" x14ac:dyDescent="0.2">
      <c r="A1839" s="6" t="s">
        <v>1787</v>
      </c>
      <c r="B1839"/>
      <c r="C1839" t="s">
        <v>1792</v>
      </c>
      <c r="D1839">
        <v>1</v>
      </c>
      <c r="E1839"/>
      <c r="F1839"/>
      <c r="G1839"/>
      <c r="H1839" t="s">
        <v>1787</v>
      </c>
      <c r="I1839"/>
    </row>
    <row r="1840" spans="1:9" ht="12.75" x14ac:dyDescent="0.2">
      <c r="A1840" s="6" t="s">
        <v>1787</v>
      </c>
      <c r="B1840"/>
      <c r="C1840" t="s">
        <v>1793</v>
      </c>
      <c r="D1840">
        <v>2</v>
      </c>
      <c r="E1840"/>
      <c r="F1840"/>
      <c r="G1840"/>
      <c r="H1840" t="s">
        <v>1787</v>
      </c>
      <c r="I1840"/>
    </row>
    <row r="1841" spans="1:9" ht="12.75" x14ac:dyDescent="0.2">
      <c r="A1841" s="6" t="s">
        <v>1787</v>
      </c>
      <c r="B1841"/>
      <c r="C1841" t="s">
        <v>1843</v>
      </c>
      <c r="D1841">
        <v>0.5</v>
      </c>
      <c r="E1841"/>
      <c r="F1841"/>
      <c r="G1841"/>
      <c r="H1841" t="s">
        <v>1787</v>
      </c>
      <c r="I1841"/>
    </row>
    <row r="1842" spans="1:9" ht="12.75" x14ac:dyDescent="0.2">
      <c r="A1842" s="6" t="s">
        <v>1787</v>
      </c>
      <c r="B1842"/>
      <c r="C1842" t="s">
        <v>1864</v>
      </c>
      <c r="D1842">
        <v>2</v>
      </c>
      <c r="E1842"/>
      <c r="F1842"/>
      <c r="G1842"/>
      <c r="H1842" t="s">
        <v>1787</v>
      </c>
      <c r="I1842"/>
    </row>
    <row r="1843" spans="1:9" ht="12.75" x14ac:dyDescent="0.2">
      <c r="A1843" s="6" t="s">
        <v>1787</v>
      </c>
      <c r="B1843"/>
      <c r="C1843" t="s">
        <v>1863</v>
      </c>
      <c r="D1843">
        <v>1</v>
      </c>
      <c r="E1843"/>
      <c r="F1843"/>
      <c r="G1843"/>
      <c r="H1843" t="s">
        <v>1787</v>
      </c>
      <c r="I1843"/>
    </row>
    <row r="1844" spans="1:9" ht="12.75" x14ac:dyDescent="0.2">
      <c r="A1844" s="6">
        <v>4104</v>
      </c>
      <c r="B1844" t="s">
        <v>1504</v>
      </c>
      <c r="C1844"/>
      <c r="D1844"/>
      <c r="E1844"/>
      <c r="F1844"/>
      <c r="G1844"/>
      <c r="H1844" t="s">
        <v>37</v>
      </c>
      <c r="I1844">
        <v>17</v>
      </c>
    </row>
    <row r="1845" spans="1:9" ht="12.75" x14ac:dyDescent="0.2">
      <c r="A1845" s="6" t="s">
        <v>1787</v>
      </c>
      <c r="B1845"/>
      <c r="C1845" t="s">
        <v>1861</v>
      </c>
      <c r="D1845"/>
      <c r="E1845">
        <v>5</v>
      </c>
      <c r="F1845"/>
      <c r="G1845"/>
      <c r="H1845" t="s">
        <v>1787</v>
      </c>
      <c r="I1845"/>
    </row>
    <row r="1846" spans="1:9" ht="12.75" x14ac:dyDescent="0.2">
      <c r="A1846" s="6" t="s">
        <v>1787</v>
      </c>
      <c r="B1846"/>
      <c r="C1846" t="s">
        <v>1841</v>
      </c>
      <c r="D1846">
        <v>0.2</v>
      </c>
      <c r="E1846"/>
      <c r="F1846"/>
      <c r="G1846"/>
      <c r="H1846" t="s">
        <v>1787</v>
      </c>
      <c r="I1846"/>
    </row>
    <row r="1847" spans="1:9" ht="12.75" x14ac:dyDescent="0.2">
      <c r="A1847" s="6" t="s">
        <v>1787</v>
      </c>
      <c r="B1847"/>
      <c r="C1847" t="s">
        <v>1842</v>
      </c>
      <c r="D1847">
        <v>1</v>
      </c>
      <c r="E1847"/>
      <c r="F1847"/>
      <c r="G1847"/>
      <c r="H1847" t="s">
        <v>1787</v>
      </c>
      <c r="I1847"/>
    </row>
    <row r="1848" spans="1:9" ht="12.75" x14ac:dyDescent="0.2">
      <c r="A1848" s="6" t="s">
        <v>1787</v>
      </c>
      <c r="B1848"/>
      <c r="C1848" t="s">
        <v>1792</v>
      </c>
      <c r="D1848">
        <v>1</v>
      </c>
      <c r="E1848"/>
      <c r="F1848"/>
      <c r="G1848"/>
      <c r="H1848" t="s">
        <v>1787</v>
      </c>
      <c r="I1848"/>
    </row>
    <row r="1849" spans="1:9" ht="12.75" x14ac:dyDescent="0.2">
      <c r="A1849" s="6" t="s">
        <v>1787</v>
      </c>
      <c r="B1849"/>
      <c r="C1849" t="s">
        <v>1793</v>
      </c>
      <c r="D1849">
        <v>2</v>
      </c>
      <c r="E1849"/>
      <c r="F1849"/>
      <c r="G1849"/>
      <c r="H1849" t="s">
        <v>1787</v>
      </c>
      <c r="I1849"/>
    </row>
    <row r="1850" spans="1:9" ht="12.75" x14ac:dyDescent="0.2">
      <c r="A1850" s="6" t="s">
        <v>1787</v>
      </c>
      <c r="B1850"/>
      <c r="C1850" t="s">
        <v>1843</v>
      </c>
      <c r="D1850">
        <v>0.5</v>
      </c>
      <c r="E1850"/>
      <c r="F1850"/>
      <c r="G1850"/>
      <c r="H1850" t="s">
        <v>1787</v>
      </c>
      <c r="I1850"/>
    </row>
    <row r="1851" spans="1:9" ht="12.75" x14ac:dyDescent="0.2">
      <c r="A1851" s="6" t="s">
        <v>1787</v>
      </c>
      <c r="B1851"/>
      <c r="C1851" t="s">
        <v>1864</v>
      </c>
      <c r="D1851">
        <v>2</v>
      </c>
      <c r="E1851"/>
      <c r="F1851"/>
      <c r="G1851"/>
      <c r="H1851" t="s">
        <v>1787</v>
      </c>
      <c r="I1851"/>
    </row>
    <row r="1852" spans="1:9" ht="12.75" x14ac:dyDescent="0.2">
      <c r="A1852" s="6" t="s">
        <v>1787</v>
      </c>
      <c r="B1852"/>
      <c r="C1852" t="s">
        <v>1863</v>
      </c>
      <c r="D1852">
        <v>1</v>
      </c>
      <c r="E1852"/>
      <c r="F1852"/>
      <c r="G1852"/>
      <c r="H1852" t="s">
        <v>1787</v>
      </c>
      <c r="I1852"/>
    </row>
    <row r="1853" spans="1:9" ht="12.75" x14ac:dyDescent="0.2">
      <c r="A1853" s="6">
        <v>4105</v>
      </c>
      <c r="B1853" t="s">
        <v>1505</v>
      </c>
      <c r="C1853"/>
      <c r="D1853"/>
      <c r="E1853"/>
      <c r="F1853"/>
      <c r="G1853"/>
      <c r="H1853" t="s">
        <v>37</v>
      </c>
      <c r="I1853">
        <v>19</v>
      </c>
    </row>
    <row r="1854" spans="1:9" ht="12.75" x14ac:dyDescent="0.2">
      <c r="A1854" s="6" t="s">
        <v>1787</v>
      </c>
      <c r="B1854"/>
      <c r="C1854" t="s">
        <v>1861</v>
      </c>
      <c r="D1854"/>
      <c r="E1854">
        <v>5</v>
      </c>
      <c r="F1854"/>
      <c r="G1854"/>
      <c r="H1854" t="s">
        <v>1787</v>
      </c>
      <c r="I1854"/>
    </row>
    <row r="1855" spans="1:9" ht="12.75" x14ac:dyDescent="0.2">
      <c r="A1855" s="6" t="s">
        <v>1787</v>
      </c>
      <c r="B1855"/>
      <c r="C1855" t="s">
        <v>1841</v>
      </c>
      <c r="D1855">
        <v>0.2</v>
      </c>
      <c r="E1855"/>
      <c r="F1855"/>
      <c r="G1855"/>
      <c r="H1855" t="s">
        <v>1787</v>
      </c>
      <c r="I1855"/>
    </row>
    <row r="1856" spans="1:9" ht="12.75" x14ac:dyDescent="0.2">
      <c r="A1856" s="6" t="s">
        <v>1787</v>
      </c>
      <c r="B1856"/>
      <c r="C1856" t="s">
        <v>1842</v>
      </c>
      <c r="D1856">
        <v>1</v>
      </c>
      <c r="E1856"/>
      <c r="F1856"/>
      <c r="G1856"/>
      <c r="H1856" t="s">
        <v>1787</v>
      </c>
      <c r="I1856"/>
    </row>
    <row r="1857" spans="1:9" ht="12.75" x14ac:dyDescent="0.2">
      <c r="A1857" s="6" t="s">
        <v>1787</v>
      </c>
      <c r="B1857"/>
      <c r="C1857" t="s">
        <v>1792</v>
      </c>
      <c r="D1857">
        <v>1</v>
      </c>
      <c r="E1857"/>
      <c r="F1857"/>
      <c r="G1857"/>
      <c r="H1857" t="s">
        <v>1787</v>
      </c>
      <c r="I1857"/>
    </row>
    <row r="1858" spans="1:9" ht="12.75" x14ac:dyDescent="0.2">
      <c r="A1858" s="6" t="s">
        <v>1787</v>
      </c>
      <c r="B1858"/>
      <c r="C1858" t="s">
        <v>1793</v>
      </c>
      <c r="D1858">
        <v>2</v>
      </c>
      <c r="E1858"/>
      <c r="F1858"/>
      <c r="G1858"/>
      <c r="H1858" t="s">
        <v>1787</v>
      </c>
      <c r="I1858"/>
    </row>
    <row r="1859" spans="1:9" ht="12.75" x14ac:dyDescent="0.2">
      <c r="A1859" s="6" t="s">
        <v>1787</v>
      </c>
      <c r="B1859"/>
      <c r="C1859" t="s">
        <v>1843</v>
      </c>
      <c r="D1859">
        <v>0.5</v>
      </c>
      <c r="E1859"/>
      <c r="F1859"/>
      <c r="G1859"/>
      <c r="H1859" t="s">
        <v>1787</v>
      </c>
      <c r="I1859"/>
    </row>
    <row r="1860" spans="1:9" ht="12.75" x14ac:dyDescent="0.2">
      <c r="A1860" s="6" t="s">
        <v>1787</v>
      </c>
      <c r="B1860"/>
      <c r="C1860" t="s">
        <v>1864</v>
      </c>
      <c r="D1860">
        <v>2</v>
      </c>
      <c r="E1860"/>
      <c r="F1860"/>
      <c r="G1860"/>
      <c r="H1860" t="s">
        <v>1787</v>
      </c>
      <c r="I1860"/>
    </row>
    <row r="1861" spans="1:9" ht="12.75" x14ac:dyDescent="0.2">
      <c r="A1861" s="6" t="s">
        <v>1787</v>
      </c>
      <c r="B1861"/>
      <c r="C1861" t="s">
        <v>1863</v>
      </c>
      <c r="D1861">
        <v>1</v>
      </c>
      <c r="E1861"/>
      <c r="F1861"/>
      <c r="G1861"/>
      <c r="H1861" t="s">
        <v>1787</v>
      </c>
      <c r="I1861"/>
    </row>
    <row r="1862" spans="1:9" ht="12.75" x14ac:dyDescent="0.2">
      <c r="A1862" s="6">
        <v>4106</v>
      </c>
      <c r="B1862" t="s">
        <v>1506</v>
      </c>
      <c r="C1862"/>
      <c r="D1862"/>
      <c r="E1862"/>
      <c r="F1862"/>
      <c r="G1862"/>
      <c r="H1862" t="s">
        <v>37</v>
      </c>
      <c r="I1862">
        <v>15</v>
      </c>
    </row>
    <row r="1863" spans="1:9" ht="12.75" x14ac:dyDescent="0.2">
      <c r="A1863" s="6" t="s">
        <v>1787</v>
      </c>
      <c r="B1863"/>
      <c r="C1863" t="s">
        <v>1861</v>
      </c>
      <c r="D1863"/>
      <c r="E1863">
        <v>5</v>
      </c>
      <c r="F1863"/>
      <c r="G1863"/>
      <c r="H1863" t="s">
        <v>1787</v>
      </c>
      <c r="I1863"/>
    </row>
    <row r="1864" spans="1:9" ht="12.75" x14ac:dyDescent="0.2">
      <c r="A1864" s="6" t="s">
        <v>1787</v>
      </c>
      <c r="B1864"/>
      <c r="C1864" t="s">
        <v>1841</v>
      </c>
      <c r="D1864">
        <v>0.2</v>
      </c>
      <c r="E1864"/>
      <c r="F1864"/>
      <c r="G1864"/>
      <c r="H1864" t="s">
        <v>1787</v>
      </c>
      <c r="I1864"/>
    </row>
    <row r="1865" spans="1:9" ht="12.75" x14ac:dyDescent="0.2">
      <c r="A1865" s="6" t="s">
        <v>1787</v>
      </c>
      <c r="B1865"/>
      <c r="C1865" t="s">
        <v>1842</v>
      </c>
      <c r="D1865">
        <v>1</v>
      </c>
      <c r="E1865"/>
      <c r="F1865"/>
      <c r="G1865"/>
      <c r="H1865" t="s">
        <v>1787</v>
      </c>
      <c r="I1865"/>
    </row>
    <row r="1866" spans="1:9" ht="12.75" x14ac:dyDescent="0.2">
      <c r="A1866" s="6" t="s">
        <v>1787</v>
      </c>
      <c r="B1866"/>
      <c r="C1866" t="s">
        <v>1792</v>
      </c>
      <c r="D1866">
        <v>1</v>
      </c>
      <c r="E1866"/>
      <c r="F1866"/>
      <c r="G1866"/>
      <c r="H1866" t="s">
        <v>1787</v>
      </c>
      <c r="I1866"/>
    </row>
    <row r="1867" spans="1:9" ht="12.75" x14ac:dyDescent="0.2">
      <c r="A1867" s="6" t="s">
        <v>1787</v>
      </c>
      <c r="B1867"/>
      <c r="C1867" t="s">
        <v>1793</v>
      </c>
      <c r="D1867">
        <v>2</v>
      </c>
      <c r="E1867"/>
      <c r="F1867"/>
      <c r="G1867"/>
      <c r="H1867" t="s">
        <v>1787</v>
      </c>
      <c r="I1867"/>
    </row>
    <row r="1868" spans="1:9" ht="12.75" x14ac:dyDescent="0.2">
      <c r="A1868" s="6" t="s">
        <v>1787</v>
      </c>
      <c r="B1868"/>
      <c r="C1868" t="s">
        <v>1843</v>
      </c>
      <c r="D1868">
        <v>0.5</v>
      </c>
      <c r="E1868"/>
      <c r="F1868"/>
      <c r="G1868"/>
      <c r="H1868" t="s">
        <v>1787</v>
      </c>
      <c r="I1868"/>
    </row>
    <row r="1869" spans="1:9" ht="12.75" x14ac:dyDescent="0.2">
      <c r="A1869" s="6" t="s">
        <v>1787</v>
      </c>
      <c r="B1869"/>
      <c r="C1869" t="s">
        <v>1864</v>
      </c>
      <c r="D1869">
        <v>2</v>
      </c>
      <c r="E1869"/>
      <c r="F1869"/>
      <c r="G1869"/>
      <c r="H1869" t="s">
        <v>1787</v>
      </c>
      <c r="I1869"/>
    </row>
    <row r="1870" spans="1:9" ht="12.75" x14ac:dyDescent="0.2">
      <c r="A1870" s="6" t="s">
        <v>1787</v>
      </c>
      <c r="B1870"/>
      <c r="C1870" t="s">
        <v>1863</v>
      </c>
      <c r="D1870">
        <v>1</v>
      </c>
      <c r="E1870"/>
      <c r="F1870"/>
      <c r="G1870"/>
      <c r="H1870" t="s">
        <v>1787</v>
      </c>
      <c r="I1870"/>
    </row>
    <row r="1871" spans="1:9" ht="12.75" x14ac:dyDescent="0.2">
      <c r="A1871" s="6">
        <v>4107</v>
      </c>
      <c r="B1871" t="s">
        <v>1507</v>
      </c>
      <c r="C1871"/>
      <c r="D1871"/>
      <c r="E1871"/>
      <c r="F1871"/>
      <c r="G1871"/>
      <c r="H1871" t="s">
        <v>37</v>
      </c>
      <c r="I1871">
        <v>13</v>
      </c>
    </row>
    <row r="1872" spans="1:9" ht="12.75" x14ac:dyDescent="0.2">
      <c r="A1872" s="6" t="s">
        <v>1787</v>
      </c>
      <c r="B1872"/>
      <c r="C1872" t="s">
        <v>1861</v>
      </c>
      <c r="D1872"/>
      <c r="E1872">
        <v>5</v>
      </c>
      <c r="F1872"/>
      <c r="G1872"/>
      <c r="H1872" t="s">
        <v>1787</v>
      </c>
      <c r="I1872"/>
    </row>
    <row r="1873" spans="1:9" ht="12.75" x14ac:dyDescent="0.2">
      <c r="A1873" s="6" t="s">
        <v>1787</v>
      </c>
      <c r="B1873"/>
      <c r="C1873" t="s">
        <v>1841</v>
      </c>
      <c r="D1873">
        <v>0.2</v>
      </c>
      <c r="E1873"/>
      <c r="F1873"/>
      <c r="G1873"/>
      <c r="H1873" t="s">
        <v>1787</v>
      </c>
      <c r="I1873"/>
    </row>
    <row r="1874" spans="1:9" ht="12.75" x14ac:dyDescent="0.2">
      <c r="A1874" s="6" t="s">
        <v>1787</v>
      </c>
      <c r="B1874"/>
      <c r="C1874" t="s">
        <v>1842</v>
      </c>
      <c r="D1874">
        <v>1</v>
      </c>
      <c r="E1874"/>
      <c r="F1874"/>
      <c r="G1874"/>
      <c r="H1874" t="s">
        <v>1787</v>
      </c>
      <c r="I1874"/>
    </row>
    <row r="1875" spans="1:9" ht="12.75" x14ac:dyDescent="0.2">
      <c r="A1875" s="6" t="s">
        <v>1787</v>
      </c>
      <c r="B1875"/>
      <c r="C1875" t="s">
        <v>1792</v>
      </c>
      <c r="D1875">
        <v>1</v>
      </c>
      <c r="E1875"/>
      <c r="F1875"/>
      <c r="G1875"/>
      <c r="H1875" t="s">
        <v>1787</v>
      </c>
      <c r="I1875"/>
    </row>
    <row r="1876" spans="1:9" ht="12.75" x14ac:dyDescent="0.2">
      <c r="A1876" s="6" t="s">
        <v>1787</v>
      </c>
      <c r="B1876"/>
      <c r="C1876" t="s">
        <v>1793</v>
      </c>
      <c r="D1876">
        <v>2</v>
      </c>
      <c r="E1876"/>
      <c r="F1876"/>
      <c r="G1876"/>
      <c r="H1876" t="s">
        <v>1787</v>
      </c>
      <c r="I1876"/>
    </row>
    <row r="1877" spans="1:9" ht="12.75" x14ac:dyDescent="0.2">
      <c r="A1877" s="6" t="s">
        <v>1787</v>
      </c>
      <c r="B1877"/>
      <c r="C1877" t="s">
        <v>1843</v>
      </c>
      <c r="D1877">
        <v>0.5</v>
      </c>
      <c r="E1877"/>
      <c r="F1877"/>
      <c r="G1877"/>
      <c r="H1877" t="s">
        <v>1787</v>
      </c>
      <c r="I1877"/>
    </row>
    <row r="1878" spans="1:9" ht="12.75" x14ac:dyDescent="0.2">
      <c r="A1878" s="6" t="s">
        <v>1787</v>
      </c>
      <c r="B1878"/>
      <c r="C1878" t="s">
        <v>1864</v>
      </c>
      <c r="D1878">
        <v>2</v>
      </c>
      <c r="E1878"/>
      <c r="F1878"/>
      <c r="G1878"/>
      <c r="H1878" t="s">
        <v>1787</v>
      </c>
      <c r="I1878"/>
    </row>
    <row r="1879" spans="1:9" ht="12.75" x14ac:dyDescent="0.2">
      <c r="A1879" s="6" t="s">
        <v>1787</v>
      </c>
      <c r="B1879"/>
      <c r="C1879" t="s">
        <v>1863</v>
      </c>
      <c r="D1879">
        <v>1</v>
      </c>
      <c r="E1879"/>
      <c r="F1879"/>
      <c r="G1879"/>
      <c r="H1879" t="s">
        <v>1787</v>
      </c>
      <c r="I1879"/>
    </row>
    <row r="1880" spans="1:9" ht="12.75" x14ac:dyDescent="0.2">
      <c r="A1880" s="6">
        <v>4108</v>
      </c>
      <c r="B1880" t="s">
        <v>1508</v>
      </c>
      <c r="C1880"/>
      <c r="D1880"/>
      <c r="E1880"/>
      <c r="F1880"/>
      <c r="G1880"/>
      <c r="H1880" t="s">
        <v>37</v>
      </c>
      <c r="I1880">
        <v>11</v>
      </c>
    </row>
    <row r="1881" spans="1:9" ht="12.75" x14ac:dyDescent="0.2">
      <c r="A1881" s="6" t="s">
        <v>1787</v>
      </c>
      <c r="B1881"/>
      <c r="C1881" t="s">
        <v>1861</v>
      </c>
      <c r="D1881"/>
      <c r="E1881">
        <v>5</v>
      </c>
      <c r="F1881"/>
      <c r="G1881"/>
      <c r="H1881" t="s">
        <v>1787</v>
      </c>
      <c r="I1881"/>
    </row>
    <row r="1882" spans="1:9" ht="12.75" x14ac:dyDescent="0.2">
      <c r="A1882" s="6" t="s">
        <v>1787</v>
      </c>
      <c r="B1882"/>
      <c r="C1882" t="s">
        <v>1841</v>
      </c>
      <c r="D1882">
        <v>0.2</v>
      </c>
      <c r="E1882"/>
      <c r="F1882"/>
      <c r="G1882"/>
      <c r="H1882" t="s">
        <v>1787</v>
      </c>
      <c r="I1882"/>
    </row>
    <row r="1883" spans="1:9" ht="12.75" x14ac:dyDescent="0.2">
      <c r="A1883" s="6" t="s">
        <v>1787</v>
      </c>
      <c r="B1883"/>
      <c r="C1883" t="s">
        <v>1842</v>
      </c>
      <c r="D1883">
        <v>1</v>
      </c>
      <c r="E1883"/>
      <c r="F1883"/>
      <c r="G1883"/>
      <c r="H1883" t="s">
        <v>1787</v>
      </c>
      <c r="I1883"/>
    </row>
    <row r="1884" spans="1:9" ht="12.75" x14ac:dyDescent="0.2">
      <c r="A1884" s="6" t="s">
        <v>1787</v>
      </c>
      <c r="B1884"/>
      <c r="C1884" t="s">
        <v>1792</v>
      </c>
      <c r="D1884">
        <v>1</v>
      </c>
      <c r="E1884"/>
      <c r="F1884"/>
      <c r="G1884"/>
      <c r="H1884" t="s">
        <v>1787</v>
      </c>
      <c r="I1884"/>
    </row>
    <row r="1885" spans="1:9" ht="12.75" x14ac:dyDescent="0.2">
      <c r="A1885" s="6" t="s">
        <v>1787</v>
      </c>
      <c r="B1885"/>
      <c r="C1885" t="s">
        <v>1793</v>
      </c>
      <c r="D1885">
        <v>2</v>
      </c>
      <c r="E1885"/>
      <c r="F1885"/>
      <c r="G1885"/>
      <c r="H1885" t="s">
        <v>1787</v>
      </c>
      <c r="I1885"/>
    </row>
    <row r="1886" spans="1:9" ht="12.75" x14ac:dyDescent="0.2">
      <c r="A1886" s="6" t="s">
        <v>1787</v>
      </c>
      <c r="B1886"/>
      <c r="C1886" t="s">
        <v>1843</v>
      </c>
      <c r="D1886">
        <v>0.5</v>
      </c>
      <c r="E1886"/>
      <c r="F1886"/>
      <c r="G1886"/>
      <c r="H1886" t="s">
        <v>1787</v>
      </c>
      <c r="I1886"/>
    </row>
    <row r="1887" spans="1:9" ht="12.75" x14ac:dyDescent="0.2">
      <c r="A1887" s="6" t="s">
        <v>1787</v>
      </c>
      <c r="B1887"/>
      <c r="C1887" t="s">
        <v>1864</v>
      </c>
      <c r="D1887">
        <v>2</v>
      </c>
      <c r="E1887"/>
      <c r="F1887"/>
      <c r="G1887"/>
      <c r="H1887" t="s">
        <v>1787</v>
      </c>
      <c r="I1887"/>
    </row>
    <row r="1888" spans="1:9" ht="12.75" x14ac:dyDescent="0.2">
      <c r="A1888" s="6" t="s">
        <v>1787</v>
      </c>
      <c r="B1888"/>
      <c r="C1888" t="s">
        <v>1863</v>
      </c>
      <c r="D1888">
        <v>1</v>
      </c>
      <c r="E1888"/>
      <c r="F1888"/>
      <c r="G1888"/>
      <c r="H1888" t="s">
        <v>1787</v>
      </c>
      <c r="I1888"/>
    </row>
    <row r="1889" spans="1:9" ht="12.75" x14ac:dyDescent="0.2">
      <c r="A1889" s="6">
        <v>4109</v>
      </c>
      <c r="B1889" t="s">
        <v>1509</v>
      </c>
      <c r="C1889"/>
      <c r="D1889"/>
      <c r="E1889"/>
      <c r="F1889"/>
      <c r="G1889"/>
      <c r="H1889" t="s">
        <v>37</v>
      </c>
      <c r="I1889">
        <v>12</v>
      </c>
    </row>
    <row r="1890" spans="1:9" ht="12.75" x14ac:dyDescent="0.2">
      <c r="A1890" s="6" t="s">
        <v>1787</v>
      </c>
      <c r="B1890"/>
      <c r="C1890" t="s">
        <v>1861</v>
      </c>
      <c r="D1890"/>
      <c r="E1890">
        <v>5</v>
      </c>
      <c r="F1890"/>
      <c r="G1890"/>
      <c r="H1890" t="s">
        <v>1787</v>
      </c>
      <c r="I1890"/>
    </row>
    <row r="1891" spans="1:9" ht="12.75" x14ac:dyDescent="0.2">
      <c r="A1891" s="6" t="s">
        <v>1787</v>
      </c>
      <c r="B1891"/>
      <c r="C1891" t="s">
        <v>1841</v>
      </c>
      <c r="D1891">
        <v>0.2</v>
      </c>
      <c r="E1891"/>
      <c r="F1891"/>
      <c r="G1891"/>
      <c r="H1891" t="s">
        <v>1787</v>
      </c>
      <c r="I1891"/>
    </row>
    <row r="1892" spans="1:9" ht="12.75" x14ac:dyDescent="0.2">
      <c r="A1892" s="6" t="s">
        <v>1787</v>
      </c>
      <c r="B1892"/>
      <c r="C1892" t="s">
        <v>1842</v>
      </c>
      <c r="D1892">
        <v>1</v>
      </c>
      <c r="E1892"/>
      <c r="F1892"/>
      <c r="G1892"/>
      <c r="H1892" t="s">
        <v>1787</v>
      </c>
      <c r="I1892"/>
    </row>
    <row r="1893" spans="1:9" ht="12.75" x14ac:dyDescent="0.2">
      <c r="A1893" s="6" t="s">
        <v>1787</v>
      </c>
      <c r="B1893"/>
      <c r="C1893" t="s">
        <v>1792</v>
      </c>
      <c r="D1893">
        <v>1</v>
      </c>
      <c r="E1893"/>
      <c r="F1893"/>
      <c r="G1893"/>
      <c r="H1893" t="s">
        <v>1787</v>
      </c>
      <c r="I1893"/>
    </row>
    <row r="1894" spans="1:9" ht="12.75" x14ac:dyDescent="0.2">
      <c r="A1894" s="6" t="s">
        <v>1787</v>
      </c>
      <c r="B1894"/>
      <c r="C1894" t="s">
        <v>1793</v>
      </c>
      <c r="D1894">
        <v>2</v>
      </c>
      <c r="E1894"/>
      <c r="F1894"/>
      <c r="G1894"/>
      <c r="H1894" t="s">
        <v>1787</v>
      </c>
      <c r="I1894"/>
    </row>
    <row r="1895" spans="1:9" ht="12.75" x14ac:dyDescent="0.2">
      <c r="A1895" s="6" t="s">
        <v>1787</v>
      </c>
      <c r="B1895"/>
      <c r="C1895" t="s">
        <v>1843</v>
      </c>
      <c r="D1895">
        <v>0.5</v>
      </c>
      <c r="E1895"/>
      <c r="F1895"/>
      <c r="G1895"/>
      <c r="H1895" t="s">
        <v>1787</v>
      </c>
      <c r="I1895"/>
    </row>
    <row r="1896" spans="1:9" ht="12.75" x14ac:dyDescent="0.2">
      <c r="A1896" s="6" t="s">
        <v>1787</v>
      </c>
      <c r="B1896"/>
      <c r="C1896" t="s">
        <v>1864</v>
      </c>
      <c r="D1896">
        <v>2</v>
      </c>
      <c r="E1896"/>
      <c r="F1896"/>
      <c r="G1896"/>
      <c r="H1896" t="s">
        <v>1787</v>
      </c>
      <c r="I1896"/>
    </row>
    <row r="1897" spans="1:9" ht="12.75" x14ac:dyDescent="0.2">
      <c r="A1897" s="6" t="s">
        <v>1787</v>
      </c>
      <c r="B1897"/>
      <c r="C1897" t="s">
        <v>1863</v>
      </c>
      <c r="D1897">
        <v>1</v>
      </c>
      <c r="E1897"/>
      <c r="F1897"/>
      <c r="G1897"/>
      <c r="H1897" t="s">
        <v>1787</v>
      </c>
      <c r="I1897"/>
    </row>
    <row r="1898" spans="1:9" ht="12.75" x14ac:dyDescent="0.2">
      <c r="A1898" s="6">
        <v>4110</v>
      </c>
      <c r="B1898" t="s">
        <v>1510</v>
      </c>
      <c r="C1898"/>
      <c r="D1898"/>
      <c r="E1898"/>
      <c r="F1898"/>
      <c r="G1898"/>
      <c r="H1898" t="s">
        <v>37</v>
      </c>
      <c r="I1898">
        <v>24</v>
      </c>
    </row>
    <row r="1899" spans="1:9" ht="12.75" x14ac:dyDescent="0.2">
      <c r="A1899" s="6" t="s">
        <v>1787</v>
      </c>
      <c r="B1899"/>
      <c r="C1899" t="s">
        <v>1861</v>
      </c>
      <c r="D1899"/>
      <c r="E1899">
        <v>5</v>
      </c>
      <c r="F1899"/>
      <c r="G1899"/>
      <c r="H1899" t="s">
        <v>1787</v>
      </c>
      <c r="I1899"/>
    </row>
    <row r="1900" spans="1:9" ht="12.75" x14ac:dyDescent="0.2">
      <c r="A1900" s="6" t="s">
        <v>1787</v>
      </c>
      <c r="B1900"/>
      <c r="C1900" t="s">
        <v>1841</v>
      </c>
      <c r="D1900">
        <v>0.2</v>
      </c>
      <c r="E1900"/>
      <c r="F1900"/>
      <c r="G1900"/>
      <c r="H1900" t="s">
        <v>1787</v>
      </c>
      <c r="I1900"/>
    </row>
    <row r="1901" spans="1:9" ht="12.75" x14ac:dyDescent="0.2">
      <c r="A1901" s="6" t="s">
        <v>1787</v>
      </c>
      <c r="B1901"/>
      <c r="C1901" t="s">
        <v>1842</v>
      </c>
      <c r="D1901">
        <v>1</v>
      </c>
      <c r="E1901"/>
      <c r="F1901"/>
      <c r="G1901"/>
      <c r="H1901" t="s">
        <v>1787</v>
      </c>
      <c r="I1901"/>
    </row>
    <row r="1902" spans="1:9" ht="12.75" x14ac:dyDescent="0.2">
      <c r="A1902" s="6" t="s">
        <v>1787</v>
      </c>
      <c r="B1902"/>
      <c r="C1902" t="s">
        <v>1792</v>
      </c>
      <c r="D1902">
        <v>1</v>
      </c>
      <c r="E1902"/>
      <c r="F1902"/>
      <c r="G1902"/>
      <c r="H1902" t="s">
        <v>1787</v>
      </c>
      <c r="I1902"/>
    </row>
    <row r="1903" spans="1:9" ht="12.75" x14ac:dyDescent="0.2">
      <c r="A1903" s="6" t="s">
        <v>1787</v>
      </c>
      <c r="B1903"/>
      <c r="C1903" t="s">
        <v>1793</v>
      </c>
      <c r="D1903">
        <v>2</v>
      </c>
      <c r="E1903"/>
      <c r="F1903"/>
      <c r="G1903"/>
      <c r="H1903" t="s">
        <v>1787</v>
      </c>
      <c r="I1903"/>
    </row>
    <row r="1904" spans="1:9" ht="12.75" x14ac:dyDescent="0.2">
      <c r="A1904" s="6" t="s">
        <v>1787</v>
      </c>
      <c r="B1904"/>
      <c r="C1904" t="s">
        <v>1843</v>
      </c>
      <c r="D1904">
        <v>0.5</v>
      </c>
      <c r="E1904"/>
      <c r="F1904"/>
      <c r="G1904"/>
      <c r="H1904" t="s">
        <v>1787</v>
      </c>
      <c r="I1904"/>
    </row>
    <row r="1905" spans="1:9" ht="12.75" x14ac:dyDescent="0.2">
      <c r="A1905" s="6" t="s">
        <v>1787</v>
      </c>
      <c r="B1905"/>
      <c r="C1905" t="s">
        <v>1864</v>
      </c>
      <c r="D1905">
        <v>2</v>
      </c>
      <c r="E1905"/>
      <c r="F1905"/>
      <c r="G1905"/>
      <c r="H1905" t="s">
        <v>1787</v>
      </c>
      <c r="I1905"/>
    </row>
    <row r="1906" spans="1:9" ht="12.75" x14ac:dyDescent="0.2">
      <c r="A1906" s="6" t="s">
        <v>1787</v>
      </c>
      <c r="B1906"/>
      <c r="C1906" t="s">
        <v>1863</v>
      </c>
      <c r="D1906">
        <v>1</v>
      </c>
      <c r="E1906"/>
      <c r="F1906"/>
      <c r="G1906"/>
      <c r="H1906" t="s">
        <v>1787</v>
      </c>
      <c r="I1906"/>
    </row>
    <row r="1907" spans="1:9" ht="12.75" x14ac:dyDescent="0.2">
      <c r="A1907" s="6">
        <v>4111</v>
      </c>
      <c r="B1907" t="s">
        <v>1511</v>
      </c>
      <c r="C1907"/>
      <c r="D1907"/>
      <c r="E1907"/>
      <c r="F1907"/>
      <c r="G1907"/>
      <c r="H1907" t="s">
        <v>37</v>
      </c>
      <c r="I1907">
        <v>13</v>
      </c>
    </row>
    <row r="1908" spans="1:9" ht="12.75" x14ac:dyDescent="0.2">
      <c r="A1908" s="6" t="s">
        <v>1787</v>
      </c>
      <c r="B1908"/>
      <c r="C1908" t="s">
        <v>1861</v>
      </c>
      <c r="D1908"/>
      <c r="E1908">
        <v>5</v>
      </c>
      <c r="F1908"/>
      <c r="G1908"/>
      <c r="H1908" t="s">
        <v>1787</v>
      </c>
      <c r="I1908"/>
    </row>
    <row r="1909" spans="1:9" ht="12.75" x14ac:dyDescent="0.2">
      <c r="A1909" s="6" t="s">
        <v>1787</v>
      </c>
      <c r="B1909"/>
      <c r="C1909" t="s">
        <v>1841</v>
      </c>
      <c r="D1909">
        <v>0.2</v>
      </c>
      <c r="E1909"/>
      <c r="F1909"/>
      <c r="G1909"/>
      <c r="H1909" t="s">
        <v>1787</v>
      </c>
      <c r="I1909"/>
    </row>
    <row r="1910" spans="1:9" ht="12.75" x14ac:dyDescent="0.2">
      <c r="A1910" s="6" t="s">
        <v>1787</v>
      </c>
      <c r="B1910"/>
      <c r="C1910" t="s">
        <v>1842</v>
      </c>
      <c r="D1910">
        <v>1</v>
      </c>
      <c r="E1910"/>
      <c r="F1910"/>
      <c r="G1910"/>
      <c r="H1910" t="s">
        <v>1787</v>
      </c>
      <c r="I1910"/>
    </row>
    <row r="1911" spans="1:9" ht="12.75" x14ac:dyDescent="0.2">
      <c r="A1911" s="6" t="s">
        <v>1787</v>
      </c>
      <c r="B1911"/>
      <c r="C1911" t="s">
        <v>1792</v>
      </c>
      <c r="D1911">
        <v>1</v>
      </c>
      <c r="E1911"/>
      <c r="F1911"/>
      <c r="G1911"/>
      <c r="H1911" t="s">
        <v>1787</v>
      </c>
      <c r="I1911"/>
    </row>
    <row r="1912" spans="1:9" ht="12.75" x14ac:dyDescent="0.2">
      <c r="A1912" s="6" t="s">
        <v>1787</v>
      </c>
      <c r="B1912"/>
      <c r="C1912" t="s">
        <v>1793</v>
      </c>
      <c r="D1912">
        <v>2</v>
      </c>
      <c r="E1912"/>
      <c r="F1912"/>
      <c r="G1912"/>
      <c r="H1912" t="s">
        <v>1787</v>
      </c>
      <c r="I1912"/>
    </row>
    <row r="1913" spans="1:9" ht="12.75" x14ac:dyDescent="0.2">
      <c r="A1913" s="6" t="s">
        <v>1787</v>
      </c>
      <c r="B1913"/>
      <c r="C1913" t="s">
        <v>1843</v>
      </c>
      <c r="D1913">
        <v>0.5</v>
      </c>
      <c r="E1913"/>
      <c r="F1913"/>
      <c r="G1913"/>
      <c r="H1913" t="s">
        <v>1787</v>
      </c>
      <c r="I1913"/>
    </row>
    <row r="1914" spans="1:9" ht="12.75" x14ac:dyDescent="0.2">
      <c r="A1914" s="6" t="s">
        <v>1787</v>
      </c>
      <c r="B1914"/>
      <c r="C1914" t="s">
        <v>1864</v>
      </c>
      <c r="D1914">
        <v>2</v>
      </c>
      <c r="E1914"/>
      <c r="F1914"/>
      <c r="G1914"/>
      <c r="H1914" t="s">
        <v>1787</v>
      </c>
      <c r="I1914"/>
    </row>
    <row r="1915" spans="1:9" ht="12.75" x14ac:dyDescent="0.2">
      <c r="A1915" s="6" t="s">
        <v>1787</v>
      </c>
      <c r="B1915"/>
      <c r="C1915" t="s">
        <v>1863</v>
      </c>
      <c r="D1915">
        <v>1</v>
      </c>
      <c r="E1915"/>
      <c r="F1915"/>
      <c r="G1915"/>
      <c r="H1915" t="s">
        <v>1787</v>
      </c>
      <c r="I1915"/>
    </row>
    <row r="1916" spans="1:9" ht="12.75" x14ac:dyDescent="0.2">
      <c r="A1916" s="6">
        <v>4112</v>
      </c>
      <c r="B1916" t="s">
        <v>1512</v>
      </c>
      <c r="C1916"/>
      <c r="D1916"/>
      <c r="E1916"/>
      <c r="F1916"/>
      <c r="G1916"/>
      <c r="H1916" t="s">
        <v>37</v>
      </c>
      <c r="I1916">
        <v>15</v>
      </c>
    </row>
    <row r="1917" spans="1:9" ht="12.75" x14ac:dyDescent="0.2">
      <c r="A1917" s="6" t="s">
        <v>1787</v>
      </c>
      <c r="B1917"/>
      <c r="C1917" t="s">
        <v>1861</v>
      </c>
      <c r="D1917"/>
      <c r="E1917">
        <v>5</v>
      </c>
      <c r="F1917"/>
      <c r="G1917"/>
      <c r="H1917" t="s">
        <v>1787</v>
      </c>
      <c r="I1917"/>
    </row>
    <row r="1918" spans="1:9" ht="12.75" x14ac:dyDescent="0.2">
      <c r="A1918" s="6" t="s">
        <v>1787</v>
      </c>
      <c r="B1918"/>
      <c r="C1918" t="s">
        <v>1841</v>
      </c>
      <c r="D1918">
        <v>0.2</v>
      </c>
      <c r="E1918"/>
      <c r="F1918"/>
      <c r="G1918"/>
      <c r="H1918" t="s">
        <v>1787</v>
      </c>
      <c r="I1918"/>
    </row>
    <row r="1919" spans="1:9" ht="12.75" x14ac:dyDescent="0.2">
      <c r="A1919" s="6" t="s">
        <v>1787</v>
      </c>
      <c r="B1919"/>
      <c r="C1919" t="s">
        <v>1842</v>
      </c>
      <c r="D1919">
        <v>1</v>
      </c>
      <c r="E1919"/>
      <c r="F1919"/>
      <c r="G1919"/>
      <c r="H1919" t="s">
        <v>1787</v>
      </c>
      <c r="I1919"/>
    </row>
    <row r="1920" spans="1:9" ht="12.75" x14ac:dyDescent="0.2">
      <c r="A1920" s="6" t="s">
        <v>1787</v>
      </c>
      <c r="B1920"/>
      <c r="C1920" t="s">
        <v>1792</v>
      </c>
      <c r="D1920">
        <v>1</v>
      </c>
      <c r="E1920"/>
      <c r="F1920"/>
      <c r="G1920"/>
      <c r="H1920" t="s">
        <v>1787</v>
      </c>
      <c r="I1920"/>
    </row>
    <row r="1921" spans="1:9" ht="12.75" x14ac:dyDescent="0.2">
      <c r="A1921" s="6" t="s">
        <v>1787</v>
      </c>
      <c r="B1921"/>
      <c r="C1921" t="s">
        <v>1793</v>
      </c>
      <c r="D1921">
        <v>2</v>
      </c>
      <c r="E1921"/>
      <c r="F1921"/>
      <c r="G1921"/>
      <c r="H1921" t="s">
        <v>1787</v>
      </c>
      <c r="I1921"/>
    </row>
    <row r="1922" spans="1:9" ht="12.75" x14ac:dyDescent="0.2">
      <c r="A1922" s="6" t="s">
        <v>1787</v>
      </c>
      <c r="B1922"/>
      <c r="C1922" t="s">
        <v>1843</v>
      </c>
      <c r="D1922">
        <v>0.5</v>
      </c>
      <c r="E1922"/>
      <c r="F1922"/>
      <c r="G1922"/>
      <c r="H1922" t="s">
        <v>1787</v>
      </c>
      <c r="I1922"/>
    </row>
    <row r="1923" spans="1:9" ht="12.75" x14ac:dyDescent="0.2">
      <c r="A1923" s="6" t="s">
        <v>1787</v>
      </c>
      <c r="B1923"/>
      <c r="C1923" t="s">
        <v>1864</v>
      </c>
      <c r="D1923">
        <v>2</v>
      </c>
      <c r="E1923"/>
      <c r="F1923"/>
      <c r="G1923"/>
      <c r="H1923" t="s">
        <v>1787</v>
      </c>
      <c r="I1923"/>
    </row>
    <row r="1924" spans="1:9" ht="12.75" x14ac:dyDescent="0.2">
      <c r="A1924" s="6" t="s">
        <v>1787</v>
      </c>
      <c r="B1924"/>
      <c r="C1924" t="s">
        <v>1863</v>
      </c>
      <c r="D1924">
        <v>1</v>
      </c>
      <c r="E1924"/>
      <c r="F1924"/>
      <c r="G1924"/>
      <c r="H1924" t="s">
        <v>1787</v>
      </c>
      <c r="I1924"/>
    </row>
    <row r="1925" spans="1:9" ht="12.75" x14ac:dyDescent="0.2">
      <c r="A1925" s="6">
        <v>4113</v>
      </c>
      <c r="B1925" t="s">
        <v>1513</v>
      </c>
      <c r="C1925"/>
      <c r="D1925"/>
      <c r="E1925"/>
      <c r="F1925"/>
      <c r="G1925"/>
      <c r="H1925" t="s">
        <v>37</v>
      </c>
      <c r="I1925">
        <v>10</v>
      </c>
    </row>
    <row r="1926" spans="1:9" ht="12.75" x14ac:dyDescent="0.2">
      <c r="A1926" s="6" t="s">
        <v>1787</v>
      </c>
      <c r="B1926"/>
      <c r="C1926" t="s">
        <v>1861</v>
      </c>
      <c r="D1926"/>
      <c r="E1926">
        <v>5</v>
      </c>
      <c r="F1926"/>
      <c r="G1926"/>
      <c r="H1926" t="s">
        <v>1787</v>
      </c>
      <c r="I1926"/>
    </row>
    <row r="1927" spans="1:9" ht="12.75" x14ac:dyDescent="0.2">
      <c r="A1927" s="6" t="s">
        <v>1787</v>
      </c>
      <c r="B1927"/>
      <c r="C1927" t="s">
        <v>1841</v>
      </c>
      <c r="D1927">
        <v>0.2</v>
      </c>
      <c r="E1927"/>
      <c r="F1927"/>
      <c r="G1927"/>
      <c r="H1927" t="s">
        <v>1787</v>
      </c>
      <c r="I1927"/>
    </row>
    <row r="1928" spans="1:9" ht="12.75" x14ac:dyDescent="0.2">
      <c r="A1928" s="6" t="s">
        <v>1787</v>
      </c>
      <c r="B1928"/>
      <c r="C1928" t="s">
        <v>1842</v>
      </c>
      <c r="D1928">
        <v>1</v>
      </c>
      <c r="E1928"/>
      <c r="F1928"/>
      <c r="G1928"/>
      <c r="H1928" t="s">
        <v>1787</v>
      </c>
      <c r="I1928"/>
    </row>
    <row r="1929" spans="1:9" ht="12.75" x14ac:dyDescent="0.2">
      <c r="A1929" s="6" t="s">
        <v>1787</v>
      </c>
      <c r="B1929"/>
      <c r="C1929" t="s">
        <v>1792</v>
      </c>
      <c r="D1929">
        <v>1</v>
      </c>
      <c r="E1929"/>
      <c r="F1929"/>
      <c r="G1929"/>
      <c r="H1929" t="s">
        <v>1787</v>
      </c>
      <c r="I1929"/>
    </row>
    <row r="1930" spans="1:9" ht="12.75" x14ac:dyDescent="0.2">
      <c r="A1930" s="6" t="s">
        <v>1787</v>
      </c>
      <c r="B1930"/>
      <c r="C1930" t="s">
        <v>1793</v>
      </c>
      <c r="D1930">
        <v>2</v>
      </c>
      <c r="E1930"/>
      <c r="F1930"/>
      <c r="G1930"/>
      <c r="H1930" t="s">
        <v>1787</v>
      </c>
      <c r="I1930"/>
    </row>
    <row r="1931" spans="1:9" ht="12.75" x14ac:dyDescent="0.2">
      <c r="A1931" s="6" t="s">
        <v>1787</v>
      </c>
      <c r="B1931"/>
      <c r="C1931" t="s">
        <v>1843</v>
      </c>
      <c r="D1931">
        <v>0.5</v>
      </c>
      <c r="E1931"/>
      <c r="F1931"/>
      <c r="G1931"/>
      <c r="H1931" t="s">
        <v>1787</v>
      </c>
      <c r="I1931"/>
    </row>
    <row r="1932" spans="1:9" ht="12.75" x14ac:dyDescent="0.2">
      <c r="A1932" s="6" t="s">
        <v>1787</v>
      </c>
      <c r="B1932"/>
      <c r="C1932" t="s">
        <v>1864</v>
      </c>
      <c r="D1932">
        <v>2</v>
      </c>
      <c r="E1932"/>
      <c r="F1932"/>
      <c r="G1932"/>
      <c r="H1932" t="s">
        <v>1787</v>
      </c>
      <c r="I1932"/>
    </row>
    <row r="1933" spans="1:9" ht="12.75" x14ac:dyDescent="0.2">
      <c r="A1933" s="6" t="s">
        <v>1787</v>
      </c>
      <c r="B1933"/>
      <c r="C1933" t="s">
        <v>1863</v>
      </c>
      <c r="D1933">
        <v>1</v>
      </c>
      <c r="E1933"/>
      <c r="F1933"/>
      <c r="G1933"/>
      <c r="H1933" t="s">
        <v>1787</v>
      </c>
      <c r="I1933"/>
    </row>
    <row r="1934" spans="1:9" ht="12.75" x14ac:dyDescent="0.2">
      <c r="A1934" s="6">
        <v>4114</v>
      </c>
      <c r="B1934" t="s">
        <v>1514</v>
      </c>
      <c r="C1934"/>
      <c r="D1934"/>
      <c r="E1934"/>
      <c r="F1934"/>
      <c r="G1934"/>
      <c r="H1934" t="s">
        <v>37</v>
      </c>
      <c r="I1934">
        <v>9.6</v>
      </c>
    </row>
    <row r="1935" spans="1:9" ht="12.75" x14ac:dyDescent="0.2">
      <c r="A1935" s="6" t="s">
        <v>1787</v>
      </c>
      <c r="B1935"/>
      <c r="C1935" t="s">
        <v>1861</v>
      </c>
      <c r="D1935"/>
      <c r="E1935">
        <v>5</v>
      </c>
      <c r="F1935"/>
      <c r="G1935"/>
      <c r="H1935" t="s">
        <v>1787</v>
      </c>
      <c r="I1935"/>
    </row>
    <row r="1936" spans="1:9" ht="12.75" x14ac:dyDescent="0.2">
      <c r="A1936" s="6" t="s">
        <v>1787</v>
      </c>
      <c r="B1936"/>
      <c r="C1936" t="s">
        <v>1841</v>
      </c>
      <c r="D1936">
        <v>0.2</v>
      </c>
      <c r="E1936"/>
      <c r="F1936"/>
      <c r="G1936"/>
      <c r="H1936" t="s">
        <v>1787</v>
      </c>
      <c r="I1936"/>
    </row>
    <row r="1937" spans="1:9" ht="12.75" x14ac:dyDescent="0.2">
      <c r="A1937" s="6" t="s">
        <v>1787</v>
      </c>
      <c r="B1937"/>
      <c r="C1937" t="s">
        <v>1842</v>
      </c>
      <c r="D1937">
        <v>1</v>
      </c>
      <c r="E1937"/>
      <c r="F1937"/>
      <c r="G1937"/>
      <c r="H1937" t="s">
        <v>1787</v>
      </c>
      <c r="I1937"/>
    </row>
    <row r="1938" spans="1:9" ht="12.75" x14ac:dyDescent="0.2">
      <c r="A1938" s="6" t="s">
        <v>1787</v>
      </c>
      <c r="B1938"/>
      <c r="C1938" t="s">
        <v>1792</v>
      </c>
      <c r="D1938">
        <v>1</v>
      </c>
      <c r="E1938"/>
      <c r="F1938"/>
      <c r="G1938"/>
      <c r="H1938" t="s">
        <v>1787</v>
      </c>
      <c r="I1938"/>
    </row>
    <row r="1939" spans="1:9" ht="12.75" x14ac:dyDescent="0.2">
      <c r="A1939" s="6" t="s">
        <v>1787</v>
      </c>
      <c r="B1939"/>
      <c r="C1939" t="s">
        <v>1793</v>
      </c>
      <c r="D1939">
        <v>2</v>
      </c>
      <c r="E1939"/>
      <c r="F1939"/>
      <c r="G1939"/>
      <c r="H1939" t="s">
        <v>1787</v>
      </c>
      <c r="I1939"/>
    </row>
    <row r="1940" spans="1:9" ht="12.75" x14ac:dyDescent="0.2">
      <c r="A1940" s="6" t="s">
        <v>1787</v>
      </c>
      <c r="B1940"/>
      <c r="C1940" t="s">
        <v>1843</v>
      </c>
      <c r="D1940">
        <v>0.5</v>
      </c>
      <c r="E1940"/>
      <c r="F1940"/>
      <c r="G1940"/>
      <c r="H1940" t="s">
        <v>1787</v>
      </c>
      <c r="I1940"/>
    </row>
    <row r="1941" spans="1:9" ht="12.75" x14ac:dyDescent="0.2">
      <c r="A1941" s="6" t="s">
        <v>1787</v>
      </c>
      <c r="B1941"/>
      <c r="C1941" t="s">
        <v>1864</v>
      </c>
      <c r="D1941">
        <v>2</v>
      </c>
      <c r="E1941"/>
      <c r="F1941"/>
      <c r="G1941"/>
      <c r="H1941" t="s">
        <v>1787</v>
      </c>
      <c r="I1941"/>
    </row>
    <row r="1942" spans="1:9" ht="12.75" x14ac:dyDescent="0.2">
      <c r="A1942" s="6" t="s">
        <v>1787</v>
      </c>
      <c r="B1942"/>
      <c r="C1942" t="s">
        <v>1863</v>
      </c>
      <c r="D1942">
        <v>1</v>
      </c>
      <c r="E1942"/>
      <c r="F1942"/>
      <c r="G1942"/>
      <c r="H1942" t="s">
        <v>1787</v>
      </c>
      <c r="I1942"/>
    </row>
    <row r="1943" spans="1:9" ht="12.75" x14ac:dyDescent="0.2">
      <c r="A1943" s="6">
        <v>4115</v>
      </c>
      <c r="B1943" t="s">
        <v>1515</v>
      </c>
      <c r="C1943"/>
      <c r="D1943"/>
      <c r="E1943"/>
      <c r="F1943"/>
      <c r="G1943"/>
      <c r="H1943" t="s">
        <v>37</v>
      </c>
      <c r="I1943">
        <v>6.1</v>
      </c>
    </row>
    <row r="1944" spans="1:9" ht="12.75" x14ac:dyDescent="0.2">
      <c r="A1944" s="6" t="s">
        <v>1787</v>
      </c>
      <c r="B1944"/>
      <c r="C1944" t="s">
        <v>1861</v>
      </c>
      <c r="D1944"/>
      <c r="E1944">
        <v>5</v>
      </c>
      <c r="F1944"/>
      <c r="G1944"/>
      <c r="H1944" t="s">
        <v>1787</v>
      </c>
      <c r="I1944"/>
    </row>
    <row r="1945" spans="1:9" ht="12.75" x14ac:dyDescent="0.2">
      <c r="A1945" s="6" t="s">
        <v>1787</v>
      </c>
      <c r="B1945"/>
      <c r="C1945" t="s">
        <v>1841</v>
      </c>
      <c r="D1945">
        <v>0.2</v>
      </c>
      <c r="E1945"/>
      <c r="F1945"/>
      <c r="G1945"/>
      <c r="H1945" t="s">
        <v>1787</v>
      </c>
      <c r="I1945"/>
    </row>
    <row r="1946" spans="1:9" ht="12.75" x14ac:dyDescent="0.2">
      <c r="A1946" s="6" t="s">
        <v>1787</v>
      </c>
      <c r="B1946"/>
      <c r="C1946" t="s">
        <v>1842</v>
      </c>
      <c r="D1946">
        <v>1</v>
      </c>
      <c r="E1946"/>
      <c r="F1946"/>
      <c r="G1946"/>
      <c r="H1946" t="s">
        <v>1787</v>
      </c>
      <c r="I1946"/>
    </row>
    <row r="1947" spans="1:9" ht="12.75" x14ac:dyDescent="0.2">
      <c r="A1947" s="6" t="s">
        <v>1787</v>
      </c>
      <c r="B1947"/>
      <c r="C1947" t="s">
        <v>1792</v>
      </c>
      <c r="D1947">
        <v>1</v>
      </c>
      <c r="E1947"/>
      <c r="F1947"/>
      <c r="G1947"/>
      <c r="H1947" t="s">
        <v>1787</v>
      </c>
      <c r="I1947"/>
    </row>
    <row r="1948" spans="1:9" ht="12.75" x14ac:dyDescent="0.2">
      <c r="A1948" s="6" t="s">
        <v>1787</v>
      </c>
      <c r="B1948"/>
      <c r="C1948" t="s">
        <v>1793</v>
      </c>
      <c r="D1948">
        <v>2</v>
      </c>
      <c r="E1948"/>
      <c r="F1948"/>
      <c r="G1948"/>
      <c r="H1948" t="s">
        <v>1787</v>
      </c>
      <c r="I1948"/>
    </row>
    <row r="1949" spans="1:9" ht="12.75" x14ac:dyDescent="0.2">
      <c r="A1949" s="6" t="s">
        <v>1787</v>
      </c>
      <c r="B1949"/>
      <c r="C1949" t="s">
        <v>1843</v>
      </c>
      <c r="D1949">
        <v>0.5</v>
      </c>
      <c r="E1949"/>
      <c r="F1949"/>
      <c r="G1949"/>
      <c r="H1949" t="s">
        <v>1787</v>
      </c>
      <c r="I1949"/>
    </row>
    <row r="1950" spans="1:9" ht="12.75" x14ac:dyDescent="0.2">
      <c r="A1950" s="6" t="s">
        <v>1787</v>
      </c>
      <c r="B1950"/>
      <c r="C1950" t="s">
        <v>1864</v>
      </c>
      <c r="D1950">
        <v>2</v>
      </c>
      <c r="E1950"/>
      <c r="F1950"/>
      <c r="G1950"/>
      <c r="H1950" t="s">
        <v>1787</v>
      </c>
      <c r="I1950"/>
    </row>
    <row r="1951" spans="1:9" ht="12.75" x14ac:dyDescent="0.2">
      <c r="A1951" s="6" t="s">
        <v>1787</v>
      </c>
      <c r="B1951"/>
      <c r="C1951" t="s">
        <v>1863</v>
      </c>
      <c r="D1951">
        <v>1</v>
      </c>
      <c r="E1951"/>
      <c r="F1951"/>
      <c r="G1951"/>
      <c r="H1951" t="s">
        <v>1787</v>
      </c>
      <c r="I1951"/>
    </row>
    <row r="1952" spans="1:9" ht="12.75" x14ac:dyDescent="0.2">
      <c r="A1952" s="6">
        <v>4116</v>
      </c>
      <c r="B1952" t="s">
        <v>1516</v>
      </c>
      <c r="C1952"/>
      <c r="D1952"/>
      <c r="E1952"/>
      <c r="F1952"/>
      <c r="G1952"/>
      <c r="H1952" t="s">
        <v>37</v>
      </c>
      <c r="I1952">
        <v>47</v>
      </c>
    </row>
    <row r="1953" spans="1:9" ht="12.75" x14ac:dyDescent="0.2">
      <c r="A1953" s="6" t="s">
        <v>1787</v>
      </c>
      <c r="B1953"/>
      <c r="C1953" t="s">
        <v>1861</v>
      </c>
      <c r="D1953"/>
      <c r="E1953">
        <v>5</v>
      </c>
      <c r="F1953"/>
      <c r="G1953"/>
      <c r="H1953" t="s">
        <v>1787</v>
      </c>
      <c r="I1953"/>
    </row>
    <row r="1954" spans="1:9" ht="12.75" x14ac:dyDescent="0.2">
      <c r="A1954" s="6" t="s">
        <v>1787</v>
      </c>
      <c r="B1954"/>
      <c r="C1954" t="s">
        <v>1841</v>
      </c>
      <c r="D1954">
        <v>0.2</v>
      </c>
      <c r="E1954"/>
      <c r="F1954"/>
      <c r="G1954"/>
      <c r="H1954" t="s">
        <v>1787</v>
      </c>
      <c r="I1954"/>
    </row>
    <row r="1955" spans="1:9" ht="12.75" x14ac:dyDescent="0.2">
      <c r="A1955" s="6" t="s">
        <v>1787</v>
      </c>
      <c r="B1955"/>
      <c r="C1955" t="s">
        <v>1842</v>
      </c>
      <c r="D1955">
        <v>1</v>
      </c>
      <c r="E1955"/>
      <c r="F1955"/>
      <c r="G1955"/>
      <c r="H1955" t="s">
        <v>1787</v>
      </c>
      <c r="I1955"/>
    </row>
    <row r="1956" spans="1:9" ht="12.75" x14ac:dyDescent="0.2">
      <c r="A1956" s="6" t="s">
        <v>1787</v>
      </c>
      <c r="B1956"/>
      <c r="C1956" t="s">
        <v>1792</v>
      </c>
      <c r="D1956">
        <v>1</v>
      </c>
      <c r="E1956"/>
      <c r="F1956"/>
      <c r="G1956"/>
      <c r="H1956" t="s">
        <v>1787</v>
      </c>
      <c r="I1956"/>
    </row>
    <row r="1957" spans="1:9" ht="12.75" x14ac:dyDescent="0.2">
      <c r="A1957" s="6" t="s">
        <v>1787</v>
      </c>
      <c r="B1957"/>
      <c r="C1957" t="s">
        <v>1793</v>
      </c>
      <c r="D1957">
        <v>2</v>
      </c>
      <c r="E1957"/>
      <c r="F1957"/>
      <c r="G1957"/>
      <c r="H1957" t="s">
        <v>1787</v>
      </c>
      <c r="I1957"/>
    </row>
    <row r="1958" spans="1:9" ht="12.75" x14ac:dyDescent="0.2">
      <c r="A1958" s="6" t="s">
        <v>1787</v>
      </c>
      <c r="B1958"/>
      <c r="C1958" t="s">
        <v>1843</v>
      </c>
      <c r="D1958">
        <v>0.5</v>
      </c>
      <c r="E1958"/>
      <c r="F1958"/>
      <c r="G1958"/>
      <c r="H1958" t="s">
        <v>1787</v>
      </c>
      <c r="I1958"/>
    </row>
    <row r="1959" spans="1:9" ht="12.75" x14ac:dyDescent="0.2">
      <c r="A1959" s="6" t="s">
        <v>1787</v>
      </c>
      <c r="B1959"/>
      <c r="C1959" t="s">
        <v>1864</v>
      </c>
      <c r="D1959">
        <v>2</v>
      </c>
      <c r="E1959"/>
      <c r="F1959"/>
      <c r="G1959"/>
      <c r="H1959" t="s">
        <v>1787</v>
      </c>
      <c r="I1959"/>
    </row>
    <row r="1960" spans="1:9" ht="12.75" x14ac:dyDescent="0.2">
      <c r="A1960" s="6" t="s">
        <v>1787</v>
      </c>
      <c r="B1960"/>
      <c r="C1960" t="s">
        <v>1863</v>
      </c>
      <c r="D1960">
        <v>1</v>
      </c>
      <c r="E1960"/>
      <c r="F1960"/>
      <c r="G1960"/>
      <c r="H1960" t="s">
        <v>1787</v>
      </c>
      <c r="I1960"/>
    </row>
    <row r="1961" spans="1:9" ht="12.75" x14ac:dyDescent="0.2">
      <c r="A1961" s="6">
        <v>4117</v>
      </c>
      <c r="B1961" t="s">
        <v>1517</v>
      </c>
      <c r="C1961"/>
      <c r="D1961"/>
      <c r="E1961"/>
      <c r="F1961"/>
      <c r="G1961"/>
      <c r="H1961" t="s">
        <v>37</v>
      </c>
      <c r="I1961">
        <v>26</v>
      </c>
    </row>
    <row r="1962" spans="1:9" ht="12.75" x14ac:dyDescent="0.2">
      <c r="A1962" s="6" t="s">
        <v>1787</v>
      </c>
      <c r="B1962"/>
      <c r="C1962" t="s">
        <v>1861</v>
      </c>
      <c r="D1962"/>
      <c r="E1962">
        <v>5</v>
      </c>
      <c r="F1962"/>
      <c r="G1962"/>
      <c r="H1962" t="s">
        <v>1787</v>
      </c>
      <c r="I1962"/>
    </row>
    <row r="1963" spans="1:9" ht="12.75" x14ac:dyDescent="0.2">
      <c r="A1963" s="6" t="s">
        <v>1787</v>
      </c>
      <c r="B1963"/>
      <c r="C1963" t="s">
        <v>1841</v>
      </c>
      <c r="D1963">
        <v>0.2</v>
      </c>
      <c r="E1963"/>
      <c r="F1963"/>
      <c r="G1963"/>
      <c r="H1963" t="s">
        <v>1787</v>
      </c>
      <c r="I1963"/>
    </row>
    <row r="1964" spans="1:9" ht="12.75" x14ac:dyDescent="0.2">
      <c r="A1964" s="6" t="s">
        <v>1787</v>
      </c>
      <c r="B1964"/>
      <c r="C1964" t="s">
        <v>1842</v>
      </c>
      <c r="D1964">
        <v>1</v>
      </c>
      <c r="E1964"/>
      <c r="F1964"/>
      <c r="G1964"/>
      <c r="H1964" t="s">
        <v>1787</v>
      </c>
      <c r="I1964"/>
    </row>
    <row r="1965" spans="1:9" ht="12.75" x14ac:dyDescent="0.2">
      <c r="A1965" s="6" t="s">
        <v>1787</v>
      </c>
      <c r="B1965"/>
      <c r="C1965" t="s">
        <v>1792</v>
      </c>
      <c r="D1965">
        <v>1</v>
      </c>
      <c r="E1965"/>
      <c r="F1965"/>
      <c r="G1965"/>
      <c r="H1965" t="s">
        <v>1787</v>
      </c>
      <c r="I1965"/>
    </row>
    <row r="1966" spans="1:9" ht="12.75" x14ac:dyDescent="0.2">
      <c r="A1966" s="6" t="s">
        <v>1787</v>
      </c>
      <c r="B1966"/>
      <c r="C1966" t="s">
        <v>1793</v>
      </c>
      <c r="D1966">
        <v>2</v>
      </c>
      <c r="E1966"/>
      <c r="F1966"/>
      <c r="G1966"/>
      <c r="H1966" t="s">
        <v>1787</v>
      </c>
      <c r="I1966"/>
    </row>
    <row r="1967" spans="1:9" ht="12.75" x14ac:dyDescent="0.2">
      <c r="A1967" s="6" t="s">
        <v>1787</v>
      </c>
      <c r="B1967"/>
      <c r="C1967" t="s">
        <v>1843</v>
      </c>
      <c r="D1967">
        <v>0.5</v>
      </c>
      <c r="E1967"/>
      <c r="F1967"/>
      <c r="G1967"/>
      <c r="H1967" t="s">
        <v>1787</v>
      </c>
      <c r="I1967"/>
    </row>
    <row r="1968" spans="1:9" ht="12.75" x14ac:dyDescent="0.2">
      <c r="A1968" s="6" t="s">
        <v>1787</v>
      </c>
      <c r="B1968"/>
      <c r="C1968" t="s">
        <v>1864</v>
      </c>
      <c r="D1968">
        <v>2</v>
      </c>
      <c r="E1968"/>
      <c r="F1968"/>
      <c r="G1968"/>
      <c r="H1968" t="s">
        <v>1787</v>
      </c>
      <c r="I1968"/>
    </row>
    <row r="1969" spans="1:9" ht="12.75" x14ac:dyDescent="0.2">
      <c r="A1969" s="6" t="s">
        <v>1787</v>
      </c>
      <c r="B1969"/>
      <c r="C1969" t="s">
        <v>1863</v>
      </c>
      <c r="D1969">
        <v>1</v>
      </c>
      <c r="E1969"/>
      <c r="F1969"/>
      <c r="G1969"/>
      <c r="H1969" t="s">
        <v>1787</v>
      </c>
      <c r="I1969"/>
    </row>
    <row r="1970" spans="1:9" ht="12.75" x14ac:dyDescent="0.2">
      <c r="A1970" s="6">
        <v>4118</v>
      </c>
      <c r="B1970" t="s">
        <v>1518</v>
      </c>
      <c r="C1970"/>
      <c r="D1970"/>
      <c r="E1970"/>
      <c r="F1970"/>
      <c r="G1970"/>
      <c r="H1970" t="s">
        <v>37</v>
      </c>
      <c r="I1970">
        <v>18</v>
      </c>
    </row>
    <row r="1971" spans="1:9" ht="12.75" x14ac:dyDescent="0.2">
      <c r="A1971" s="6" t="s">
        <v>1787</v>
      </c>
      <c r="B1971"/>
      <c r="C1971" t="s">
        <v>1861</v>
      </c>
      <c r="D1971"/>
      <c r="E1971">
        <v>5</v>
      </c>
      <c r="F1971"/>
      <c r="G1971"/>
      <c r="H1971" t="s">
        <v>1787</v>
      </c>
      <c r="I1971"/>
    </row>
    <row r="1972" spans="1:9" ht="12.75" x14ac:dyDescent="0.2">
      <c r="A1972" s="6" t="s">
        <v>1787</v>
      </c>
      <c r="B1972"/>
      <c r="C1972" t="s">
        <v>1841</v>
      </c>
      <c r="D1972">
        <v>0.2</v>
      </c>
      <c r="E1972"/>
      <c r="F1972"/>
      <c r="G1972"/>
      <c r="H1972" t="s">
        <v>1787</v>
      </c>
      <c r="I1972"/>
    </row>
    <row r="1973" spans="1:9" ht="12.75" x14ac:dyDescent="0.2">
      <c r="A1973" s="6" t="s">
        <v>1787</v>
      </c>
      <c r="B1973"/>
      <c r="C1973" t="s">
        <v>1842</v>
      </c>
      <c r="D1973">
        <v>1</v>
      </c>
      <c r="E1973"/>
      <c r="F1973"/>
      <c r="G1973"/>
      <c r="H1973" t="s">
        <v>1787</v>
      </c>
      <c r="I1973"/>
    </row>
    <row r="1974" spans="1:9" ht="12.75" x14ac:dyDescent="0.2">
      <c r="A1974" s="6" t="s">
        <v>1787</v>
      </c>
      <c r="B1974"/>
      <c r="C1974" t="s">
        <v>1792</v>
      </c>
      <c r="D1974">
        <v>1</v>
      </c>
      <c r="E1974"/>
      <c r="F1974"/>
      <c r="G1974"/>
      <c r="H1974" t="s">
        <v>1787</v>
      </c>
      <c r="I1974"/>
    </row>
    <row r="1975" spans="1:9" ht="12.75" x14ac:dyDescent="0.2">
      <c r="A1975" s="6" t="s">
        <v>1787</v>
      </c>
      <c r="B1975"/>
      <c r="C1975" t="s">
        <v>1793</v>
      </c>
      <c r="D1975">
        <v>2</v>
      </c>
      <c r="E1975"/>
      <c r="F1975"/>
      <c r="G1975"/>
      <c r="H1975" t="s">
        <v>1787</v>
      </c>
      <c r="I1975"/>
    </row>
    <row r="1976" spans="1:9" ht="12.75" x14ac:dyDescent="0.2">
      <c r="A1976" s="6" t="s">
        <v>1787</v>
      </c>
      <c r="B1976"/>
      <c r="C1976" t="s">
        <v>1843</v>
      </c>
      <c r="D1976">
        <v>0.5</v>
      </c>
      <c r="E1976"/>
      <c r="F1976"/>
      <c r="G1976"/>
      <c r="H1976" t="s">
        <v>1787</v>
      </c>
      <c r="I1976"/>
    </row>
    <row r="1977" spans="1:9" ht="12.75" x14ac:dyDescent="0.2">
      <c r="A1977" s="6" t="s">
        <v>1787</v>
      </c>
      <c r="B1977"/>
      <c r="C1977" t="s">
        <v>1864</v>
      </c>
      <c r="D1977">
        <v>2</v>
      </c>
      <c r="E1977"/>
      <c r="F1977"/>
      <c r="G1977"/>
      <c r="H1977" t="s">
        <v>1787</v>
      </c>
      <c r="I1977"/>
    </row>
    <row r="1978" spans="1:9" ht="12.75" x14ac:dyDescent="0.2">
      <c r="A1978" s="6" t="s">
        <v>1787</v>
      </c>
      <c r="B1978"/>
      <c r="C1978" t="s">
        <v>1863</v>
      </c>
      <c r="D1978">
        <v>1</v>
      </c>
      <c r="E1978"/>
      <c r="F1978"/>
      <c r="G1978"/>
      <c r="H1978" t="s">
        <v>1787</v>
      </c>
      <c r="I1978"/>
    </row>
    <row r="1979" spans="1:9" ht="12.75" x14ac:dyDescent="0.2">
      <c r="A1979" s="6">
        <v>4119</v>
      </c>
      <c r="B1979" t="s">
        <v>1519</v>
      </c>
      <c r="C1979"/>
      <c r="D1979"/>
      <c r="E1979"/>
      <c r="F1979"/>
      <c r="G1979"/>
      <c r="H1979" t="s">
        <v>37</v>
      </c>
      <c r="I1979">
        <v>30</v>
      </c>
    </row>
    <row r="1980" spans="1:9" ht="12.75" x14ac:dyDescent="0.2">
      <c r="A1980" s="6" t="s">
        <v>1787</v>
      </c>
      <c r="B1980"/>
      <c r="C1980" t="s">
        <v>1861</v>
      </c>
      <c r="D1980"/>
      <c r="E1980">
        <v>5</v>
      </c>
      <c r="F1980"/>
      <c r="G1980"/>
      <c r="H1980" t="s">
        <v>1787</v>
      </c>
      <c r="I1980"/>
    </row>
    <row r="1981" spans="1:9" ht="12.75" x14ac:dyDescent="0.2">
      <c r="A1981" s="6" t="s">
        <v>1787</v>
      </c>
      <c r="B1981"/>
      <c r="C1981" t="s">
        <v>1841</v>
      </c>
      <c r="D1981">
        <v>0.2</v>
      </c>
      <c r="E1981"/>
      <c r="F1981"/>
      <c r="G1981"/>
      <c r="H1981" t="s">
        <v>1787</v>
      </c>
      <c r="I1981"/>
    </row>
    <row r="1982" spans="1:9" ht="12.75" x14ac:dyDescent="0.2">
      <c r="A1982" s="6" t="s">
        <v>1787</v>
      </c>
      <c r="B1982"/>
      <c r="C1982" t="s">
        <v>1842</v>
      </c>
      <c r="D1982">
        <v>1</v>
      </c>
      <c r="E1982"/>
      <c r="F1982"/>
      <c r="G1982"/>
      <c r="H1982" t="s">
        <v>1787</v>
      </c>
      <c r="I1982"/>
    </row>
    <row r="1983" spans="1:9" ht="12.75" x14ac:dyDescent="0.2">
      <c r="A1983" s="6" t="s">
        <v>1787</v>
      </c>
      <c r="B1983"/>
      <c r="C1983" t="s">
        <v>1792</v>
      </c>
      <c r="D1983">
        <v>1</v>
      </c>
      <c r="E1983"/>
      <c r="F1983"/>
      <c r="G1983"/>
      <c r="H1983" t="s">
        <v>1787</v>
      </c>
      <c r="I1983"/>
    </row>
    <row r="1984" spans="1:9" ht="12.75" x14ac:dyDescent="0.2">
      <c r="A1984" s="6" t="s">
        <v>1787</v>
      </c>
      <c r="B1984"/>
      <c r="C1984" t="s">
        <v>1793</v>
      </c>
      <c r="D1984">
        <v>2</v>
      </c>
      <c r="E1984"/>
      <c r="F1984"/>
      <c r="G1984"/>
      <c r="H1984" t="s">
        <v>1787</v>
      </c>
      <c r="I1984"/>
    </row>
    <row r="1985" spans="1:9" ht="12.75" x14ac:dyDescent="0.2">
      <c r="A1985" s="6" t="s">
        <v>1787</v>
      </c>
      <c r="B1985"/>
      <c r="C1985" t="s">
        <v>1843</v>
      </c>
      <c r="D1985">
        <v>0.5</v>
      </c>
      <c r="E1985"/>
      <c r="F1985"/>
      <c r="G1985"/>
      <c r="H1985" t="s">
        <v>1787</v>
      </c>
      <c r="I1985"/>
    </row>
    <row r="1986" spans="1:9" ht="12.75" x14ac:dyDescent="0.2">
      <c r="A1986" s="6" t="s">
        <v>1787</v>
      </c>
      <c r="B1986"/>
      <c r="C1986" t="s">
        <v>1864</v>
      </c>
      <c r="D1986">
        <v>2</v>
      </c>
      <c r="E1986"/>
      <c r="F1986"/>
      <c r="G1986"/>
      <c r="H1986" t="s">
        <v>1787</v>
      </c>
      <c r="I1986"/>
    </row>
    <row r="1987" spans="1:9" ht="12.75" x14ac:dyDescent="0.2">
      <c r="A1987" s="6" t="s">
        <v>1787</v>
      </c>
      <c r="B1987"/>
      <c r="C1987" t="s">
        <v>1863</v>
      </c>
      <c r="D1987">
        <v>1</v>
      </c>
      <c r="E1987"/>
      <c r="F1987"/>
      <c r="G1987"/>
      <c r="H1987" t="s">
        <v>1787</v>
      </c>
      <c r="I1987"/>
    </row>
    <row r="1988" spans="1:9" ht="12.75" x14ac:dyDescent="0.2">
      <c r="A1988" s="6">
        <v>4120</v>
      </c>
      <c r="B1988" t="s">
        <v>1520</v>
      </c>
      <c r="C1988"/>
      <c r="D1988"/>
      <c r="E1988"/>
      <c r="F1988"/>
      <c r="G1988"/>
      <c r="H1988" t="s">
        <v>37</v>
      </c>
      <c r="I1988">
        <v>20</v>
      </c>
    </row>
    <row r="1989" spans="1:9" ht="12.75" x14ac:dyDescent="0.2">
      <c r="A1989" s="6" t="s">
        <v>1787</v>
      </c>
      <c r="B1989"/>
      <c r="C1989" t="s">
        <v>1861</v>
      </c>
      <c r="D1989"/>
      <c r="E1989">
        <v>5</v>
      </c>
      <c r="F1989"/>
      <c r="G1989"/>
      <c r="H1989" t="s">
        <v>1787</v>
      </c>
      <c r="I1989"/>
    </row>
    <row r="1990" spans="1:9" ht="12.75" x14ac:dyDescent="0.2">
      <c r="A1990" s="6" t="s">
        <v>1787</v>
      </c>
      <c r="B1990"/>
      <c r="C1990" t="s">
        <v>1841</v>
      </c>
      <c r="D1990">
        <v>0.2</v>
      </c>
      <c r="E1990"/>
      <c r="F1990"/>
      <c r="G1990"/>
      <c r="H1990" t="s">
        <v>1787</v>
      </c>
      <c r="I1990"/>
    </row>
    <row r="1991" spans="1:9" ht="12.75" x14ac:dyDescent="0.2">
      <c r="A1991" s="6" t="s">
        <v>1787</v>
      </c>
      <c r="B1991"/>
      <c r="C1991" t="s">
        <v>1842</v>
      </c>
      <c r="D1991">
        <v>1</v>
      </c>
      <c r="E1991"/>
      <c r="F1991"/>
      <c r="G1991"/>
      <c r="H1991" t="s">
        <v>1787</v>
      </c>
      <c r="I1991"/>
    </row>
    <row r="1992" spans="1:9" ht="12.75" x14ac:dyDescent="0.2">
      <c r="A1992" s="6" t="s">
        <v>1787</v>
      </c>
      <c r="B1992"/>
      <c r="C1992" t="s">
        <v>1792</v>
      </c>
      <c r="D1992">
        <v>1</v>
      </c>
      <c r="E1992"/>
      <c r="F1992"/>
      <c r="G1992"/>
      <c r="H1992" t="s">
        <v>1787</v>
      </c>
      <c r="I1992"/>
    </row>
    <row r="1993" spans="1:9" ht="12.75" x14ac:dyDescent="0.2">
      <c r="A1993" s="6" t="s">
        <v>1787</v>
      </c>
      <c r="B1993"/>
      <c r="C1993" t="s">
        <v>1793</v>
      </c>
      <c r="D1993">
        <v>2</v>
      </c>
      <c r="E1993"/>
      <c r="F1993"/>
      <c r="G1993"/>
      <c r="H1993" t="s">
        <v>1787</v>
      </c>
      <c r="I1993"/>
    </row>
    <row r="1994" spans="1:9" ht="12.75" x14ac:dyDescent="0.2">
      <c r="A1994" s="6" t="s">
        <v>1787</v>
      </c>
      <c r="B1994"/>
      <c r="C1994" t="s">
        <v>1843</v>
      </c>
      <c r="D1994">
        <v>0.5</v>
      </c>
      <c r="E1994"/>
      <c r="F1994"/>
      <c r="G1994"/>
      <c r="H1994" t="s">
        <v>1787</v>
      </c>
      <c r="I1994"/>
    </row>
    <row r="1995" spans="1:9" ht="12.75" x14ac:dyDescent="0.2">
      <c r="A1995" s="6" t="s">
        <v>1787</v>
      </c>
      <c r="B1995"/>
      <c r="C1995" t="s">
        <v>1864</v>
      </c>
      <c r="D1995">
        <v>2</v>
      </c>
      <c r="E1995"/>
      <c r="F1995"/>
      <c r="G1995"/>
      <c r="H1995" t="s">
        <v>1787</v>
      </c>
      <c r="I1995"/>
    </row>
    <row r="1996" spans="1:9" ht="12.75" x14ac:dyDescent="0.2">
      <c r="A1996" s="6" t="s">
        <v>1787</v>
      </c>
      <c r="B1996"/>
      <c r="C1996" t="s">
        <v>1863</v>
      </c>
      <c r="D1996">
        <v>1</v>
      </c>
      <c r="E1996"/>
      <c r="F1996"/>
      <c r="G1996"/>
      <c r="H1996" t="s">
        <v>1787</v>
      </c>
      <c r="I1996"/>
    </row>
    <row r="1997" spans="1:9" ht="12.75" x14ac:dyDescent="0.2">
      <c r="A1997" s="6">
        <v>4121</v>
      </c>
      <c r="B1997" t="s">
        <v>1521</v>
      </c>
      <c r="C1997"/>
      <c r="D1997"/>
      <c r="E1997"/>
      <c r="F1997"/>
      <c r="G1997"/>
      <c r="H1997" t="s">
        <v>37</v>
      </c>
      <c r="I1997">
        <v>11</v>
      </c>
    </row>
    <row r="1998" spans="1:9" ht="12.75" x14ac:dyDescent="0.2">
      <c r="A1998" s="6" t="s">
        <v>1787</v>
      </c>
      <c r="B1998"/>
      <c r="C1998" t="s">
        <v>1861</v>
      </c>
      <c r="D1998"/>
      <c r="E1998">
        <v>5</v>
      </c>
      <c r="F1998"/>
      <c r="G1998"/>
      <c r="H1998" t="s">
        <v>1787</v>
      </c>
      <c r="I1998"/>
    </row>
    <row r="1999" spans="1:9" ht="12.75" x14ac:dyDescent="0.2">
      <c r="A1999" s="6" t="s">
        <v>1787</v>
      </c>
      <c r="B1999"/>
      <c r="C1999" t="s">
        <v>1841</v>
      </c>
      <c r="D1999">
        <v>0.2</v>
      </c>
      <c r="E1999"/>
      <c r="F1999"/>
      <c r="G1999"/>
      <c r="H1999" t="s">
        <v>1787</v>
      </c>
      <c r="I1999"/>
    </row>
    <row r="2000" spans="1:9" ht="12.75" x14ac:dyDescent="0.2">
      <c r="A2000" s="6" t="s">
        <v>1787</v>
      </c>
      <c r="B2000"/>
      <c r="C2000" t="s">
        <v>1842</v>
      </c>
      <c r="D2000">
        <v>1</v>
      </c>
      <c r="E2000"/>
      <c r="F2000"/>
      <c r="G2000"/>
      <c r="H2000" t="s">
        <v>1787</v>
      </c>
      <c r="I2000"/>
    </row>
    <row r="2001" spans="1:9" ht="12.75" x14ac:dyDescent="0.2">
      <c r="A2001" s="6" t="s">
        <v>1787</v>
      </c>
      <c r="B2001"/>
      <c r="C2001" t="s">
        <v>1792</v>
      </c>
      <c r="D2001">
        <v>1</v>
      </c>
      <c r="E2001"/>
      <c r="F2001"/>
      <c r="G2001"/>
      <c r="H2001" t="s">
        <v>1787</v>
      </c>
      <c r="I2001"/>
    </row>
    <row r="2002" spans="1:9" ht="12.75" x14ac:dyDescent="0.2">
      <c r="A2002" s="6" t="s">
        <v>1787</v>
      </c>
      <c r="B2002"/>
      <c r="C2002" t="s">
        <v>1793</v>
      </c>
      <c r="D2002">
        <v>2</v>
      </c>
      <c r="E2002"/>
      <c r="F2002"/>
      <c r="G2002"/>
      <c r="H2002" t="s">
        <v>1787</v>
      </c>
      <c r="I2002"/>
    </row>
    <row r="2003" spans="1:9" ht="12.75" x14ac:dyDescent="0.2">
      <c r="A2003" s="6" t="s">
        <v>1787</v>
      </c>
      <c r="B2003"/>
      <c r="C2003" t="s">
        <v>1843</v>
      </c>
      <c r="D2003">
        <v>0.5</v>
      </c>
      <c r="E2003"/>
      <c r="F2003"/>
      <c r="G2003"/>
      <c r="H2003" t="s">
        <v>1787</v>
      </c>
      <c r="I2003"/>
    </row>
    <row r="2004" spans="1:9" ht="12.75" x14ac:dyDescent="0.2">
      <c r="A2004" s="6" t="s">
        <v>1787</v>
      </c>
      <c r="B2004"/>
      <c r="C2004" t="s">
        <v>1864</v>
      </c>
      <c r="D2004">
        <v>2</v>
      </c>
      <c r="E2004"/>
      <c r="F2004"/>
      <c r="G2004"/>
      <c r="H2004" t="s">
        <v>1787</v>
      </c>
      <c r="I2004"/>
    </row>
    <row r="2005" spans="1:9" ht="12.75" x14ac:dyDescent="0.2">
      <c r="A2005" s="6" t="s">
        <v>1787</v>
      </c>
      <c r="B2005"/>
      <c r="C2005" t="s">
        <v>1863</v>
      </c>
      <c r="D2005">
        <v>1</v>
      </c>
      <c r="E2005"/>
      <c r="F2005"/>
      <c r="G2005"/>
      <c r="H2005" t="s">
        <v>1787</v>
      </c>
      <c r="I2005"/>
    </row>
    <row r="2006" spans="1:9" ht="12.75" x14ac:dyDescent="0.2">
      <c r="A2006" s="6">
        <v>4122</v>
      </c>
      <c r="B2006" t="s">
        <v>1522</v>
      </c>
      <c r="C2006"/>
      <c r="D2006"/>
      <c r="E2006"/>
      <c r="F2006"/>
      <c r="G2006"/>
      <c r="H2006" t="s">
        <v>37</v>
      </c>
      <c r="I2006">
        <v>5.2</v>
      </c>
    </row>
    <row r="2007" spans="1:9" ht="12.75" x14ac:dyDescent="0.2">
      <c r="A2007" s="6" t="s">
        <v>1787</v>
      </c>
      <c r="B2007"/>
      <c r="C2007" t="s">
        <v>1861</v>
      </c>
      <c r="D2007"/>
      <c r="E2007">
        <v>5</v>
      </c>
      <c r="F2007"/>
      <c r="G2007"/>
      <c r="H2007" t="s">
        <v>1787</v>
      </c>
      <c r="I2007"/>
    </row>
    <row r="2008" spans="1:9" ht="12.75" x14ac:dyDescent="0.2">
      <c r="A2008" s="6" t="s">
        <v>1787</v>
      </c>
      <c r="B2008"/>
      <c r="C2008" t="s">
        <v>1841</v>
      </c>
      <c r="D2008">
        <v>0.2</v>
      </c>
      <c r="E2008"/>
      <c r="F2008"/>
      <c r="G2008"/>
      <c r="H2008" t="s">
        <v>1787</v>
      </c>
      <c r="I2008"/>
    </row>
    <row r="2009" spans="1:9" ht="12.75" x14ac:dyDescent="0.2">
      <c r="A2009" s="6" t="s">
        <v>1787</v>
      </c>
      <c r="B2009"/>
      <c r="C2009" t="s">
        <v>1842</v>
      </c>
      <c r="D2009">
        <v>1</v>
      </c>
      <c r="E2009"/>
      <c r="F2009"/>
      <c r="G2009"/>
      <c r="H2009" t="s">
        <v>1787</v>
      </c>
      <c r="I2009"/>
    </row>
    <row r="2010" spans="1:9" ht="12.75" x14ac:dyDescent="0.2">
      <c r="A2010" s="6" t="s">
        <v>1787</v>
      </c>
      <c r="B2010"/>
      <c r="C2010" t="s">
        <v>1792</v>
      </c>
      <c r="D2010">
        <v>1</v>
      </c>
      <c r="E2010"/>
      <c r="F2010"/>
      <c r="G2010"/>
      <c r="H2010" t="s">
        <v>1787</v>
      </c>
      <c r="I2010"/>
    </row>
    <row r="2011" spans="1:9" ht="12.75" x14ac:dyDescent="0.2">
      <c r="A2011" s="6" t="s">
        <v>1787</v>
      </c>
      <c r="B2011"/>
      <c r="C2011" t="s">
        <v>1793</v>
      </c>
      <c r="D2011">
        <v>2</v>
      </c>
      <c r="E2011"/>
      <c r="F2011"/>
      <c r="G2011"/>
      <c r="H2011" t="s">
        <v>1787</v>
      </c>
      <c r="I2011"/>
    </row>
    <row r="2012" spans="1:9" ht="12.75" x14ac:dyDescent="0.2">
      <c r="A2012" s="6" t="s">
        <v>1787</v>
      </c>
      <c r="B2012"/>
      <c r="C2012" t="s">
        <v>1843</v>
      </c>
      <c r="D2012">
        <v>0.5</v>
      </c>
      <c r="E2012"/>
      <c r="F2012"/>
      <c r="G2012"/>
      <c r="H2012" t="s">
        <v>1787</v>
      </c>
      <c r="I2012"/>
    </row>
    <row r="2013" spans="1:9" ht="12.75" x14ac:dyDescent="0.2">
      <c r="A2013" s="6" t="s">
        <v>1787</v>
      </c>
      <c r="B2013"/>
      <c r="C2013" t="s">
        <v>1864</v>
      </c>
      <c r="D2013">
        <v>2</v>
      </c>
      <c r="E2013"/>
      <c r="F2013"/>
      <c r="G2013"/>
      <c r="H2013" t="s">
        <v>1787</v>
      </c>
      <c r="I2013"/>
    </row>
    <row r="2014" spans="1:9" ht="12.75" x14ac:dyDescent="0.2">
      <c r="A2014" s="6" t="s">
        <v>1787</v>
      </c>
      <c r="B2014"/>
      <c r="C2014" t="s">
        <v>1863</v>
      </c>
      <c r="D2014">
        <v>1</v>
      </c>
      <c r="E2014"/>
      <c r="F2014"/>
      <c r="G2014"/>
      <c r="H2014" t="s">
        <v>1787</v>
      </c>
      <c r="I2014"/>
    </row>
    <row r="2015" spans="1:9" ht="12.75" x14ac:dyDescent="0.2">
      <c r="A2015" s="6">
        <v>4123</v>
      </c>
      <c r="B2015" t="s">
        <v>1523</v>
      </c>
      <c r="C2015"/>
      <c r="D2015"/>
      <c r="E2015"/>
      <c r="F2015"/>
      <c r="G2015"/>
      <c r="H2015" t="s">
        <v>37</v>
      </c>
      <c r="I2015">
        <v>6</v>
      </c>
    </row>
    <row r="2016" spans="1:9" ht="12.75" x14ac:dyDescent="0.2">
      <c r="A2016" s="6" t="s">
        <v>1787</v>
      </c>
      <c r="B2016"/>
      <c r="C2016" t="s">
        <v>1861</v>
      </c>
      <c r="D2016"/>
      <c r="E2016">
        <v>5</v>
      </c>
      <c r="F2016"/>
      <c r="G2016"/>
      <c r="H2016" t="s">
        <v>1787</v>
      </c>
      <c r="I2016"/>
    </row>
    <row r="2017" spans="1:9" ht="12.75" x14ac:dyDescent="0.2">
      <c r="A2017" s="6" t="s">
        <v>1787</v>
      </c>
      <c r="B2017"/>
      <c r="C2017" t="s">
        <v>1841</v>
      </c>
      <c r="D2017">
        <v>0.2</v>
      </c>
      <c r="E2017"/>
      <c r="F2017"/>
      <c r="G2017"/>
      <c r="H2017" t="s">
        <v>1787</v>
      </c>
      <c r="I2017"/>
    </row>
    <row r="2018" spans="1:9" ht="12.75" x14ac:dyDescent="0.2">
      <c r="A2018" s="6" t="s">
        <v>1787</v>
      </c>
      <c r="B2018"/>
      <c r="C2018" t="s">
        <v>1842</v>
      </c>
      <c r="D2018">
        <v>1</v>
      </c>
      <c r="E2018"/>
      <c r="F2018"/>
      <c r="G2018"/>
      <c r="H2018" t="s">
        <v>1787</v>
      </c>
      <c r="I2018"/>
    </row>
    <row r="2019" spans="1:9" ht="12.75" x14ac:dyDescent="0.2">
      <c r="A2019" s="6" t="s">
        <v>1787</v>
      </c>
      <c r="B2019"/>
      <c r="C2019" t="s">
        <v>1792</v>
      </c>
      <c r="D2019">
        <v>1</v>
      </c>
      <c r="E2019"/>
      <c r="F2019"/>
      <c r="G2019"/>
      <c r="H2019" t="s">
        <v>1787</v>
      </c>
      <c r="I2019"/>
    </row>
    <row r="2020" spans="1:9" ht="12.75" x14ac:dyDescent="0.2">
      <c r="A2020" s="6" t="s">
        <v>1787</v>
      </c>
      <c r="B2020"/>
      <c r="C2020" t="s">
        <v>1793</v>
      </c>
      <c r="D2020">
        <v>2</v>
      </c>
      <c r="E2020"/>
      <c r="F2020"/>
      <c r="G2020"/>
      <c r="H2020" t="s">
        <v>1787</v>
      </c>
      <c r="I2020"/>
    </row>
    <row r="2021" spans="1:9" ht="12.75" x14ac:dyDescent="0.2">
      <c r="A2021" s="6" t="s">
        <v>1787</v>
      </c>
      <c r="B2021"/>
      <c r="C2021" t="s">
        <v>1843</v>
      </c>
      <c r="D2021">
        <v>0.5</v>
      </c>
      <c r="E2021"/>
      <c r="F2021"/>
      <c r="G2021"/>
      <c r="H2021" t="s">
        <v>1787</v>
      </c>
      <c r="I2021"/>
    </row>
    <row r="2022" spans="1:9" ht="12.75" x14ac:dyDescent="0.2">
      <c r="A2022" s="6" t="s">
        <v>1787</v>
      </c>
      <c r="B2022"/>
      <c r="C2022" t="s">
        <v>1864</v>
      </c>
      <c r="D2022">
        <v>2</v>
      </c>
      <c r="E2022"/>
      <c r="F2022"/>
      <c r="G2022"/>
      <c r="H2022" t="s">
        <v>1787</v>
      </c>
      <c r="I2022"/>
    </row>
    <row r="2023" spans="1:9" ht="12.75" x14ac:dyDescent="0.2">
      <c r="A2023" s="6" t="s">
        <v>1787</v>
      </c>
      <c r="B2023"/>
      <c r="C2023" t="s">
        <v>1863</v>
      </c>
      <c r="D2023">
        <v>1</v>
      </c>
      <c r="E2023"/>
      <c r="F2023"/>
      <c r="G2023"/>
      <c r="H2023" t="s">
        <v>1787</v>
      </c>
      <c r="I2023"/>
    </row>
    <row r="2024" spans="1:9" ht="12.75" x14ac:dyDescent="0.2">
      <c r="A2024" s="6">
        <v>4124</v>
      </c>
      <c r="B2024" t="s">
        <v>1524</v>
      </c>
      <c r="C2024"/>
      <c r="D2024"/>
      <c r="E2024"/>
      <c r="F2024"/>
      <c r="G2024"/>
      <c r="H2024" t="s">
        <v>37</v>
      </c>
      <c r="I2024">
        <v>5.2</v>
      </c>
    </row>
    <row r="2025" spans="1:9" ht="12.75" x14ac:dyDescent="0.2">
      <c r="A2025" s="6" t="s">
        <v>1787</v>
      </c>
      <c r="B2025"/>
      <c r="C2025" t="s">
        <v>1861</v>
      </c>
      <c r="D2025"/>
      <c r="E2025">
        <v>5</v>
      </c>
      <c r="F2025"/>
      <c r="G2025"/>
      <c r="H2025" t="s">
        <v>1787</v>
      </c>
      <c r="I2025"/>
    </row>
    <row r="2026" spans="1:9" ht="12.75" x14ac:dyDescent="0.2">
      <c r="A2026" s="6" t="s">
        <v>1787</v>
      </c>
      <c r="B2026"/>
      <c r="C2026" t="s">
        <v>1841</v>
      </c>
      <c r="D2026">
        <v>0.2</v>
      </c>
      <c r="E2026"/>
      <c r="F2026"/>
      <c r="G2026"/>
      <c r="H2026" t="s">
        <v>1787</v>
      </c>
      <c r="I2026"/>
    </row>
    <row r="2027" spans="1:9" ht="12.75" x14ac:dyDescent="0.2">
      <c r="A2027" s="6" t="s">
        <v>1787</v>
      </c>
      <c r="B2027"/>
      <c r="C2027" t="s">
        <v>1842</v>
      </c>
      <c r="D2027">
        <v>1</v>
      </c>
      <c r="E2027"/>
      <c r="F2027"/>
      <c r="G2027"/>
      <c r="H2027" t="s">
        <v>1787</v>
      </c>
      <c r="I2027"/>
    </row>
    <row r="2028" spans="1:9" ht="12.75" x14ac:dyDescent="0.2">
      <c r="A2028" s="6" t="s">
        <v>1787</v>
      </c>
      <c r="B2028"/>
      <c r="C2028" t="s">
        <v>1792</v>
      </c>
      <c r="D2028">
        <v>1</v>
      </c>
      <c r="E2028"/>
      <c r="F2028"/>
      <c r="G2028"/>
      <c r="H2028" t="s">
        <v>1787</v>
      </c>
      <c r="I2028"/>
    </row>
    <row r="2029" spans="1:9" ht="12.75" x14ac:dyDescent="0.2">
      <c r="A2029" s="6" t="s">
        <v>1787</v>
      </c>
      <c r="B2029"/>
      <c r="C2029" t="s">
        <v>1793</v>
      </c>
      <c r="D2029">
        <v>2</v>
      </c>
      <c r="E2029"/>
      <c r="F2029"/>
      <c r="G2029"/>
      <c r="H2029" t="s">
        <v>1787</v>
      </c>
      <c r="I2029"/>
    </row>
    <row r="2030" spans="1:9" ht="12.75" x14ac:dyDescent="0.2">
      <c r="A2030" s="6" t="s">
        <v>1787</v>
      </c>
      <c r="B2030"/>
      <c r="C2030" t="s">
        <v>1843</v>
      </c>
      <c r="D2030">
        <v>0.5</v>
      </c>
      <c r="E2030"/>
      <c r="F2030"/>
      <c r="G2030"/>
      <c r="H2030" t="s">
        <v>1787</v>
      </c>
      <c r="I2030"/>
    </row>
    <row r="2031" spans="1:9" ht="12.75" x14ac:dyDescent="0.2">
      <c r="A2031" s="6" t="s">
        <v>1787</v>
      </c>
      <c r="B2031"/>
      <c r="C2031" t="s">
        <v>1864</v>
      </c>
      <c r="D2031">
        <v>2</v>
      </c>
      <c r="E2031"/>
      <c r="F2031"/>
      <c r="G2031"/>
      <c r="H2031" t="s">
        <v>1787</v>
      </c>
      <c r="I2031"/>
    </row>
    <row r="2032" spans="1:9" ht="12.75" x14ac:dyDescent="0.2">
      <c r="A2032" s="6" t="s">
        <v>1787</v>
      </c>
      <c r="B2032"/>
      <c r="C2032" t="s">
        <v>1863</v>
      </c>
      <c r="D2032">
        <v>1</v>
      </c>
      <c r="E2032"/>
      <c r="F2032"/>
      <c r="G2032"/>
      <c r="H2032" t="s">
        <v>1787</v>
      </c>
      <c r="I2032"/>
    </row>
    <row r="2033" spans="1:9" ht="12.75" x14ac:dyDescent="0.2">
      <c r="A2033" s="6">
        <v>4125</v>
      </c>
      <c r="B2033" t="s">
        <v>1525</v>
      </c>
      <c r="C2033"/>
      <c r="D2033"/>
      <c r="E2033"/>
      <c r="F2033"/>
      <c r="G2033"/>
      <c r="H2033" t="s">
        <v>37</v>
      </c>
      <c r="I2033">
        <v>5.5</v>
      </c>
    </row>
    <row r="2034" spans="1:9" ht="12.75" x14ac:dyDescent="0.2">
      <c r="A2034" s="6" t="s">
        <v>1787</v>
      </c>
      <c r="B2034"/>
      <c r="C2034" t="s">
        <v>1861</v>
      </c>
      <c r="D2034"/>
      <c r="E2034">
        <v>5</v>
      </c>
      <c r="F2034"/>
      <c r="G2034"/>
      <c r="H2034" t="s">
        <v>1787</v>
      </c>
      <c r="I2034"/>
    </row>
    <row r="2035" spans="1:9" ht="12.75" x14ac:dyDescent="0.2">
      <c r="A2035" s="6" t="s">
        <v>1787</v>
      </c>
      <c r="B2035"/>
      <c r="C2035" t="s">
        <v>1841</v>
      </c>
      <c r="D2035">
        <v>0.2</v>
      </c>
      <c r="E2035"/>
      <c r="F2035"/>
      <c r="G2035"/>
      <c r="H2035" t="s">
        <v>1787</v>
      </c>
      <c r="I2035"/>
    </row>
    <row r="2036" spans="1:9" ht="12.75" x14ac:dyDescent="0.2">
      <c r="A2036" s="6" t="s">
        <v>1787</v>
      </c>
      <c r="B2036"/>
      <c r="C2036" t="s">
        <v>1842</v>
      </c>
      <c r="D2036">
        <v>1</v>
      </c>
      <c r="E2036"/>
      <c r="F2036"/>
      <c r="G2036"/>
      <c r="H2036" t="s">
        <v>1787</v>
      </c>
      <c r="I2036"/>
    </row>
    <row r="2037" spans="1:9" ht="12.75" x14ac:dyDescent="0.2">
      <c r="A2037" s="6" t="s">
        <v>1787</v>
      </c>
      <c r="B2037"/>
      <c r="C2037" t="s">
        <v>1792</v>
      </c>
      <c r="D2037">
        <v>1</v>
      </c>
      <c r="E2037"/>
      <c r="F2037"/>
      <c r="G2037"/>
      <c r="H2037" t="s">
        <v>1787</v>
      </c>
      <c r="I2037"/>
    </row>
    <row r="2038" spans="1:9" ht="12.75" x14ac:dyDescent="0.2">
      <c r="A2038" s="6" t="s">
        <v>1787</v>
      </c>
      <c r="B2038"/>
      <c r="C2038" t="s">
        <v>1793</v>
      </c>
      <c r="D2038">
        <v>2</v>
      </c>
      <c r="E2038"/>
      <c r="F2038"/>
      <c r="G2038"/>
      <c r="H2038" t="s">
        <v>1787</v>
      </c>
      <c r="I2038"/>
    </row>
    <row r="2039" spans="1:9" ht="12.75" x14ac:dyDescent="0.2">
      <c r="A2039" s="6" t="s">
        <v>1787</v>
      </c>
      <c r="B2039"/>
      <c r="C2039" t="s">
        <v>1843</v>
      </c>
      <c r="D2039">
        <v>0.5</v>
      </c>
      <c r="E2039"/>
      <c r="F2039"/>
      <c r="G2039"/>
      <c r="H2039" t="s">
        <v>1787</v>
      </c>
      <c r="I2039"/>
    </row>
    <row r="2040" spans="1:9" ht="12.75" x14ac:dyDescent="0.2">
      <c r="A2040" s="6" t="s">
        <v>1787</v>
      </c>
      <c r="B2040"/>
      <c r="C2040" t="s">
        <v>1864</v>
      </c>
      <c r="D2040">
        <v>2</v>
      </c>
      <c r="E2040"/>
      <c r="F2040"/>
      <c r="G2040"/>
      <c r="H2040" t="s">
        <v>1787</v>
      </c>
      <c r="I2040"/>
    </row>
    <row r="2041" spans="1:9" ht="12.75" x14ac:dyDescent="0.2">
      <c r="A2041" s="6" t="s">
        <v>1787</v>
      </c>
      <c r="B2041"/>
      <c r="C2041" t="s">
        <v>1863</v>
      </c>
      <c r="D2041">
        <v>1</v>
      </c>
      <c r="E2041"/>
      <c r="F2041"/>
      <c r="G2041"/>
      <c r="H2041" t="s">
        <v>1787</v>
      </c>
      <c r="I2041"/>
    </row>
    <row r="2042" spans="1:9" ht="12.75" x14ac:dyDescent="0.2">
      <c r="A2042" s="6">
        <v>4126</v>
      </c>
      <c r="B2042" t="s">
        <v>1526</v>
      </c>
      <c r="C2042"/>
      <c r="D2042"/>
      <c r="E2042"/>
      <c r="F2042"/>
      <c r="G2042"/>
      <c r="H2042" t="s">
        <v>37</v>
      </c>
      <c r="I2042">
        <v>5</v>
      </c>
    </row>
    <row r="2043" spans="1:9" ht="12.75" x14ac:dyDescent="0.2">
      <c r="A2043" s="6" t="s">
        <v>1787</v>
      </c>
      <c r="B2043"/>
      <c r="C2043" t="s">
        <v>1861</v>
      </c>
      <c r="D2043"/>
      <c r="E2043">
        <v>5</v>
      </c>
      <c r="F2043"/>
      <c r="G2043"/>
      <c r="H2043" t="s">
        <v>1787</v>
      </c>
      <c r="I2043"/>
    </row>
    <row r="2044" spans="1:9" ht="12.75" x14ac:dyDescent="0.2">
      <c r="A2044" s="6" t="s">
        <v>1787</v>
      </c>
      <c r="B2044"/>
      <c r="C2044" t="s">
        <v>1841</v>
      </c>
      <c r="D2044">
        <v>0.2</v>
      </c>
      <c r="E2044"/>
      <c r="F2044"/>
      <c r="G2044"/>
      <c r="H2044" t="s">
        <v>1787</v>
      </c>
      <c r="I2044"/>
    </row>
    <row r="2045" spans="1:9" ht="12.75" x14ac:dyDescent="0.2">
      <c r="A2045" s="6" t="s">
        <v>1787</v>
      </c>
      <c r="B2045"/>
      <c r="C2045" t="s">
        <v>1842</v>
      </c>
      <c r="D2045">
        <v>1</v>
      </c>
      <c r="E2045"/>
      <c r="F2045"/>
      <c r="G2045"/>
      <c r="H2045" t="s">
        <v>1787</v>
      </c>
      <c r="I2045"/>
    </row>
    <row r="2046" spans="1:9" ht="12.75" x14ac:dyDescent="0.2">
      <c r="A2046" s="6" t="s">
        <v>1787</v>
      </c>
      <c r="B2046"/>
      <c r="C2046" t="s">
        <v>1792</v>
      </c>
      <c r="D2046">
        <v>1</v>
      </c>
      <c r="E2046"/>
      <c r="F2046"/>
      <c r="G2046"/>
      <c r="H2046" t="s">
        <v>1787</v>
      </c>
      <c r="I2046"/>
    </row>
    <row r="2047" spans="1:9" ht="12.75" x14ac:dyDescent="0.2">
      <c r="A2047" s="6" t="s">
        <v>1787</v>
      </c>
      <c r="B2047"/>
      <c r="C2047" t="s">
        <v>1793</v>
      </c>
      <c r="D2047">
        <v>2</v>
      </c>
      <c r="E2047"/>
      <c r="F2047"/>
      <c r="G2047"/>
      <c r="H2047" t="s">
        <v>1787</v>
      </c>
      <c r="I2047"/>
    </row>
    <row r="2048" spans="1:9" ht="12.75" x14ac:dyDescent="0.2">
      <c r="A2048" s="6" t="s">
        <v>1787</v>
      </c>
      <c r="B2048"/>
      <c r="C2048" t="s">
        <v>1843</v>
      </c>
      <c r="D2048">
        <v>0.5</v>
      </c>
      <c r="E2048"/>
      <c r="F2048"/>
      <c r="G2048"/>
      <c r="H2048" t="s">
        <v>1787</v>
      </c>
      <c r="I2048"/>
    </row>
    <row r="2049" spans="1:9" ht="12.75" x14ac:dyDescent="0.2">
      <c r="A2049" s="6" t="s">
        <v>1787</v>
      </c>
      <c r="B2049"/>
      <c r="C2049" t="s">
        <v>1864</v>
      </c>
      <c r="D2049">
        <v>2</v>
      </c>
      <c r="E2049"/>
      <c r="F2049"/>
      <c r="G2049"/>
      <c r="H2049" t="s">
        <v>1787</v>
      </c>
      <c r="I2049"/>
    </row>
    <row r="2050" spans="1:9" ht="12.75" x14ac:dyDescent="0.2">
      <c r="A2050" s="6" t="s">
        <v>1787</v>
      </c>
      <c r="B2050"/>
      <c r="C2050" t="s">
        <v>1863</v>
      </c>
      <c r="D2050">
        <v>1</v>
      </c>
      <c r="E2050"/>
      <c r="F2050"/>
      <c r="G2050"/>
      <c r="H2050" t="s">
        <v>1787</v>
      </c>
      <c r="I2050"/>
    </row>
    <row r="2051" spans="1:9" ht="12.75" x14ac:dyDescent="0.2">
      <c r="A2051" s="6">
        <v>4127</v>
      </c>
      <c r="B2051" t="s">
        <v>1527</v>
      </c>
      <c r="C2051"/>
      <c r="D2051"/>
      <c r="E2051"/>
      <c r="F2051"/>
      <c r="G2051"/>
      <c r="H2051" t="s">
        <v>37</v>
      </c>
      <c r="I2051">
        <v>5.5</v>
      </c>
    </row>
    <row r="2052" spans="1:9" ht="12.75" x14ac:dyDescent="0.2">
      <c r="A2052" s="6" t="s">
        <v>1787</v>
      </c>
      <c r="B2052"/>
      <c r="C2052" t="s">
        <v>1861</v>
      </c>
      <c r="D2052"/>
      <c r="E2052">
        <v>5</v>
      </c>
      <c r="F2052"/>
      <c r="G2052"/>
      <c r="H2052" t="s">
        <v>1787</v>
      </c>
      <c r="I2052"/>
    </row>
    <row r="2053" spans="1:9" ht="12.75" x14ac:dyDescent="0.2">
      <c r="A2053" s="6" t="s">
        <v>1787</v>
      </c>
      <c r="B2053"/>
      <c r="C2053" t="s">
        <v>1841</v>
      </c>
      <c r="D2053">
        <v>0.2</v>
      </c>
      <c r="E2053"/>
      <c r="F2053"/>
      <c r="G2053"/>
      <c r="H2053" t="s">
        <v>1787</v>
      </c>
      <c r="I2053"/>
    </row>
    <row r="2054" spans="1:9" ht="12.75" x14ac:dyDescent="0.2">
      <c r="A2054" s="6" t="s">
        <v>1787</v>
      </c>
      <c r="B2054"/>
      <c r="C2054" t="s">
        <v>1842</v>
      </c>
      <c r="D2054">
        <v>1</v>
      </c>
      <c r="E2054"/>
      <c r="F2054"/>
      <c r="G2054"/>
      <c r="H2054" t="s">
        <v>1787</v>
      </c>
      <c r="I2054"/>
    </row>
    <row r="2055" spans="1:9" ht="12.75" x14ac:dyDescent="0.2">
      <c r="A2055" s="6" t="s">
        <v>1787</v>
      </c>
      <c r="B2055"/>
      <c r="C2055" t="s">
        <v>1792</v>
      </c>
      <c r="D2055">
        <v>1</v>
      </c>
      <c r="E2055"/>
      <c r="F2055"/>
      <c r="G2055"/>
      <c r="H2055" t="s">
        <v>1787</v>
      </c>
      <c r="I2055"/>
    </row>
    <row r="2056" spans="1:9" ht="12.75" x14ac:dyDescent="0.2">
      <c r="A2056" s="6" t="s">
        <v>1787</v>
      </c>
      <c r="B2056"/>
      <c r="C2056" t="s">
        <v>1793</v>
      </c>
      <c r="D2056">
        <v>2</v>
      </c>
      <c r="E2056"/>
      <c r="F2056"/>
      <c r="G2056"/>
      <c r="H2056" t="s">
        <v>1787</v>
      </c>
      <c r="I2056"/>
    </row>
    <row r="2057" spans="1:9" ht="12.75" x14ac:dyDescent="0.2">
      <c r="A2057" s="6" t="s">
        <v>1787</v>
      </c>
      <c r="B2057"/>
      <c r="C2057" t="s">
        <v>1843</v>
      </c>
      <c r="D2057">
        <v>0.5</v>
      </c>
      <c r="E2057"/>
      <c r="F2057"/>
      <c r="G2057"/>
      <c r="H2057" t="s">
        <v>1787</v>
      </c>
      <c r="I2057"/>
    </row>
    <row r="2058" spans="1:9" ht="12.75" x14ac:dyDescent="0.2">
      <c r="A2058" s="6" t="s">
        <v>1787</v>
      </c>
      <c r="B2058"/>
      <c r="C2058" t="s">
        <v>1864</v>
      </c>
      <c r="D2058">
        <v>2</v>
      </c>
      <c r="E2058"/>
      <c r="F2058"/>
      <c r="G2058"/>
      <c r="H2058" t="s">
        <v>1787</v>
      </c>
      <c r="I2058"/>
    </row>
    <row r="2059" spans="1:9" ht="12.75" x14ac:dyDescent="0.2">
      <c r="A2059" s="6" t="s">
        <v>1787</v>
      </c>
      <c r="B2059"/>
      <c r="C2059" t="s">
        <v>1863</v>
      </c>
      <c r="D2059">
        <v>1</v>
      </c>
      <c r="E2059"/>
      <c r="F2059"/>
      <c r="G2059"/>
      <c r="H2059" t="s">
        <v>1787</v>
      </c>
      <c r="I2059"/>
    </row>
    <row r="2060" spans="1:9" ht="12.75" x14ac:dyDescent="0.2">
      <c r="A2060" s="6">
        <v>4128</v>
      </c>
      <c r="B2060" t="s">
        <v>1528</v>
      </c>
      <c r="C2060"/>
      <c r="D2060"/>
      <c r="E2060"/>
      <c r="F2060"/>
      <c r="G2060"/>
      <c r="H2060" t="s">
        <v>37</v>
      </c>
      <c r="I2060">
        <v>5</v>
      </c>
    </row>
    <row r="2061" spans="1:9" ht="12.75" x14ac:dyDescent="0.2">
      <c r="A2061" s="6" t="s">
        <v>1787</v>
      </c>
      <c r="B2061"/>
      <c r="C2061" t="s">
        <v>1861</v>
      </c>
      <c r="D2061"/>
      <c r="E2061">
        <v>5</v>
      </c>
      <c r="F2061"/>
      <c r="G2061"/>
      <c r="H2061" t="s">
        <v>1787</v>
      </c>
      <c r="I2061"/>
    </row>
    <row r="2062" spans="1:9" ht="12.75" x14ac:dyDescent="0.2">
      <c r="A2062" s="6" t="s">
        <v>1787</v>
      </c>
      <c r="B2062"/>
      <c r="C2062" t="s">
        <v>1841</v>
      </c>
      <c r="D2062">
        <v>0.2</v>
      </c>
      <c r="E2062"/>
      <c r="F2062"/>
      <c r="G2062"/>
      <c r="H2062" t="s">
        <v>1787</v>
      </c>
      <c r="I2062"/>
    </row>
    <row r="2063" spans="1:9" ht="12.75" x14ac:dyDescent="0.2">
      <c r="A2063" s="6" t="s">
        <v>1787</v>
      </c>
      <c r="B2063"/>
      <c r="C2063" t="s">
        <v>1842</v>
      </c>
      <c r="D2063">
        <v>1</v>
      </c>
      <c r="E2063"/>
      <c r="F2063"/>
      <c r="G2063"/>
      <c r="H2063" t="s">
        <v>1787</v>
      </c>
      <c r="I2063"/>
    </row>
    <row r="2064" spans="1:9" ht="12.75" x14ac:dyDescent="0.2">
      <c r="A2064" s="6" t="s">
        <v>1787</v>
      </c>
      <c r="B2064"/>
      <c r="C2064" t="s">
        <v>1792</v>
      </c>
      <c r="D2064">
        <v>1</v>
      </c>
      <c r="E2064"/>
      <c r="F2064"/>
      <c r="G2064"/>
      <c r="H2064" t="s">
        <v>1787</v>
      </c>
      <c r="I2064"/>
    </row>
    <row r="2065" spans="1:9" ht="12.75" x14ac:dyDescent="0.2">
      <c r="A2065" s="6" t="s">
        <v>1787</v>
      </c>
      <c r="B2065"/>
      <c r="C2065" t="s">
        <v>1793</v>
      </c>
      <c r="D2065">
        <v>2</v>
      </c>
      <c r="E2065"/>
      <c r="F2065"/>
      <c r="G2065"/>
      <c r="H2065" t="s">
        <v>1787</v>
      </c>
      <c r="I2065"/>
    </row>
    <row r="2066" spans="1:9" ht="12.75" x14ac:dyDescent="0.2">
      <c r="A2066" s="6" t="s">
        <v>1787</v>
      </c>
      <c r="B2066"/>
      <c r="C2066" t="s">
        <v>1843</v>
      </c>
      <c r="D2066">
        <v>0.5</v>
      </c>
      <c r="E2066"/>
      <c r="F2066"/>
      <c r="G2066"/>
      <c r="H2066" t="s">
        <v>1787</v>
      </c>
      <c r="I2066"/>
    </row>
    <row r="2067" spans="1:9" ht="12.75" x14ac:dyDescent="0.2">
      <c r="A2067" s="6" t="s">
        <v>1787</v>
      </c>
      <c r="B2067"/>
      <c r="C2067" t="s">
        <v>1864</v>
      </c>
      <c r="D2067">
        <v>2</v>
      </c>
      <c r="E2067"/>
      <c r="F2067"/>
      <c r="G2067"/>
      <c r="H2067" t="s">
        <v>1787</v>
      </c>
      <c r="I2067"/>
    </row>
    <row r="2068" spans="1:9" ht="12.75" x14ac:dyDescent="0.2">
      <c r="A2068" s="6" t="s">
        <v>1787</v>
      </c>
      <c r="B2068"/>
      <c r="C2068" t="s">
        <v>1863</v>
      </c>
      <c r="D2068">
        <v>1</v>
      </c>
      <c r="E2068"/>
      <c r="F2068"/>
      <c r="G2068"/>
      <c r="H2068" t="s">
        <v>1787</v>
      </c>
      <c r="I2068"/>
    </row>
    <row r="2069" spans="1:9" ht="12.75" x14ac:dyDescent="0.2">
      <c r="A2069" s="6">
        <v>4129</v>
      </c>
      <c r="B2069" t="s">
        <v>1529</v>
      </c>
      <c r="C2069"/>
      <c r="D2069"/>
      <c r="E2069"/>
      <c r="F2069"/>
      <c r="G2069"/>
      <c r="H2069" t="s">
        <v>37</v>
      </c>
      <c r="I2069">
        <v>3</v>
      </c>
    </row>
    <row r="2070" spans="1:9" ht="12.75" x14ac:dyDescent="0.2">
      <c r="A2070" s="6" t="s">
        <v>1787</v>
      </c>
      <c r="B2070"/>
      <c r="C2070" t="s">
        <v>1861</v>
      </c>
      <c r="D2070"/>
      <c r="E2070">
        <v>5</v>
      </c>
      <c r="F2070"/>
      <c r="G2070"/>
      <c r="H2070" t="s">
        <v>1787</v>
      </c>
      <c r="I2070"/>
    </row>
    <row r="2071" spans="1:9" ht="12.75" x14ac:dyDescent="0.2">
      <c r="A2071" s="6" t="s">
        <v>1787</v>
      </c>
      <c r="B2071"/>
      <c r="C2071" t="s">
        <v>1841</v>
      </c>
      <c r="D2071">
        <v>0.2</v>
      </c>
      <c r="E2071"/>
      <c r="F2071"/>
      <c r="G2071"/>
      <c r="H2071" t="s">
        <v>1787</v>
      </c>
      <c r="I2071"/>
    </row>
    <row r="2072" spans="1:9" ht="12.75" x14ac:dyDescent="0.2">
      <c r="A2072" s="6" t="s">
        <v>1787</v>
      </c>
      <c r="B2072"/>
      <c r="C2072" t="s">
        <v>1842</v>
      </c>
      <c r="D2072">
        <v>1</v>
      </c>
      <c r="E2072"/>
      <c r="F2072"/>
      <c r="G2072"/>
      <c r="H2072" t="s">
        <v>1787</v>
      </c>
      <c r="I2072"/>
    </row>
    <row r="2073" spans="1:9" ht="12.75" x14ac:dyDescent="0.2">
      <c r="A2073" s="6" t="s">
        <v>1787</v>
      </c>
      <c r="B2073"/>
      <c r="C2073" t="s">
        <v>1792</v>
      </c>
      <c r="D2073">
        <v>1</v>
      </c>
      <c r="E2073"/>
      <c r="F2073"/>
      <c r="G2073"/>
      <c r="H2073" t="s">
        <v>1787</v>
      </c>
      <c r="I2073"/>
    </row>
    <row r="2074" spans="1:9" ht="12.75" x14ac:dyDescent="0.2">
      <c r="A2074" s="6" t="s">
        <v>1787</v>
      </c>
      <c r="B2074"/>
      <c r="C2074" t="s">
        <v>1793</v>
      </c>
      <c r="D2074">
        <v>2</v>
      </c>
      <c r="E2074"/>
      <c r="F2074"/>
      <c r="G2074"/>
      <c r="H2074" t="s">
        <v>1787</v>
      </c>
      <c r="I2074"/>
    </row>
    <row r="2075" spans="1:9" ht="12.75" x14ac:dyDescent="0.2">
      <c r="A2075" s="6" t="s">
        <v>1787</v>
      </c>
      <c r="B2075"/>
      <c r="C2075" t="s">
        <v>1843</v>
      </c>
      <c r="D2075">
        <v>0.5</v>
      </c>
      <c r="E2075"/>
      <c r="F2075"/>
      <c r="G2075"/>
      <c r="H2075" t="s">
        <v>1787</v>
      </c>
      <c r="I2075"/>
    </row>
    <row r="2076" spans="1:9" ht="12.75" x14ac:dyDescent="0.2">
      <c r="A2076" s="6" t="s">
        <v>1787</v>
      </c>
      <c r="B2076"/>
      <c r="C2076" t="s">
        <v>1864</v>
      </c>
      <c r="D2076">
        <v>2</v>
      </c>
      <c r="E2076"/>
      <c r="F2076"/>
      <c r="G2076"/>
      <c r="H2076" t="s">
        <v>1787</v>
      </c>
      <c r="I2076"/>
    </row>
    <row r="2077" spans="1:9" ht="12.75" x14ac:dyDescent="0.2">
      <c r="A2077" s="6" t="s">
        <v>1787</v>
      </c>
      <c r="B2077"/>
      <c r="C2077" t="s">
        <v>1863</v>
      </c>
      <c r="D2077">
        <v>1</v>
      </c>
      <c r="E2077"/>
      <c r="F2077"/>
      <c r="G2077"/>
      <c r="H2077" t="s">
        <v>1787</v>
      </c>
      <c r="I2077"/>
    </row>
    <row r="2078" spans="1:9" ht="12.75" x14ac:dyDescent="0.2">
      <c r="A2078" s="6">
        <v>4130</v>
      </c>
      <c r="B2078" t="s">
        <v>1530</v>
      </c>
      <c r="C2078"/>
      <c r="D2078"/>
      <c r="E2078"/>
      <c r="F2078"/>
      <c r="G2078"/>
      <c r="H2078" t="s">
        <v>37</v>
      </c>
      <c r="I2078">
        <v>20</v>
      </c>
    </row>
    <row r="2079" spans="1:9" ht="12.75" x14ac:dyDescent="0.2">
      <c r="A2079" s="6" t="s">
        <v>1787</v>
      </c>
      <c r="B2079"/>
      <c r="C2079" t="s">
        <v>1861</v>
      </c>
      <c r="D2079"/>
      <c r="E2079">
        <v>5</v>
      </c>
      <c r="F2079"/>
      <c r="G2079"/>
      <c r="H2079" t="s">
        <v>1787</v>
      </c>
      <c r="I2079"/>
    </row>
    <row r="2080" spans="1:9" ht="12.75" x14ac:dyDescent="0.2">
      <c r="A2080" s="6" t="s">
        <v>1787</v>
      </c>
      <c r="B2080"/>
      <c r="C2080" t="s">
        <v>1841</v>
      </c>
      <c r="D2080">
        <v>0.2</v>
      </c>
      <c r="E2080"/>
      <c r="F2080"/>
      <c r="G2080"/>
      <c r="H2080" t="s">
        <v>1787</v>
      </c>
      <c r="I2080"/>
    </row>
    <row r="2081" spans="1:9" ht="12.75" x14ac:dyDescent="0.2">
      <c r="A2081" s="6" t="s">
        <v>1787</v>
      </c>
      <c r="B2081"/>
      <c r="C2081" t="s">
        <v>1842</v>
      </c>
      <c r="D2081">
        <v>1</v>
      </c>
      <c r="E2081"/>
      <c r="F2081"/>
      <c r="G2081"/>
      <c r="H2081" t="s">
        <v>1787</v>
      </c>
      <c r="I2081"/>
    </row>
    <row r="2082" spans="1:9" ht="12.75" x14ac:dyDescent="0.2">
      <c r="A2082" s="6" t="s">
        <v>1787</v>
      </c>
      <c r="B2082"/>
      <c r="C2082" t="s">
        <v>1792</v>
      </c>
      <c r="D2082">
        <v>1</v>
      </c>
      <c r="E2082"/>
      <c r="F2082"/>
      <c r="G2082"/>
      <c r="H2082" t="s">
        <v>1787</v>
      </c>
      <c r="I2082"/>
    </row>
    <row r="2083" spans="1:9" ht="12.75" x14ac:dyDescent="0.2">
      <c r="A2083" s="6" t="s">
        <v>1787</v>
      </c>
      <c r="B2083"/>
      <c r="C2083" t="s">
        <v>1793</v>
      </c>
      <c r="D2083">
        <v>2</v>
      </c>
      <c r="E2083"/>
      <c r="F2083"/>
      <c r="G2083"/>
      <c r="H2083" t="s">
        <v>1787</v>
      </c>
      <c r="I2083"/>
    </row>
    <row r="2084" spans="1:9" ht="12.75" x14ac:dyDescent="0.2">
      <c r="A2084" s="6" t="s">
        <v>1787</v>
      </c>
      <c r="B2084"/>
      <c r="C2084" t="s">
        <v>1843</v>
      </c>
      <c r="D2084">
        <v>0.5</v>
      </c>
      <c r="E2084"/>
      <c r="F2084"/>
      <c r="G2084"/>
      <c r="H2084" t="s">
        <v>1787</v>
      </c>
      <c r="I2084"/>
    </row>
    <row r="2085" spans="1:9" ht="12.75" x14ac:dyDescent="0.2">
      <c r="A2085" s="6" t="s">
        <v>1787</v>
      </c>
      <c r="B2085"/>
      <c r="C2085" t="s">
        <v>1864</v>
      </c>
      <c r="D2085">
        <v>2</v>
      </c>
      <c r="E2085"/>
      <c r="F2085"/>
      <c r="G2085"/>
      <c r="H2085" t="s">
        <v>1787</v>
      </c>
      <c r="I2085"/>
    </row>
    <row r="2086" spans="1:9" ht="12.75" x14ac:dyDescent="0.2">
      <c r="A2086" s="6" t="s">
        <v>1787</v>
      </c>
      <c r="B2086"/>
      <c r="C2086" t="s">
        <v>1863</v>
      </c>
      <c r="D2086">
        <v>1</v>
      </c>
      <c r="E2086"/>
      <c r="F2086"/>
      <c r="G2086"/>
      <c r="H2086" t="s">
        <v>1787</v>
      </c>
      <c r="I2086"/>
    </row>
    <row r="2087" spans="1:9" ht="12.75" x14ac:dyDescent="0.2">
      <c r="A2087" s="6">
        <v>4131</v>
      </c>
      <c r="B2087" t="s">
        <v>1531</v>
      </c>
      <c r="C2087"/>
      <c r="D2087"/>
      <c r="E2087"/>
      <c r="F2087"/>
      <c r="G2087"/>
      <c r="H2087" t="s">
        <v>37</v>
      </c>
      <c r="I2087">
        <v>15</v>
      </c>
    </row>
    <row r="2088" spans="1:9" ht="12.75" x14ac:dyDescent="0.2">
      <c r="A2088" s="6" t="s">
        <v>1787</v>
      </c>
      <c r="B2088"/>
      <c r="C2088" t="s">
        <v>1861</v>
      </c>
      <c r="D2088"/>
      <c r="E2088">
        <v>5</v>
      </c>
      <c r="F2088"/>
      <c r="G2088"/>
      <c r="H2088" t="s">
        <v>1787</v>
      </c>
      <c r="I2088"/>
    </row>
    <row r="2089" spans="1:9" ht="12.75" x14ac:dyDescent="0.2">
      <c r="A2089" s="6" t="s">
        <v>1787</v>
      </c>
      <c r="B2089"/>
      <c r="C2089" t="s">
        <v>1841</v>
      </c>
      <c r="D2089">
        <v>0.2</v>
      </c>
      <c r="E2089"/>
      <c r="F2089"/>
      <c r="G2089"/>
      <c r="H2089" t="s">
        <v>1787</v>
      </c>
      <c r="I2089"/>
    </row>
    <row r="2090" spans="1:9" ht="12.75" x14ac:dyDescent="0.2">
      <c r="A2090" s="6" t="s">
        <v>1787</v>
      </c>
      <c r="B2090"/>
      <c r="C2090" t="s">
        <v>1842</v>
      </c>
      <c r="D2090">
        <v>1</v>
      </c>
      <c r="E2090"/>
      <c r="F2090"/>
      <c r="G2090"/>
      <c r="H2090" t="s">
        <v>1787</v>
      </c>
      <c r="I2090"/>
    </row>
    <row r="2091" spans="1:9" ht="12.75" x14ac:dyDescent="0.2">
      <c r="A2091" s="6" t="s">
        <v>1787</v>
      </c>
      <c r="B2091"/>
      <c r="C2091" t="s">
        <v>1792</v>
      </c>
      <c r="D2091">
        <v>1</v>
      </c>
      <c r="E2091"/>
      <c r="F2091"/>
      <c r="G2091"/>
      <c r="H2091" t="s">
        <v>1787</v>
      </c>
      <c r="I2091"/>
    </row>
    <row r="2092" spans="1:9" ht="12.75" x14ac:dyDescent="0.2">
      <c r="A2092" s="6" t="s">
        <v>1787</v>
      </c>
      <c r="B2092"/>
      <c r="C2092" t="s">
        <v>1793</v>
      </c>
      <c r="D2092">
        <v>2</v>
      </c>
      <c r="E2092"/>
      <c r="F2092"/>
      <c r="G2092"/>
      <c r="H2092" t="s">
        <v>1787</v>
      </c>
      <c r="I2092"/>
    </row>
    <row r="2093" spans="1:9" ht="12.75" x14ac:dyDescent="0.2">
      <c r="A2093" s="6" t="s">
        <v>1787</v>
      </c>
      <c r="B2093"/>
      <c r="C2093" t="s">
        <v>1843</v>
      </c>
      <c r="D2093">
        <v>0.5</v>
      </c>
      <c r="E2093"/>
      <c r="F2093"/>
      <c r="G2093"/>
      <c r="H2093" t="s">
        <v>1787</v>
      </c>
      <c r="I2093"/>
    </row>
    <row r="2094" spans="1:9" ht="12.75" x14ac:dyDescent="0.2">
      <c r="A2094" s="6" t="s">
        <v>1787</v>
      </c>
      <c r="B2094"/>
      <c r="C2094" t="s">
        <v>1864</v>
      </c>
      <c r="D2094">
        <v>2</v>
      </c>
      <c r="E2094"/>
      <c r="F2094"/>
      <c r="G2094"/>
      <c r="H2094" t="s">
        <v>1787</v>
      </c>
      <c r="I2094"/>
    </row>
    <row r="2095" spans="1:9" ht="12.75" x14ac:dyDescent="0.2">
      <c r="A2095" s="6" t="s">
        <v>1787</v>
      </c>
      <c r="B2095"/>
      <c r="C2095" t="s">
        <v>1863</v>
      </c>
      <c r="D2095">
        <v>1</v>
      </c>
      <c r="E2095"/>
      <c r="F2095"/>
      <c r="G2095"/>
      <c r="H2095" t="s">
        <v>1787</v>
      </c>
      <c r="I2095"/>
    </row>
    <row r="2096" spans="1:9" ht="12.75" x14ac:dyDescent="0.2">
      <c r="A2096" s="6">
        <v>4132</v>
      </c>
      <c r="B2096" t="s">
        <v>1532</v>
      </c>
      <c r="C2096"/>
      <c r="D2096"/>
      <c r="E2096"/>
      <c r="F2096"/>
      <c r="G2096"/>
      <c r="H2096" t="s">
        <v>37</v>
      </c>
      <c r="I2096">
        <v>21</v>
      </c>
    </row>
    <row r="2097" spans="1:9" ht="12.75" x14ac:dyDescent="0.2">
      <c r="A2097" s="6" t="s">
        <v>1787</v>
      </c>
      <c r="B2097"/>
      <c r="C2097" t="s">
        <v>1861</v>
      </c>
      <c r="D2097"/>
      <c r="E2097">
        <v>5</v>
      </c>
      <c r="F2097"/>
      <c r="G2097"/>
      <c r="H2097" t="s">
        <v>1787</v>
      </c>
      <c r="I2097"/>
    </row>
    <row r="2098" spans="1:9" ht="12.75" x14ac:dyDescent="0.2">
      <c r="A2098" s="6" t="s">
        <v>1787</v>
      </c>
      <c r="B2098"/>
      <c r="C2098" t="s">
        <v>1841</v>
      </c>
      <c r="D2098">
        <v>0.2</v>
      </c>
      <c r="E2098"/>
      <c r="F2098"/>
      <c r="G2098"/>
      <c r="H2098" t="s">
        <v>1787</v>
      </c>
      <c r="I2098"/>
    </row>
    <row r="2099" spans="1:9" ht="12.75" x14ac:dyDescent="0.2">
      <c r="A2099" s="6" t="s">
        <v>1787</v>
      </c>
      <c r="B2099"/>
      <c r="C2099" t="s">
        <v>1842</v>
      </c>
      <c r="D2099">
        <v>1</v>
      </c>
      <c r="E2099"/>
      <c r="F2099"/>
      <c r="G2099"/>
      <c r="H2099" t="s">
        <v>1787</v>
      </c>
      <c r="I2099"/>
    </row>
    <row r="2100" spans="1:9" ht="12.75" x14ac:dyDescent="0.2">
      <c r="A2100" s="6" t="s">
        <v>1787</v>
      </c>
      <c r="B2100"/>
      <c r="C2100" t="s">
        <v>1792</v>
      </c>
      <c r="D2100">
        <v>1</v>
      </c>
      <c r="E2100"/>
      <c r="F2100"/>
      <c r="G2100"/>
      <c r="H2100" t="s">
        <v>1787</v>
      </c>
      <c r="I2100"/>
    </row>
    <row r="2101" spans="1:9" ht="12.75" x14ac:dyDescent="0.2">
      <c r="A2101" s="6" t="s">
        <v>1787</v>
      </c>
      <c r="B2101"/>
      <c r="C2101" t="s">
        <v>1793</v>
      </c>
      <c r="D2101">
        <v>2</v>
      </c>
      <c r="E2101"/>
      <c r="F2101"/>
      <c r="G2101"/>
      <c r="H2101" t="s">
        <v>1787</v>
      </c>
      <c r="I2101"/>
    </row>
    <row r="2102" spans="1:9" ht="12.75" x14ac:dyDescent="0.2">
      <c r="A2102" s="6" t="s">
        <v>1787</v>
      </c>
      <c r="B2102"/>
      <c r="C2102" t="s">
        <v>1843</v>
      </c>
      <c r="D2102">
        <v>0.5</v>
      </c>
      <c r="E2102"/>
      <c r="F2102"/>
      <c r="G2102"/>
      <c r="H2102" t="s">
        <v>1787</v>
      </c>
      <c r="I2102"/>
    </row>
    <row r="2103" spans="1:9" ht="12.75" x14ac:dyDescent="0.2">
      <c r="A2103" s="6" t="s">
        <v>1787</v>
      </c>
      <c r="B2103"/>
      <c r="C2103" t="s">
        <v>1864</v>
      </c>
      <c r="D2103">
        <v>2</v>
      </c>
      <c r="E2103"/>
      <c r="F2103"/>
      <c r="G2103"/>
      <c r="H2103" t="s">
        <v>1787</v>
      </c>
      <c r="I2103"/>
    </row>
    <row r="2104" spans="1:9" ht="12.75" x14ac:dyDescent="0.2">
      <c r="A2104" s="6" t="s">
        <v>1787</v>
      </c>
      <c r="B2104"/>
      <c r="C2104" t="s">
        <v>1863</v>
      </c>
      <c r="D2104">
        <v>1</v>
      </c>
      <c r="E2104"/>
      <c r="F2104"/>
      <c r="G2104"/>
      <c r="H2104" t="s">
        <v>1787</v>
      </c>
      <c r="I2104"/>
    </row>
    <row r="2105" spans="1:9" ht="12.75" x14ac:dyDescent="0.2">
      <c r="A2105" s="6">
        <v>4133</v>
      </c>
      <c r="B2105" t="s">
        <v>1533</v>
      </c>
      <c r="C2105"/>
      <c r="D2105"/>
      <c r="E2105"/>
      <c r="F2105"/>
      <c r="G2105"/>
      <c r="H2105" t="s">
        <v>37</v>
      </c>
      <c r="I2105">
        <v>3</v>
      </c>
    </row>
    <row r="2106" spans="1:9" ht="12.75" x14ac:dyDescent="0.2">
      <c r="A2106" s="6" t="s">
        <v>1787</v>
      </c>
      <c r="B2106"/>
      <c r="C2106" t="s">
        <v>1861</v>
      </c>
      <c r="D2106"/>
      <c r="E2106">
        <v>5</v>
      </c>
      <c r="F2106"/>
      <c r="G2106"/>
      <c r="H2106" t="s">
        <v>1787</v>
      </c>
      <c r="I2106"/>
    </row>
    <row r="2107" spans="1:9" ht="12.75" x14ac:dyDescent="0.2">
      <c r="A2107" s="6" t="s">
        <v>1787</v>
      </c>
      <c r="B2107"/>
      <c r="C2107" t="s">
        <v>1841</v>
      </c>
      <c r="D2107">
        <v>0.2</v>
      </c>
      <c r="E2107"/>
      <c r="F2107"/>
      <c r="G2107"/>
      <c r="H2107" t="s">
        <v>1787</v>
      </c>
      <c r="I2107"/>
    </row>
    <row r="2108" spans="1:9" ht="12.75" x14ac:dyDescent="0.2">
      <c r="A2108" s="6" t="s">
        <v>1787</v>
      </c>
      <c r="B2108"/>
      <c r="C2108" t="s">
        <v>1842</v>
      </c>
      <c r="D2108">
        <v>1</v>
      </c>
      <c r="E2108"/>
      <c r="F2108"/>
      <c r="G2108"/>
      <c r="H2108" t="s">
        <v>1787</v>
      </c>
      <c r="I2108"/>
    </row>
    <row r="2109" spans="1:9" ht="12.75" x14ac:dyDescent="0.2">
      <c r="A2109" s="6" t="s">
        <v>1787</v>
      </c>
      <c r="B2109"/>
      <c r="C2109" t="s">
        <v>1792</v>
      </c>
      <c r="D2109">
        <v>1</v>
      </c>
      <c r="E2109"/>
      <c r="F2109"/>
      <c r="G2109"/>
      <c r="H2109" t="s">
        <v>1787</v>
      </c>
      <c r="I2109"/>
    </row>
    <row r="2110" spans="1:9" ht="12.75" x14ac:dyDescent="0.2">
      <c r="A2110" s="6" t="s">
        <v>1787</v>
      </c>
      <c r="B2110"/>
      <c r="C2110" t="s">
        <v>1793</v>
      </c>
      <c r="D2110">
        <v>2</v>
      </c>
      <c r="E2110"/>
      <c r="F2110"/>
      <c r="G2110"/>
      <c r="H2110" t="s">
        <v>1787</v>
      </c>
      <c r="I2110"/>
    </row>
    <row r="2111" spans="1:9" ht="12.75" x14ac:dyDescent="0.2">
      <c r="A2111" s="6" t="s">
        <v>1787</v>
      </c>
      <c r="B2111"/>
      <c r="C2111" t="s">
        <v>1843</v>
      </c>
      <c r="D2111">
        <v>0.5</v>
      </c>
      <c r="E2111"/>
      <c r="F2111"/>
      <c r="G2111"/>
      <c r="H2111" t="s">
        <v>1787</v>
      </c>
      <c r="I2111"/>
    </row>
    <row r="2112" spans="1:9" ht="12.75" x14ac:dyDescent="0.2">
      <c r="A2112" s="6" t="s">
        <v>1787</v>
      </c>
      <c r="B2112"/>
      <c r="C2112" t="s">
        <v>1864</v>
      </c>
      <c r="D2112">
        <v>2</v>
      </c>
      <c r="E2112"/>
      <c r="F2112"/>
      <c r="G2112"/>
      <c r="H2112" t="s">
        <v>1787</v>
      </c>
      <c r="I2112"/>
    </row>
    <row r="2113" spans="1:9" ht="12.75" x14ac:dyDescent="0.2">
      <c r="A2113" s="6" t="s">
        <v>1787</v>
      </c>
      <c r="B2113"/>
      <c r="C2113" t="s">
        <v>1863</v>
      </c>
      <c r="D2113">
        <v>1</v>
      </c>
      <c r="E2113"/>
      <c r="F2113"/>
      <c r="G2113"/>
      <c r="H2113" t="s">
        <v>1787</v>
      </c>
      <c r="I2113"/>
    </row>
    <row r="2114" spans="1:9" ht="12.75" x14ac:dyDescent="0.2">
      <c r="A2114" s="6">
        <v>4134</v>
      </c>
      <c r="B2114" t="s">
        <v>1535</v>
      </c>
      <c r="C2114"/>
      <c r="D2114"/>
      <c r="E2114"/>
      <c r="F2114"/>
      <c r="G2114"/>
      <c r="H2114" t="s">
        <v>37</v>
      </c>
      <c r="I2114">
        <v>5</v>
      </c>
    </row>
    <row r="2115" spans="1:9" ht="12.75" x14ac:dyDescent="0.2">
      <c r="A2115" s="6" t="s">
        <v>1787</v>
      </c>
      <c r="B2115"/>
      <c r="C2115" t="s">
        <v>1861</v>
      </c>
      <c r="D2115"/>
      <c r="E2115">
        <v>5</v>
      </c>
      <c r="F2115"/>
      <c r="G2115"/>
      <c r="H2115" t="s">
        <v>1787</v>
      </c>
      <c r="I2115"/>
    </row>
    <row r="2116" spans="1:9" ht="12.75" x14ac:dyDescent="0.2">
      <c r="A2116" s="6" t="s">
        <v>1787</v>
      </c>
      <c r="B2116"/>
      <c r="C2116" t="s">
        <v>1841</v>
      </c>
      <c r="D2116">
        <v>0.2</v>
      </c>
      <c r="E2116"/>
      <c r="F2116"/>
      <c r="G2116"/>
      <c r="H2116" t="s">
        <v>1787</v>
      </c>
      <c r="I2116"/>
    </row>
    <row r="2117" spans="1:9" ht="12.75" x14ac:dyDescent="0.2">
      <c r="A2117" s="6" t="s">
        <v>1787</v>
      </c>
      <c r="B2117"/>
      <c r="C2117" t="s">
        <v>1842</v>
      </c>
      <c r="D2117">
        <v>1</v>
      </c>
      <c r="E2117"/>
      <c r="F2117"/>
      <c r="G2117"/>
      <c r="H2117" t="s">
        <v>1787</v>
      </c>
      <c r="I2117"/>
    </row>
    <row r="2118" spans="1:9" ht="12.75" x14ac:dyDescent="0.2">
      <c r="A2118" s="6" t="s">
        <v>1787</v>
      </c>
      <c r="B2118"/>
      <c r="C2118" t="s">
        <v>1792</v>
      </c>
      <c r="D2118">
        <v>1</v>
      </c>
      <c r="E2118"/>
      <c r="F2118"/>
      <c r="G2118"/>
      <c r="H2118" t="s">
        <v>1787</v>
      </c>
      <c r="I2118"/>
    </row>
    <row r="2119" spans="1:9" ht="12.75" x14ac:dyDescent="0.2">
      <c r="A2119" s="6" t="s">
        <v>1787</v>
      </c>
      <c r="B2119"/>
      <c r="C2119" t="s">
        <v>1793</v>
      </c>
      <c r="D2119">
        <v>2</v>
      </c>
      <c r="E2119"/>
      <c r="F2119"/>
      <c r="G2119"/>
      <c r="H2119" t="s">
        <v>1787</v>
      </c>
      <c r="I2119"/>
    </row>
    <row r="2120" spans="1:9" ht="12.75" x14ac:dyDescent="0.2">
      <c r="A2120" s="6" t="s">
        <v>1787</v>
      </c>
      <c r="B2120"/>
      <c r="C2120" t="s">
        <v>1843</v>
      </c>
      <c r="D2120">
        <v>0.5</v>
      </c>
      <c r="E2120"/>
      <c r="F2120"/>
      <c r="G2120"/>
      <c r="H2120" t="s">
        <v>1787</v>
      </c>
      <c r="I2120"/>
    </row>
    <row r="2121" spans="1:9" ht="12.75" x14ac:dyDescent="0.2">
      <c r="A2121" s="6" t="s">
        <v>1787</v>
      </c>
      <c r="B2121"/>
      <c r="C2121" t="s">
        <v>1864</v>
      </c>
      <c r="D2121">
        <v>2</v>
      </c>
      <c r="E2121"/>
      <c r="F2121"/>
      <c r="G2121"/>
      <c r="H2121" t="s">
        <v>1787</v>
      </c>
      <c r="I2121"/>
    </row>
    <row r="2122" spans="1:9" ht="12.75" x14ac:dyDescent="0.2">
      <c r="A2122" s="6" t="s">
        <v>1787</v>
      </c>
      <c r="B2122"/>
      <c r="C2122" t="s">
        <v>1863</v>
      </c>
      <c r="D2122">
        <v>1</v>
      </c>
      <c r="E2122"/>
      <c r="F2122"/>
      <c r="G2122"/>
      <c r="H2122" t="s">
        <v>1787</v>
      </c>
      <c r="I2122"/>
    </row>
    <row r="2123" spans="1:9" ht="12.75" x14ac:dyDescent="0.2">
      <c r="A2123" s="6">
        <v>4135</v>
      </c>
      <c r="B2123" t="s">
        <v>1536</v>
      </c>
      <c r="C2123"/>
      <c r="D2123"/>
      <c r="E2123"/>
      <c r="F2123"/>
      <c r="G2123"/>
      <c r="H2123" t="s">
        <v>37</v>
      </c>
      <c r="I2123">
        <v>6</v>
      </c>
    </row>
    <row r="2124" spans="1:9" ht="12.75" x14ac:dyDescent="0.2">
      <c r="A2124" s="6" t="s">
        <v>1787</v>
      </c>
      <c r="B2124"/>
      <c r="C2124" t="s">
        <v>1861</v>
      </c>
      <c r="D2124"/>
      <c r="E2124">
        <v>5</v>
      </c>
      <c r="F2124"/>
      <c r="G2124"/>
      <c r="H2124" t="s">
        <v>1787</v>
      </c>
      <c r="I2124"/>
    </row>
    <row r="2125" spans="1:9" ht="12.75" x14ac:dyDescent="0.2">
      <c r="A2125" s="6" t="s">
        <v>1787</v>
      </c>
      <c r="B2125"/>
      <c r="C2125" t="s">
        <v>1841</v>
      </c>
      <c r="D2125">
        <v>0.2</v>
      </c>
      <c r="E2125"/>
      <c r="F2125"/>
      <c r="G2125"/>
      <c r="H2125" t="s">
        <v>1787</v>
      </c>
      <c r="I2125"/>
    </row>
    <row r="2126" spans="1:9" ht="12.75" x14ac:dyDescent="0.2">
      <c r="A2126" s="6" t="s">
        <v>1787</v>
      </c>
      <c r="B2126"/>
      <c r="C2126" t="s">
        <v>1842</v>
      </c>
      <c r="D2126">
        <v>1</v>
      </c>
      <c r="E2126"/>
      <c r="F2126"/>
      <c r="G2126"/>
      <c r="H2126" t="s">
        <v>1787</v>
      </c>
      <c r="I2126"/>
    </row>
    <row r="2127" spans="1:9" ht="12.75" x14ac:dyDescent="0.2">
      <c r="A2127" s="6" t="s">
        <v>1787</v>
      </c>
      <c r="B2127"/>
      <c r="C2127" t="s">
        <v>1792</v>
      </c>
      <c r="D2127">
        <v>1</v>
      </c>
      <c r="E2127"/>
      <c r="F2127"/>
      <c r="G2127"/>
      <c r="H2127" t="s">
        <v>1787</v>
      </c>
      <c r="I2127"/>
    </row>
    <row r="2128" spans="1:9" ht="12.75" x14ac:dyDescent="0.2">
      <c r="A2128" s="6" t="s">
        <v>1787</v>
      </c>
      <c r="B2128"/>
      <c r="C2128" t="s">
        <v>1793</v>
      </c>
      <c r="D2128">
        <v>2</v>
      </c>
      <c r="E2128"/>
      <c r="F2128"/>
      <c r="G2128"/>
      <c r="H2128" t="s">
        <v>1787</v>
      </c>
      <c r="I2128"/>
    </row>
    <row r="2129" spans="1:9" ht="12.75" x14ac:dyDescent="0.2">
      <c r="A2129" s="6" t="s">
        <v>1787</v>
      </c>
      <c r="B2129"/>
      <c r="C2129" t="s">
        <v>1843</v>
      </c>
      <c r="D2129">
        <v>0.5</v>
      </c>
      <c r="E2129"/>
      <c r="F2129"/>
      <c r="G2129"/>
      <c r="H2129" t="s">
        <v>1787</v>
      </c>
      <c r="I2129"/>
    </row>
    <row r="2130" spans="1:9" ht="12.75" x14ac:dyDescent="0.2">
      <c r="A2130" s="6" t="s">
        <v>1787</v>
      </c>
      <c r="B2130"/>
      <c r="C2130" t="s">
        <v>1864</v>
      </c>
      <c r="D2130">
        <v>2</v>
      </c>
      <c r="E2130"/>
      <c r="F2130"/>
      <c r="G2130"/>
      <c r="H2130" t="s">
        <v>1787</v>
      </c>
      <c r="I2130"/>
    </row>
    <row r="2131" spans="1:9" ht="12.75" x14ac:dyDescent="0.2">
      <c r="A2131" s="6" t="s">
        <v>1787</v>
      </c>
      <c r="B2131"/>
      <c r="C2131" t="s">
        <v>1863</v>
      </c>
      <c r="D2131">
        <v>1</v>
      </c>
      <c r="E2131"/>
      <c r="F2131"/>
      <c r="G2131"/>
      <c r="H2131" t="s">
        <v>1787</v>
      </c>
      <c r="I2131"/>
    </row>
    <row r="2132" spans="1:9" ht="12.75" x14ac:dyDescent="0.2">
      <c r="A2132" s="6">
        <v>4136</v>
      </c>
      <c r="B2132" t="s">
        <v>1537</v>
      </c>
      <c r="C2132"/>
      <c r="D2132"/>
      <c r="E2132"/>
      <c r="F2132"/>
      <c r="G2132"/>
      <c r="H2132" t="s">
        <v>37</v>
      </c>
      <c r="I2132">
        <v>7</v>
      </c>
    </row>
    <row r="2133" spans="1:9" ht="12.75" x14ac:dyDescent="0.2">
      <c r="A2133" s="6" t="s">
        <v>1787</v>
      </c>
      <c r="B2133"/>
      <c r="C2133" t="s">
        <v>1861</v>
      </c>
      <c r="D2133"/>
      <c r="E2133">
        <v>5</v>
      </c>
      <c r="F2133"/>
      <c r="G2133"/>
      <c r="H2133" t="s">
        <v>1787</v>
      </c>
      <c r="I2133"/>
    </row>
    <row r="2134" spans="1:9" ht="12.75" x14ac:dyDescent="0.2">
      <c r="A2134" s="6" t="s">
        <v>1787</v>
      </c>
      <c r="B2134"/>
      <c r="C2134" t="s">
        <v>1841</v>
      </c>
      <c r="D2134">
        <v>0.2</v>
      </c>
      <c r="E2134"/>
      <c r="F2134"/>
      <c r="G2134"/>
      <c r="H2134" t="s">
        <v>1787</v>
      </c>
      <c r="I2134"/>
    </row>
    <row r="2135" spans="1:9" ht="12.75" x14ac:dyDescent="0.2">
      <c r="A2135" s="6" t="s">
        <v>1787</v>
      </c>
      <c r="B2135"/>
      <c r="C2135" t="s">
        <v>1842</v>
      </c>
      <c r="D2135">
        <v>1</v>
      </c>
      <c r="E2135"/>
      <c r="F2135"/>
      <c r="G2135"/>
      <c r="H2135" t="s">
        <v>1787</v>
      </c>
      <c r="I2135"/>
    </row>
    <row r="2136" spans="1:9" ht="12.75" x14ac:dyDescent="0.2">
      <c r="A2136" s="6" t="s">
        <v>1787</v>
      </c>
      <c r="B2136"/>
      <c r="C2136" t="s">
        <v>1792</v>
      </c>
      <c r="D2136">
        <v>1</v>
      </c>
      <c r="E2136"/>
      <c r="F2136"/>
      <c r="G2136"/>
      <c r="H2136" t="s">
        <v>1787</v>
      </c>
      <c r="I2136"/>
    </row>
    <row r="2137" spans="1:9" ht="12.75" x14ac:dyDescent="0.2">
      <c r="A2137" s="6" t="s">
        <v>1787</v>
      </c>
      <c r="B2137"/>
      <c r="C2137" t="s">
        <v>1793</v>
      </c>
      <c r="D2137">
        <v>2</v>
      </c>
      <c r="E2137"/>
      <c r="F2137"/>
      <c r="G2137"/>
      <c r="H2137" t="s">
        <v>1787</v>
      </c>
      <c r="I2137"/>
    </row>
    <row r="2138" spans="1:9" ht="12.75" x14ac:dyDescent="0.2">
      <c r="A2138" s="6" t="s">
        <v>1787</v>
      </c>
      <c r="B2138"/>
      <c r="C2138" t="s">
        <v>1843</v>
      </c>
      <c r="D2138">
        <v>0.5</v>
      </c>
      <c r="E2138"/>
      <c r="F2138"/>
      <c r="G2138"/>
      <c r="H2138" t="s">
        <v>1787</v>
      </c>
      <c r="I2138"/>
    </row>
    <row r="2139" spans="1:9" ht="12.75" x14ac:dyDescent="0.2">
      <c r="A2139" s="6" t="s">
        <v>1787</v>
      </c>
      <c r="B2139"/>
      <c r="C2139" t="s">
        <v>1864</v>
      </c>
      <c r="D2139">
        <v>2</v>
      </c>
      <c r="E2139"/>
      <c r="F2139"/>
      <c r="G2139"/>
      <c r="H2139" t="s">
        <v>1787</v>
      </c>
      <c r="I2139"/>
    </row>
    <row r="2140" spans="1:9" ht="12.75" x14ac:dyDescent="0.2">
      <c r="A2140" s="6" t="s">
        <v>1787</v>
      </c>
      <c r="B2140"/>
      <c r="C2140" t="s">
        <v>1863</v>
      </c>
      <c r="D2140">
        <v>1</v>
      </c>
      <c r="E2140"/>
      <c r="F2140"/>
      <c r="G2140"/>
      <c r="H2140" t="s">
        <v>1787</v>
      </c>
      <c r="I2140"/>
    </row>
    <row r="2141" spans="1:9" ht="12.75" x14ac:dyDescent="0.2">
      <c r="A2141" s="6">
        <v>4137</v>
      </c>
      <c r="B2141" t="s">
        <v>1538</v>
      </c>
      <c r="C2141"/>
      <c r="D2141"/>
      <c r="E2141"/>
      <c r="F2141"/>
      <c r="G2141"/>
      <c r="H2141" t="s">
        <v>37</v>
      </c>
      <c r="I2141">
        <v>2.5</v>
      </c>
    </row>
    <row r="2142" spans="1:9" ht="12.75" x14ac:dyDescent="0.2">
      <c r="A2142" s="6" t="s">
        <v>1787</v>
      </c>
      <c r="B2142"/>
      <c r="C2142" t="s">
        <v>1861</v>
      </c>
      <c r="D2142"/>
      <c r="E2142">
        <v>5</v>
      </c>
      <c r="F2142"/>
      <c r="G2142"/>
      <c r="H2142" t="s">
        <v>1787</v>
      </c>
      <c r="I2142"/>
    </row>
    <row r="2143" spans="1:9" ht="12.75" x14ac:dyDescent="0.2">
      <c r="A2143" s="6" t="s">
        <v>1787</v>
      </c>
      <c r="B2143"/>
      <c r="C2143" t="s">
        <v>1841</v>
      </c>
      <c r="D2143">
        <v>0.2</v>
      </c>
      <c r="E2143"/>
      <c r="F2143"/>
      <c r="G2143"/>
      <c r="H2143" t="s">
        <v>1787</v>
      </c>
      <c r="I2143"/>
    </row>
    <row r="2144" spans="1:9" ht="12.75" x14ac:dyDescent="0.2">
      <c r="A2144" s="6" t="s">
        <v>1787</v>
      </c>
      <c r="B2144"/>
      <c r="C2144" t="s">
        <v>1842</v>
      </c>
      <c r="D2144">
        <v>1</v>
      </c>
      <c r="E2144"/>
      <c r="F2144"/>
      <c r="G2144"/>
      <c r="H2144" t="s">
        <v>1787</v>
      </c>
      <c r="I2144"/>
    </row>
    <row r="2145" spans="1:9" ht="12.75" x14ac:dyDescent="0.2">
      <c r="A2145" s="6" t="s">
        <v>1787</v>
      </c>
      <c r="B2145"/>
      <c r="C2145" t="s">
        <v>1792</v>
      </c>
      <c r="D2145">
        <v>1</v>
      </c>
      <c r="E2145"/>
      <c r="F2145"/>
      <c r="G2145"/>
      <c r="H2145" t="s">
        <v>1787</v>
      </c>
      <c r="I2145"/>
    </row>
    <row r="2146" spans="1:9" ht="12.75" x14ac:dyDescent="0.2">
      <c r="A2146" s="6" t="s">
        <v>1787</v>
      </c>
      <c r="B2146"/>
      <c r="C2146" t="s">
        <v>1793</v>
      </c>
      <c r="D2146">
        <v>2</v>
      </c>
      <c r="E2146"/>
      <c r="F2146"/>
      <c r="G2146"/>
      <c r="H2146" t="s">
        <v>1787</v>
      </c>
      <c r="I2146"/>
    </row>
    <row r="2147" spans="1:9" ht="12.75" x14ac:dyDescent="0.2">
      <c r="A2147" s="6" t="s">
        <v>1787</v>
      </c>
      <c r="B2147"/>
      <c r="C2147" t="s">
        <v>1843</v>
      </c>
      <c r="D2147">
        <v>0.5</v>
      </c>
      <c r="E2147"/>
      <c r="F2147"/>
      <c r="G2147"/>
      <c r="H2147" t="s">
        <v>1787</v>
      </c>
      <c r="I2147"/>
    </row>
    <row r="2148" spans="1:9" ht="12.75" x14ac:dyDescent="0.2">
      <c r="A2148" s="6" t="s">
        <v>1787</v>
      </c>
      <c r="B2148"/>
      <c r="C2148" t="s">
        <v>1864</v>
      </c>
      <c r="D2148">
        <v>2</v>
      </c>
      <c r="E2148"/>
      <c r="F2148"/>
      <c r="G2148"/>
      <c r="H2148" t="s">
        <v>1787</v>
      </c>
      <c r="I2148"/>
    </row>
    <row r="2149" spans="1:9" ht="12.75" x14ac:dyDescent="0.2">
      <c r="A2149" s="6" t="s">
        <v>1787</v>
      </c>
      <c r="B2149"/>
      <c r="C2149" t="s">
        <v>1863</v>
      </c>
      <c r="D2149">
        <v>1</v>
      </c>
      <c r="E2149"/>
      <c r="F2149"/>
      <c r="G2149"/>
      <c r="H2149" t="s">
        <v>1787</v>
      </c>
      <c r="I2149"/>
    </row>
    <row r="2150" spans="1:9" s="155" customFormat="1" ht="12.75" x14ac:dyDescent="0.2">
      <c r="A2150" s="148">
        <v>4138</v>
      </c>
      <c r="B2150" s="146" t="s">
        <v>2284</v>
      </c>
      <c r="C2150" s="158"/>
      <c r="D2150" s="158"/>
      <c r="E2150" s="158"/>
      <c r="F2150" s="158"/>
      <c r="G2150" s="158"/>
      <c r="H2150" s="158" t="s">
        <v>37</v>
      </c>
      <c r="I2150" s="158">
        <v>2.5</v>
      </c>
    </row>
    <row r="2151" spans="1:9" s="155" customFormat="1" ht="12.75" x14ac:dyDescent="0.2">
      <c r="A2151" s="144" t="s">
        <v>1787</v>
      </c>
      <c r="B2151" s="158"/>
      <c r="C2151" s="158" t="s">
        <v>1861</v>
      </c>
      <c r="D2151" s="158"/>
      <c r="E2151" s="158">
        <v>5</v>
      </c>
      <c r="F2151" s="158"/>
      <c r="G2151" s="158"/>
      <c r="H2151" s="158" t="s">
        <v>1787</v>
      </c>
      <c r="I2151" s="158"/>
    </row>
    <row r="2152" spans="1:9" s="155" customFormat="1" ht="12.75" x14ac:dyDescent="0.2">
      <c r="A2152" s="144" t="s">
        <v>1787</v>
      </c>
      <c r="B2152" s="158"/>
      <c r="C2152" s="158" t="s">
        <v>1841</v>
      </c>
      <c r="D2152" s="158">
        <v>0.2</v>
      </c>
      <c r="E2152" s="158"/>
      <c r="F2152" s="158"/>
      <c r="G2152" s="158"/>
      <c r="H2152" s="158" t="s">
        <v>1787</v>
      </c>
      <c r="I2152" s="158"/>
    </row>
    <row r="2153" spans="1:9" s="155" customFormat="1" ht="12.75" x14ac:dyDescent="0.2">
      <c r="A2153" s="144" t="s">
        <v>1787</v>
      </c>
      <c r="B2153" s="158"/>
      <c r="C2153" s="158" t="s">
        <v>1842</v>
      </c>
      <c r="D2153" s="158">
        <v>1</v>
      </c>
      <c r="E2153" s="158"/>
      <c r="F2153" s="158"/>
      <c r="G2153" s="158"/>
      <c r="H2153" s="158" t="s">
        <v>1787</v>
      </c>
      <c r="I2153" s="158"/>
    </row>
    <row r="2154" spans="1:9" s="155" customFormat="1" ht="12.75" x14ac:dyDescent="0.2">
      <c r="A2154" s="144" t="s">
        <v>1787</v>
      </c>
      <c r="B2154" s="158"/>
      <c r="C2154" s="158" t="s">
        <v>1792</v>
      </c>
      <c r="D2154" s="158">
        <v>1</v>
      </c>
      <c r="E2154" s="158"/>
      <c r="F2154" s="158"/>
      <c r="G2154" s="158"/>
      <c r="H2154" s="158" t="s">
        <v>1787</v>
      </c>
      <c r="I2154" s="158"/>
    </row>
    <row r="2155" spans="1:9" s="155" customFormat="1" ht="12.75" x14ac:dyDescent="0.2">
      <c r="A2155" s="144" t="s">
        <v>1787</v>
      </c>
      <c r="B2155" s="158"/>
      <c r="C2155" s="158" t="s">
        <v>1793</v>
      </c>
      <c r="D2155" s="158">
        <v>2</v>
      </c>
      <c r="E2155" s="158"/>
      <c r="F2155" s="158"/>
      <c r="G2155" s="158"/>
      <c r="H2155" s="158" t="s">
        <v>1787</v>
      </c>
      <c r="I2155" s="158"/>
    </row>
    <row r="2156" spans="1:9" s="155" customFormat="1" ht="12.75" x14ac:dyDescent="0.2">
      <c r="A2156" s="144" t="s">
        <v>1787</v>
      </c>
      <c r="B2156" s="158"/>
      <c r="C2156" s="158" t="s">
        <v>1843</v>
      </c>
      <c r="D2156" s="158">
        <v>0.5</v>
      </c>
      <c r="E2156" s="158"/>
      <c r="F2156" s="158"/>
      <c r="G2156" s="158"/>
      <c r="H2156" s="158" t="s">
        <v>1787</v>
      </c>
      <c r="I2156" s="158"/>
    </row>
    <row r="2157" spans="1:9" s="155" customFormat="1" ht="12.75" x14ac:dyDescent="0.2">
      <c r="A2157" s="144" t="s">
        <v>1787</v>
      </c>
      <c r="B2157" s="158"/>
      <c r="C2157" s="158" t="s">
        <v>1864</v>
      </c>
      <c r="D2157" s="158">
        <v>2</v>
      </c>
      <c r="E2157" s="158"/>
      <c r="F2157" s="158"/>
      <c r="G2157" s="158"/>
      <c r="H2157" s="158" t="s">
        <v>1787</v>
      </c>
      <c r="I2157" s="158"/>
    </row>
    <row r="2158" spans="1:9" s="155" customFormat="1" ht="12.75" x14ac:dyDescent="0.2">
      <c r="A2158" s="144" t="s">
        <v>1787</v>
      </c>
      <c r="B2158" s="158"/>
      <c r="C2158" s="158" t="s">
        <v>1863</v>
      </c>
      <c r="D2158" s="158">
        <v>1</v>
      </c>
      <c r="E2158" s="158"/>
      <c r="F2158" s="158"/>
      <c r="G2158" s="158"/>
      <c r="H2158" s="158" t="s">
        <v>1787</v>
      </c>
      <c r="I2158" s="158"/>
    </row>
    <row r="2159" spans="1:9" ht="12.75" x14ac:dyDescent="0.2">
      <c r="A2159" s="6">
        <v>4139</v>
      </c>
      <c r="B2159" t="s">
        <v>2306</v>
      </c>
      <c r="C2159"/>
      <c r="D2159"/>
      <c r="E2159"/>
      <c r="F2159"/>
      <c r="G2159"/>
      <c r="H2159" t="s">
        <v>37</v>
      </c>
      <c r="I2159">
        <v>2.4</v>
      </c>
    </row>
    <row r="2160" spans="1:9" ht="12.75" x14ac:dyDescent="0.2">
      <c r="A2160" s="6" t="s">
        <v>1787</v>
      </c>
      <c r="B2160"/>
      <c r="C2160" t="s">
        <v>1861</v>
      </c>
      <c r="D2160"/>
      <c r="E2160">
        <v>5</v>
      </c>
      <c r="F2160"/>
      <c r="G2160"/>
      <c r="H2160" t="s">
        <v>1787</v>
      </c>
      <c r="I2160"/>
    </row>
    <row r="2161" spans="1:9" ht="12.75" x14ac:dyDescent="0.2">
      <c r="A2161" s="6" t="s">
        <v>1787</v>
      </c>
      <c r="B2161"/>
      <c r="C2161" t="s">
        <v>1841</v>
      </c>
      <c r="D2161">
        <v>0.2</v>
      </c>
      <c r="E2161"/>
      <c r="F2161"/>
      <c r="G2161"/>
      <c r="H2161" t="s">
        <v>1787</v>
      </c>
      <c r="I2161"/>
    </row>
    <row r="2162" spans="1:9" ht="12.75" x14ac:dyDescent="0.2">
      <c r="A2162" s="6" t="s">
        <v>1787</v>
      </c>
      <c r="B2162"/>
      <c r="C2162" t="s">
        <v>1842</v>
      </c>
      <c r="D2162">
        <v>1</v>
      </c>
      <c r="E2162"/>
      <c r="F2162"/>
      <c r="G2162"/>
      <c r="H2162" t="s">
        <v>1787</v>
      </c>
      <c r="I2162"/>
    </row>
    <row r="2163" spans="1:9" ht="12.75" x14ac:dyDescent="0.2">
      <c r="A2163" s="6" t="s">
        <v>1787</v>
      </c>
      <c r="B2163"/>
      <c r="C2163" t="s">
        <v>1792</v>
      </c>
      <c r="D2163">
        <v>1</v>
      </c>
      <c r="E2163"/>
      <c r="F2163"/>
      <c r="G2163"/>
      <c r="H2163" t="s">
        <v>1787</v>
      </c>
      <c r="I2163"/>
    </row>
    <row r="2164" spans="1:9" ht="12.75" x14ac:dyDescent="0.2">
      <c r="A2164" s="6" t="s">
        <v>1787</v>
      </c>
      <c r="B2164"/>
      <c r="C2164" t="s">
        <v>1793</v>
      </c>
      <c r="D2164">
        <v>2</v>
      </c>
      <c r="E2164"/>
      <c r="F2164"/>
      <c r="G2164"/>
      <c r="H2164" t="s">
        <v>1787</v>
      </c>
      <c r="I2164"/>
    </row>
    <row r="2165" spans="1:9" ht="12.75" x14ac:dyDescent="0.2">
      <c r="A2165" s="6" t="s">
        <v>1787</v>
      </c>
      <c r="B2165"/>
      <c r="C2165" t="s">
        <v>1843</v>
      </c>
      <c r="D2165">
        <v>0.5</v>
      </c>
      <c r="E2165"/>
      <c r="F2165"/>
      <c r="G2165"/>
      <c r="H2165" t="s">
        <v>1787</v>
      </c>
      <c r="I2165"/>
    </row>
    <row r="2166" spans="1:9" ht="12.75" x14ac:dyDescent="0.2">
      <c r="A2166" s="6" t="s">
        <v>1787</v>
      </c>
      <c r="B2166"/>
      <c r="C2166" t="s">
        <v>1864</v>
      </c>
      <c r="D2166">
        <v>2</v>
      </c>
      <c r="E2166"/>
      <c r="F2166"/>
      <c r="G2166"/>
      <c r="H2166" t="s">
        <v>1787</v>
      </c>
      <c r="I2166"/>
    </row>
    <row r="2167" spans="1:9" ht="12.75" x14ac:dyDescent="0.2">
      <c r="A2167" s="6" t="s">
        <v>1787</v>
      </c>
      <c r="B2167"/>
      <c r="C2167" t="s">
        <v>1863</v>
      </c>
      <c r="D2167">
        <v>1</v>
      </c>
      <c r="E2167"/>
      <c r="F2167"/>
      <c r="G2167"/>
      <c r="H2167" t="s">
        <v>1787</v>
      </c>
      <c r="I2167"/>
    </row>
    <row r="2168" spans="1:9" ht="12.75" x14ac:dyDescent="0.2">
      <c r="B2168" s="49" t="s">
        <v>1540</v>
      </c>
      <c r="C2168"/>
      <c r="D2168"/>
      <c r="E2168"/>
      <c r="F2168"/>
      <c r="G2168"/>
      <c r="H2168"/>
      <c r="I2168"/>
    </row>
    <row r="2169" spans="1:9" ht="12.75" x14ac:dyDescent="0.2">
      <c r="A2169" s="6">
        <v>5001</v>
      </c>
      <c r="B2169" t="s">
        <v>1541</v>
      </c>
      <c r="C2169"/>
      <c r="D2169"/>
      <c r="E2169"/>
      <c r="F2169"/>
      <c r="G2169"/>
      <c r="H2169" t="s">
        <v>39</v>
      </c>
      <c r="I2169">
        <v>5</v>
      </c>
    </row>
    <row r="2170" spans="1:9" ht="12.75" x14ac:dyDescent="0.2">
      <c r="A2170" s="6" t="s">
        <v>1787</v>
      </c>
      <c r="B2170"/>
      <c r="C2170" t="s">
        <v>1870</v>
      </c>
      <c r="D2170"/>
      <c r="E2170">
        <v>0.5</v>
      </c>
      <c r="F2170"/>
      <c r="G2170"/>
      <c r="H2170" t="s">
        <v>1787</v>
      </c>
      <c r="I2170"/>
    </row>
    <row r="2171" spans="1:9" ht="12.75" x14ac:dyDescent="0.2">
      <c r="A2171" s="6" t="s">
        <v>1787</v>
      </c>
      <c r="B2171"/>
      <c r="C2171" t="s">
        <v>1871</v>
      </c>
      <c r="D2171"/>
      <c r="E2171">
        <v>0.5</v>
      </c>
      <c r="F2171"/>
      <c r="G2171"/>
      <c r="H2171" t="s">
        <v>1787</v>
      </c>
      <c r="I2171"/>
    </row>
    <row r="2172" spans="1:9" ht="12.75" x14ac:dyDescent="0.2">
      <c r="A2172" s="6" t="s">
        <v>1787</v>
      </c>
      <c r="B2172"/>
      <c r="C2172" t="s">
        <v>1872</v>
      </c>
      <c r="D2172"/>
      <c r="E2172">
        <v>5</v>
      </c>
      <c r="F2172"/>
      <c r="G2172"/>
      <c r="H2172" t="s">
        <v>1787</v>
      </c>
      <c r="I2172"/>
    </row>
    <row r="2173" spans="1:9" ht="12.75" x14ac:dyDescent="0.2">
      <c r="A2173" s="6" t="s">
        <v>1787</v>
      </c>
      <c r="B2173"/>
      <c r="C2173" t="s">
        <v>1841</v>
      </c>
      <c r="D2173">
        <v>1</v>
      </c>
      <c r="E2173"/>
      <c r="F2173"/>
      <c r="G2173"/>
      <c r="H2173" t="s">
        <v>1787</v>
      </c>
      <c r="I2173"/>
    </row>
    <row r="2174" spans="1:9" ht="12.75" x14ac:dyDescent="0.2">
      <c r="A2174" s="6" t="s">
        <v>1787</v>
      </c>
      <c r="B2174"/>
      <c r="C2174" t="s">
        <v>1842</v>
      </c>
      <c r="D2174">
        <v>4</v>
      </c>
      <c r="E2174"/>
      <c r="F2174"/>
      <c r="G2174"/>
      <c r="H2174" t="s">
        <v>1787</v>
      </c>
      <c r="I2174"/>
    </row>
    <row r="2175" spans="1:9" ht="12.75" x14ac:dyDescent="0.2">
      <c r="A2175" s="6" t="s">
        <v>1787</v>
      </c>
      <c r="B2175"/>
      <c r="C2175" t="s">
        <v>1792</v>
      </c>
      <c r="D2175">
        <v>3</v>
      </c>
      <c r="E2175"/>
      <c r="F2175"/>
      <c r="G2175"/>
      <c r="H2175" t="s">
        <v>1787</v>
      </c>
      <c r="I2175"/>
    </row>
    <row r="2176" spans="1:9" ht="12.75" x14ac:dyDescent="0.2">
      <c r="A2176" s="6" t="s">
        <v>1787</v>
      </c>
      <c r="B2176"/>
      <c r="C2176" t="s">
        <v>1793</v>
      </c>
      <c r="D2176">
        <v>12</v>
      </c>
      <c r="E2176"/>
      <c r="F2176"/>
      <c r="G2176"/>
      <c r="H2176" t="s">
        <v>1787</v>
      </c>
      <c r="I2176"/>
    </row>
    <row r="2177" spans="1:9" ht="12.75" x14ac:dyDescent="0.2">
      <c r="A2177" s="6" t="s">
        <v>1787</v>
      </c>
      <c r="B2177"/>
      <c r="C2177" t="s">
        <v>1800</v>
      </c>
      <c r="D2177">
        <v>1</v>
      </c>
      <c r="E2177"/>
      <c r="F2177"/>
      <c r="G2177"/>
      <c r="H2177" t="s">
        <v>1787</v>
      </c>
      <c r="I2177"/>
    </row>
    <row r="2178" spans="1:9" ht="12.75" x14ac:dyDescent="0.2">
      <c r="A2178" s="6" t="s">
        <v>1787</v>
      </c>
      <c r="B2178"/>
      <c r="C2178" t="s">
        <v>1843</v>
      </c>
      <c r="D2178">
        <v>0.75</v>
      </c>
      <c r="E2178"/>
      <c r="F2178"/>
      <c r="G2178"/>
      <c r="H2178" t="s">
        <v>1787</v>
      </c>
      <c r="I2178"/>
    </row>
    <row r="2179" spans="1:9" ht="12.75" x14ac:dyDescent="0.2">
      <c r="A2179" s="6" t="s">
        <v>1787</v>
      </c>
      <c r="B2179"/>
      <c r="C2179" t="s">
        <v>1862</v>
      </c>
      <c r="D2179">
        <v>3</v>
      </c>
      <c r="E2179"/>
      <c r="F2179"/>
      <c r="G2179"/>
      <c r="H2179" t="s">
        <v>1787</v>
      </c>
      <c r="I2179"/>
    </row>
    <row r="2180" spans="1:9" ht="12.75" x14ac:dyDescent="0.2">
      <c r="A2180" s="6" t="s">
        <v>1787</v>
      </c>
      <c r="B2180"/>
      <c r="C2180" t="s">
        <v>1873</v>
      </c>
      <c r="D2180">
        <v>20</v>
      </c>
      <c r="E2180"/>
      <c r="F2180"/>
      <c r="G2180"/>
      <c r="H2180" t="s">
        <v>1787</v>
      </c>
      <c r="I2180"/>
    </row>
    <row r="2181" spans="1:9" ht="12.75" x14ac:dyDescent="0.2">
      <c r="A2181" s="6" t="s">
        <v>1787</v>
      </c>
      <c r="B2181"/>
      <c r="C2181" t="s">
        <v>1863</v>
      </c>
      <c r="D2181">
        <v>3</v>
      </c>
      <c r="E2181"/>
      <c r="F2181"/>
      <c r="G2181"/>
      <c r="H2181" t="s">
        <v>1787</v>
      </c>
      <c r="I2181"/>
    </row>
    <row r="2182" spans="1:9" ht="12.75" x14ac:dyDescent="0.2">
      <c r="A2182" s="6" t="s">
        <v>1787</v>
      </c>
      <c r="B2182"/>
      <c r="C2182" t="s">
        <v>1864</v>
      </c>
      <c r="D2182">
        <v>2</v>
      </c>
      <c r="E2182"/>
      <c r="F2182"/>
      <c r="G2182"/>
      <c r="H2182" t="s">
        <v>1787</v>
      </c>
      <c r="I2182"/>
    </row>
    <row r="2183" spans="1:9" ht="12.75" x14ac:dyDescent="0.2">
      <c r="A2183" s="6" t="s">
        <v>1787</v>
      </c>
      <c r="B2183"/>
      <c r="C2183" t="s">
        <v>1801</v>
      </c>
      <c r="D2183">
        <v>1</v>
      </c>
      <c r="E2183"/>
      <c r="F2183"/>
      <c r="G2183"/>
      <c r="H2183" t="s">
        <v>1787</v>
      </c>
      <c r="I2183"/>
    </row>
    <row r="2184" spans="1:9" ht="12.75" x14ac:dyDescent="0.2">
      <c r="A2184" s="6" t="s">
        <v>1787</v>
      </c>
      <c r="B2184"/>
      <c r="C2184" t="s">
        <v>1796</v>
      </c>
      <c r="D2184">
        <v>4</v>
      </c>
      <c r="E2184"/>
      <c r="F2184"/>
      <c r="G2184"/>
      <c r="H2184" t="s">
        <v>1787</v>
      </c>
      <c r="I2184"/>
    </row>
    <row r="2185" spans="1:9" ht="12.75" x14ac:dyDescent="0.2">
      <c r="A2185" s="6" t="s">
        <v>1787</v>
      </c>
      <c r="B2185"/>
      <c r="C2185" t="s">
        <v>1874</v>
      </c>
      <c r="D2185">
        <v>0.5</v>
      </c>
      <c r="E2185"/>
      <c r="F2185"/>
      <c r="G2185"/>
      <c r="H2185" t="s">
        <v>1787</v>
      </c>
      <c r="I2185"/>
    </row>
    <row r="2186" spans="1:9" ht="12.75" x14ac:dyDescent="0.2">
      <c r="A2186" s="6" t="s">
        <v>1787</v>
      </c>
      <c r="B2186"/>
      <c r="C2186" t="s">
        <v>1795</v>
      </c>
      <c r="D2186">
        <v>1</v>
      </c>
      <c r="E2186"/>
      <c r="F2186"/>
      <c r="G2186"/>
      <c r="H2186" t="s">
        <v>1787</v>
      </c>
      <c r="I2186"/>
    </row>
    <row r="2187" spans="1:9" ht="12.75" x14ac:dyDescent="0.2">
      <c r="A2187" s="6" t="s">
        <v>1787</v>
      </c>
      <c r="B2187"/>
      <c r="C2187" t="s">
        <v>1875</v>
      </c>
      <c r="D2187">
        <v>1</v>
      </c>
      <c r="E2187"/>
      <c r="F2187"/>
      <c r="G2187"/>
      <c r="H2187" t="s">
        <v>1787</v>
      </c>
      <c r="I2187"/>
    </row>
    <row r="2188" spans="1:9" ht="12.75" x14ac:dyDescent="0.2">
      <c r="A2188" s="6" t="s">
        <v>1787</v>
      </c>
      <c r="B2188"/>
      <c r="C2188" t="s">
        <v>1876</v>
      </c>
      <c r="D2188">
        <v>1</v>
      </c>
      <c r="E2188"/>
      <c r="F2188"/>
      <c r="G2188"/>
      <c r="H2188" t="s">
        <v>1787</v>
      </c>
      <c r="I2188"/>
    </row>
    <row r="2189" spans="1:9" ht="12.75" x14ac:dyDescent="0.2">
      <c r="A2189" s="6" t="s">
        <v>1787</v>
      </c>
      <c r="B2189"/>
      <c r="C2189" t="s">
        <v>1877</v>
      </c>
      <c r="D2189">
        <v>1</v>
      </c>
      <c r="E2189"/>
      <c r="F2189"/>
      <c r="G2189"/>
      <c r="H2189" t="s">
        <v>1787</v>
      </c>
      <c r="I2189"/>
    </row>
    <row r="2190" spans="1:9" ht="12.75" x14ac:dyDescent="0.2">
      <c r="A2190" s="6">
        <v>5002</v>
      </c>
      <c r="B2190" t="s">
        <v>1543</v>
      </c>
      <c r="C2190"/>
      <c r="D2190"/>
      <c r="E2190"/>
      <c r="F2190"/>
      <c r="G2190"/>
      <c r="H2190" t="s">
        <v>39</v>
      </c>
      <c r="I2190">
        <v>4.7</v>
      </c>
    </row>
    <row r="2191" spans="1:9" ht="12.75" x14ac:dyDescent="0.2">
      <c r="A2191" s="6" t="s">
        <v>1787</v>
      </c>
      <c r="B2191"/>
      <c r="C2191" t="s">
        <v>1870</v>
      </c>
      <c r="D2191"/>
      <c r="E2191">
        <v>0.5</v>
      </c>
      <c r="F2191"/>
      <c r="G2191"/>
      <c r="H2191" t="s">
        <v>1787</v>
      </c>
      <c r="I2191"/>
    </row>
    <row r="2192" spans="1:9" ht="12.75" x14ac:dyDescent="0.2">
      <c r="A2192" s="6" t="s">
        <v>1787</v>
      </c>
      <c r="B2192"/>
      <c r="C2192" t="s">
        <v>1871</v>
      </c>
      <c r="D2192"/>
      <c r="E2192">
        <v>0.5</v>
      </c>
      <c r="F2192"/>
      <c r="G2192"/>
      <c r="H2192" t="s">
        <v>1787</v>
      </c>
      <c r="I2192"/>
    </row>
    <row r="2193" spans="1:9" ht="12.75" x14ac:dyDescent="0.2">
      <c r="A2193" s="6" t="s">
        <v>1787</v>
      </c>
      <c r="B2193"/>
      <c r="C2193" t="s">
        <v>1872</v>
      </c>
      <c r="D2193"/>
      <c r="E2193">
        <v>5</v>
      </c>
      <c r="F2193"/>
      <c r="G2193"/>
      <c r="H2193" t="s">
        <v>1787</v>
      </c>
      <c r="I2193"/>
    </row>
    <row r="2194" spans="1:9" ht="12.75" x14ac:dyDescent="0.2">
      <c r="A2194" s="6" t="s">
        <v>1787</v>
      </c>
      <c r="B2194"/>
      <c r="C2194" t="s">
        <v>1841</v>
      </c>
      <c r="D2194">
        <v>1</v>
      </c>
      <c r="E2194"/>
      <c r="F2194"/>
      <c r="G2194"/>
      <c r="H2194" t="s">
        <v>1787</v>
      </c>
      <c r="I2194"/>
    </row>
    <row r="2195" spans="1:9" ht="12.75" x14ac:dyDescent="0.2">
      <c r="A2195" s="6" t="s">
        <v>1787</v>
      </c>
      <c r="B2195"/>
      <c r="C2195" t="s">
        <v>1842</v>
      </c>
      <c r="D2195">
        <v>4</v>
      </c>
      <c r="E2195"/>
      <c r="F2195"/>
      <c r="G2195"/>
      <c r="H2195" t="s">
        <v>1787</v>
      </c>
      <c r="I2195"/>
    </row>
    <row r="2196" spans="1:9" ht="12.75" x14ac:dyDescent="0.2">
      <c r="A2196" s="6" t="s">
        <v>1787</v>
      </c>
      <c r="B2196"/>
      <c r="C2196" t="s">
        <v>1792</v>
      </c>
      <c r="D2196">
        <v>3</v>
      </c>
      <c r="E2196"/>
      <c r="F2196"/>
      <c r="G2196"/>
      <c r="H2196" t="s">
        <v>1787</v>
      </c>
      <c r="I2196"/>
    </row>
    <row r="2197" spans="1:9" ht="12.75" x14ac:dyDescent="0.2">
      <c r="A2197" s="6" t="s">
        <v>1787</v>
      </c>
      <c r="B2197"/>
      <c r="C2197" t="s">
        <v>1793</v>
      </c>
      <c r="D2197">
        <v>12</v>
      </c>
      <c r="E2197"/>
      <c r="F2197"/>
      <c r="G2197"/>
      <c r="H2197" t="s">
        <v>1787</v>
      </c>
      <c r="I2197"/>
    </row>
    <row r="2198" spans="1:9" ht="12.75" x14ac:dyDescent="0.2">
      <c r="A2198" s="6" t="s">
        <v>1787</v>
      </c>
      <c r="B2198"/>
      <c r="C2198" t="s">
        <v>1800</v>
      </c>
      <c r="D2198">
        <v>1</v>
      </c>
      <c r="E2198"/>
      <c r="F2198"/>
      <c r="G2198"/>
      <c r="H2198" t="s">
        <v>1787</v>
      </c>
      <c r="I2198"/>
    </row>
    <row r="2199" spans="1:9" ht="12.75" x14ac:dyDescent="0.2">
      <c r="A2199" s="6" t="s">
        <v>1787</v>
      </c>
      <c r="B2199"/>
      <c r="C2199" t="s">
        <v>1843</v>
      </c>
      <c r="D2199">
        <v>0.75</v>
      </c>
      <c r="E2199"/>
      <c r="F2199"/>
      <c r="G2199"/>
      <c r="H2199" t="s">
        <v>1787</v>
      </c>
      <c r="I2199"/>
    </row>
    <row r="2200" spans="1:9" ht="12.75" x14ac:dyDescent="0.2">
      <c r="A2200" s="6" t="s">
        <v>1787</v>
      </c>
      <c r="B2200"/>
      <c r="C2200" t="s">
        <v>1862</v>
      </c>
      <c r="D2200">
        <v>3</v>
      </c>
      <c r="E2200"/>
      <c r="F2200"/>
      <c r="G2200"/>
      <c r="H2200" t="s">
        <v>1787</v>
      </c>
      <c r="I2200"/>
    </row>
    <row r="2201" spans="1:9" ht="12.75" x14ac:dyDescent="0.2">
      <c r="A2201" s="6" t="s">
        <v>1787</v>
      </c>
      <c r="B2201"/>
      <c r="C2201" t="s">
        <v>1873</v>
      </c>
      <c r="D2201">
        <v>20</v>
      </c>
      <c r="E2201"/>
      <c r="F2201"/>
      <c r="G2201"/>
      <c r="H2201" t="s">
        <v>1787</v>
      </c>
      <c r="I2201"/>
    </row>
    <row r="2202" spans="1:9" ht="12.75" x14ac:dyDescent="0.2">
      <c r="A2202" s="6" t="s">
        <v>1787</v>
      </c>
      <c r="B2202"/>
      <c r="C2202" t="s">
        <v>1863</v>
      </c>
      <c r="D2202">
        <v>3</v>
      </c>
      <c r="E2202"/>
      <c r="F2202"/>
      <c r="G2202"/>
      <c r="H2202" t="s">
        <v>1787</v>
      </c>
      <c r="I2202"/>
    </row>
    <row r="2203" spans="1:9" ht="12.75" x14ac:dyDescent="0.2">
      <c r="A2203" s="6" t="s">
        <v>1787</v>
      </c>
      <c r="B2203"/>
      <c r="C2203" t="s">
        <v>1864</v>
      </c>
      <c r="D2203">
        <v>2</v>
      </c>
      <c r="E2203"/>
      <c r="F2203"/>
      <c r="G2203"/>
      <c r="H2203" t="s">
        <v>1787</v>
      </c>
      <c r="I2203"/>
    </row>
    <row r="2204" spans="1:9" ht="12.75" x14ac:dyDescent="0.2">
      <c r="A2204" s="6" t="s">
        <v>1787</v>
      </c>
      <c r="B2204"/>
      <c r="C2204" t="s">
        <v>1801</v>
      </c>
      <c r="D2204">
        <v>1</v>
      </c>
      <c r="E2204"/>
      <c r="F2204"/>
      <c r="G2204"/>
      <c r="H2204" t="s">
        <v>1787</v>
      </c>
      <c r="I2204"/>
    </row>
    <row r="2205" spans="1:9" ht="12.75" x14ac:dyDescent="0.2">
      <c r="A2205" s="6" t="s">
        <v>1787</v>
      </c>
      <c r="B2205"/>
      <c r="C2205" t="s">
        <v>1796</v>
      </c>
      <c r="D2205">
        <v>4</v>
      </c>
      <c r="E2205"/>
      <c r="F2205"/>
      <c r="G2205"/>
      <c r="H2205" t="s">
        <v>1787</v>
      </c>
      <c r="I2205"/>
    </row>
    <row r="2206" spans="1:9" ht="12.75" x14ac:dyDescent="0.2">
      <c r="A2206" s="6" t="s">
        <v>1787</v>
      </c>
      <c r="B2206"/>
      <c r="C2206" t="s">
        <v>1874</v>
      </c>
      <c r="D2206">
        <v>0.5</v>
      </c>
      <c r="E2206"/>
      <c r="F2206"/>
      <c r="G2206"/>
      <c r="H2206" t="s">
        <v>1787</v>
      </c>
      <c r="I2206"/>
    </row>
    <row r="2207" spans="1:9" ht="12.75" x14ac:dyDescent="0.2">
      <c r="A2207" s="6" t="s">
        <v>1787</v>
      </c>
      <c r="B2207"/>
      <c r="C2207" t="s">
        <v>1795</v>
      </c>
      <c r="D2207">
        <v>1</v>
      </c>
      <c r="E2207"/>
      <c r="F2207"/>
      <c r="G2207"/>
      <c r="H2207" t="s">
        <v>1787</v>
      </c>
      <c r="I2207"/>
    </row>
    <row r="2208" spans="1:9" ht="12.75" x14ac:dyDescent="0.2">
      <c r="A2208" s="6" t="s">
        <v>1787</v>
      </c>
      <c r="B2208"/>
      <c r="C2208" t="s">
        <v>1875</v>
      </c>
      <c r="D2208">
        <v>1</v>
      </c>
      <c r="E2208"/>
      <c r="F2208"/>
      <c r="G2208"/>
      <c r="H2208" t="s">
        <v>1787</v>
      </c>
      <c r="I2208"/>
    </row>
    <row r="2209" spans="1:9" ht="12.75" x14ac:dyDescent="0.2">
      <c r="A2209" s="6" t="s">
        <v>1787</v>
      </c>
      <c r="B2209"/>
      <c r="C2209" t="s">
        <v>1876</v>
      </c>
      <c r="D2209">
        <v>1</v>
      </c>
      <c r="E2209"/>
      <c r="F2209"/>
      <c r="G2209"/>
      <c r="H2209" t="s">
        <v>1787</v>
      </c>
      <c r="I2209"/>
    </row>
    <row r="2210" spans="1:9" ht="12.75" x14ac:dyDescent="0.2">
      <c r="A2210" s="6" t="s">
        <v>1787</v>
      </c>
      <c r="B2210"/>
      <c r="C2210" t="s">
        <v>1877</v>
      </c>
      <c r="D2210">
        <v>1</v>
      </c>
      <c r="E2210"/>
      <c r="F2210"/>
      <c r="G2210"/>
      <c r="H2210" t="s">
        <v>1787</v>
      </c>
      <c r="I2210"/>
    </row>
    <row r="2211" spans="1:9" ht="12.75" x14ac:dyDescent="0.2">
      <c r="A2211" s="6">
        <v>5003</v>
      </c>
      <c r="B2211" t="s">
        <v>1544</v>
      </c>
      <c r="C2211"/>
      <c r="D2211"/>
      <c r="E2211"/>
      <c r="F2211"/>
      <c r="G2211"/>
      <c r="H2211" t="s">
        <v>39</v>
      </c>
      <c r="I2211">
        <v>4.5</v>
      </c>
    </row>
    <row r="2212" spans="1:9" ht="12.75" x14ac:dyDescent="0.2">
      <c r="A2212" s="6" t="s">
        <v>1787</v>
      </c>
      <c r="B2212"/>
      <c r="C2212" t="s">
        <v>1870</v>
      </c>
      <c r="D2212"/>
      <c r="E2212">
        <v>0.5</v>
      </c>
      <c r="F2212"/>
      <c r="G2212"/>
      <c r="H2212" t="s">
        <v>1787</v>
      </c>
      <c r="I2212"/>
    </row>
    <row r="2213" spans="1:9" ht="12.75" x14ac:dyDescent="0.2">
      <c r="A2213" s="6" t="s">
        <v>1787</v>
      </c>
      <c r="B2213"/>
      <c r="C2213" t="s">
        <v>1871</v>
      </c>
      <c r="D2213"/>
      <c r="E2213">
        <v>0.5</v>
      </c>
      <c r="F2213"/>
      <c r="G2213"/>
      <c r="H2213" t="s">
        <v>1787</v>
      </c>
      <c r="I2213"/>
    </row>
    <row r="2214" spans="1:9" ht="12.75" x14ac:dyDescent="0.2">
      <c r="A2214" s="6" t="s">
        <v>1787</v>
      </c>
      <c r="B2214"/>
      <c r="C2214" t="s">
        <v>1872</v>
      </c>
      <c r="D2214"/>
      <c r="E2214">
        <v>5</v>
      </c>
      <c r="F2214"/>
      <c r="G2214"/>
      <c r="H2214" t="s">
        <v>1787</v>
      </c>
      <c r="I2214"/>
    </row>
    <row r="2215" spans="1:9" ht="12.75" x14ac:dyDescent="0.2">
      <c r="A2215" s="6" t="s">
        <v>1787</v>
      </c>
      <c r="B2215"/>
      <c r="C2215" t="s">
        <v>1841</v>
      </c>
      <c r="D2215">
        <v>1</v>
      </c>
      <c r="E2215"/>
      <c r="F2215"/>
      <c r="G2215"/>
      <c r="H2215" t="s">
        <v>1787</v>
      </c>
      <c r="I2215"/>
    </row>
    <row r="2216" spans="1:9" ht="12.75" x14ac:dyDescent="0.2">
      <c r="A2216" s="6" t="s">
        <v>1787</v>
      </c>
      <c r="B2216"/>
      <c r="C2216" t="s">
        <v>1842</v>
      </c>
      <c r="D2216">
        <v>4</v>
      </c>
      <c r="E2216"/>
      <c r="F2216"/>
      <c r="G2216"/>
      <c r="H2216" t="s">
        <v>1787</v>
      </c>
      <c r="I2216"/>
    </row>
    <row r="2217" spans="1:9" ht="12.75" x14ac:dyDescent="0.2">
      <c r="A2217" s="6" t="s">
        <v>1787</v>
      </c>
      <c r="B2217"/>
      <c r="C2217" t="s">
        <v>1792</v>
      </c>
      <c r="D2217">
        <v>3</v>
      </c>
      <c r="E2217"/>
      <c r="F2217"/>
      <c r="G2217"/>
      <c r="H2217" t="s">
        <v>1787</v>
      </c>
      <c r="I2217"/>
    </row>
    <row r="2218" spans="1:9" ht="12.75" x14ac:dyDescent="0.2">
      <c r="A2218" s="6" t="s">
        <v>1787</v>
      </c>
      <c r="B2218"/>
      <c r="C2218" t="s">
        <v>1793</v>
      </c>
      <c r="D2218">
        <v>12</v>
      </c>
      <c r="E2218"/>
      <c r="F2218"/>
      <c r="G2218"/>
      <c r="H2218" t="s">
        <v>1787</v>
      </c>
      <c r="I2218"/>
    </row>
    <row r="2219" spans="1:9" ht="12.75" x14ac:dyDescent="0.2">
      <c r="A2219" s="6" t="s">
        <v>1787</v>
      </c>
      <c r="B2219"/>
      <c r="C2219" t="s">
        <v>1800</v>
      </c>
      <c r="D2219">
        <v>1</v>
      </c>
      <c r="E2219"/>
      <c r="F2219"/>
      <c r="G2219"/>
      <c r="H2219" t="s">
        <v>1787</v>
      </c>
      <c r="I2219"/>
    </row>
    <row r="2220" spans="1:9" ht="12.75" x14ac:dyDescent="0.2">
      <c r="A2220" s="6" t="s">
        <v>1787</v>
      </c>
      <c r="B2220"/>
      <c r="C2220" t="s">
        <v>1843</v>
      </c>
      <c r="D2220">
        <v>0.75</v>
      </c>
      <c r="E2220"/>
      <c r="F2220"/>
      <c r="G2220"/>
      <c r="H2220" t="s">
        <v>1787</v>
      </c>
      <c r="I2220"/>
    </row>
    <row r="2221" spans="1:9" ht="12.75" x14ac:dyDescent="0.2">
      <c r="A2221" s="6" t="s">
        <v>1787</v>
      </c>
      <c r="B2221"/>
      <c r="C2221" t="s">
        <v>1862</v>
      </c>
      <c r="D2221">
        <v>3</v>
      </c>
      <c r="E2221"/>
      <c r="F2221"/>
      <c r="G2221"/>
      <c r="H2221" t="s">
        <v>1787</v>
      </c>
      <c r="I2221"/>
    </row>
    <row r="2222" spans="1:9" ht="12.75" x14ac:dyDescent="0.2">
      <c r="A2222" s="6" t="s">
        <v>1787</v>
      </c>
      <c r="B2222"/>
      <c r="C2222" t="s">
        <v>1873</v>
      </c>
      <c r="D2222">
        <v>20</v>
      </c>
      <c r="E2222"/>
      <c r="F2222"/>
      <c r="G2222"/>
      <c r="H2222" t="s">
        <v>1787</v>
      </c>
      <c r="I2222"/>
    </row>
    <row r="2223" spans="1:9" ht="12.75" x14ac:dyDescent="0.2">
      <c r="A2223" s="6" t="s">
        <v>1787</v>
      </c>
      <c r="B2223"/>
      <c r="C2223" t="s">
        <v>1863</v>
      </c>
      <c r="D2223">
        <v>3</v>
      </c>
      <c r="E2223"/>
      <c r="F2223"/>
      <c r="G2223"/>
      <c r="H2223" t="s">
        <v>1787</v>
      </c>
      <c r="I2223"/>
    </row>
    <row r="2224" spans="1:9" ht="12.75" x14ac:dyDescent="0.2">
      <c r="A2224" s="6" t="s">
        <v>1787</v>
      </c>
      <c r="B2224"/>
      <c r="C2224" t="s">
        <v>1864</v>
      </c>
      <c r="D2224">
        <v>2</v>
      </c>
      <c r="E2224"/>
      <c r="F2224"/>
      <c r="G2224"/>
      <c r="H2224" t="s">
        <v>1787</v>
      </c>
      <c r="I2224"/>
    </row>
    <row r="2225" spans="1:9" ht="12.75" x14ac:dyDescent="0.2">
      <c r="A2225" s="6" t="s">
        <v>1787</v>
      </c>
      <c r="B2225"/>
      <c r="C2225" t="s">
        <v>1801</v>
      </c>
      <c r="D2225">
        <v>1</v>
      </c>
      <c r="E2225"/>
      <c r="F2225"/>
      <c r="G2225"/>
      <c r="H2225" t="s">
        <v>1787</v>
      </c>
      <c r="I2225"/>
    </row>
    <row r="2226" spans="1:9" ht="12.75" x14ac:dyDescent="0.2">
      <c r="A2226" s="6" t="s">
        <v>1787</v>
      </c>
      <c r="B2226"/>
      <c r="C2226" t="s">
        <v>1796</v>
      </c>
      <c r="D2226">
        <v>4</v>
      </c>
      <c r="E2226"/>
      <c r="F2226"/>
      <c r="G2226"/>
      <c r="H2226" t="s">
        <v>1787</v>
      </c>
      <c r="I2226"/>
    </row>
    <row r="2227" spans="1:9" ht="12.75" x14ac:dyDescent="0.2">
      <c r="A2227" s="6" t="s">
        <v>1787</v>
      </c>
      <c r="B2227"/>
      <c r="C2227" t="s">
        <v>1874</v>
      </c>
      <c r="D2227">
        <v>0.5</v>
      </c>
      <c r="E2227"/>
      <c r="F2227"/>
      <c r="G2227"/>
      <c r="H2227" t="s">
        <v>1787</v>
      </c>
      <c r="I2227"/>
    </row>
    <row r="2228" spans="1:9" ht="12.75" x14ac:dyDescent="0.2">
      <c r="A2228" s="6" t="s">
        <v>1787</v>
      </c>
      <c r="B2228"/>
      <c r="C2228" t="s">
        <v>1795</v>
      </c>
      <c r="D2228">
        <v>1</v>
      </c>
      <c r="E2228"/>
      <c r="F2228"/>
      <c r="G2228"/>
      <c r="H2228" t="s">
        <v>1787</v>
      </c>
      <c r="I2228"/>
    </row>
    <row r="2229" spans="1:9" ht="12.75" x14ac:dyDescent="0.2">
      <c r="A2229" s="6" t="s">
        <v>1787</v>
      </c>
      <c r="B2229"/>
      <c r="C2229" t="s">
        <v>1875</v>
      </c>
      <c r="D2229">
        <v>1</v>
      </c>
      <c r="E2229"/>
      <c r="F2229"/>
      <c r="G2229"/>
      <c r="H2229" t="s">
        <v>1787</v>
      </c>
      <c r="I2229"/>
    </row>
    <row r="2230" spans="1:9" ht="12.75" x14ac:dyDescent="0.2">
      <c r="A2230" s="6" t="s">
        <v>1787</v>
      </c>
      <c r="B2230"/>
      <c r="C2230" t="s">
        <v>1876</v>
      </c>
      <c r="D2230">
        <v>1</v>
      </c>
      <c r="E2230"/>
      <c r="F2230"/>
      <c r="G2230"/>
      <c r="H2230" t="s">
        <v>1787</v>
      </c>
      <c r="I2230"/>
    </row>
    <row r="2231" spans="1:9" ht="12.75" x14ac:dyDescent="0.2">
      <c r="A2231" s="6" t="s">
        <v>1787</v>
      </c>
      <c r="B2231"/>
      <c r="C2231" t="s">
        <v>1877</v>
      </c>
      <c r="D2231">
        <v>1</v>
      </c>
      <c r="E2231"/>
      <c r="F2231"/>
      <c r="G2231"/>
      <c r="H2231" t="s">
        <v>1787</v>
      </c>
      <c r="I2231"/>
    </row>
    <row r="2232" spans="1:9" ht="12.75" x14ac:dyDescent="0.2">
      <c r="A2232" s="6">
        <v>5004</v>
      </c>
      <c r="B2232" t="s">
        <v>1545</v>
      </c>
      <c r="C2232"/>
      <c r="D2232"/>
      <c r="E2232"/>
      <c r="F2232"/>
      <c r="G2232"/>
      <c r="H2232" t="s">
        <v>39</v>
      </c>
      <c r="I2232">
        <v>4.4000000000000004</v>
      </c>
    </row>
    <row r="2233" spans="1:9" ht="12.75" x14ac:dyDescent="0.2">
      <c r="A2233" s="6" t="s">
        <v>1787</v>
      </c>
      <c r="B2233"/>
      <c r="C2233" t="s">
        <v>1870</v>
      </c>
      <c r="D2233"/>
      <c r="E2233">
        <v>0.5</v>
      </c>
      <c r="F2233"/>
      <c r="G2233"/>
      <c r="H2233" t="s">
        <v>1787</v>
      </c>
      <c r="I2233"/>
    </row>
    <row r="2234" spans="1:9" ht="12.75" x14ac:dyDescent="0.2">
      <c r="A2234" s="6" t="s">
        <v>1787</v>
      </c>
      <c r="B2234"/>
      <c r="C2234" t="s">
        <v>1871</v>
      </c>
      <c r="D2234"/>
      <c r="E2234">
        <v>0.5</v>
      </c>
      <c r="F2234"/>
      <c r="G2234"/>
      <c r="H2234" t="s">
        <v>1787</v>
      </c>
      <c r="I2234"/>
    </row>
    <row r="2235" spans="1:9" ht="12.75" x14ac:dyDescent="0.2">
      <c r="A2235" s="6" t="s">
        <v>1787</v>
      </c>
      <c r="B2235"/>
      <c r="C2235" t="s">
        <v>1872</v>
      </c>
      <c r="D2235"/>
      <c r="E2235">
        <v>5</v>
      </c>
      <c r="F2235"/>
      <c r="G2235"/>
      <c r="H2235" t="s">
        <v>1787</v>
      </c>
      <c r="I2235"/>
    </row>
    <row r="2236" spans="1:9" ht="12.75" x14ac:dyDescent="0.2">
      <c r="A2236" s="6" t="s">
        <v>1787</v>
      </c>
      <c r="B2236"/>
      <c r="C2236" t="s">
        <v>1841</v>
      </c>
      <c r="D2236">
        <v>1</v>
      </c>
      <c r="E2236"/>
      <c r="F2236"/>
      <c r="G2236"/>
      <c r="H2236" t="s">
        <v>1787</v>
      </c>
      <c r="I2236"/>
    </row>
    <row r="2237" spans="1:9" ht="12.75" x14ac:dyDescent="0.2">
      <c r="A2237" s="6" t="s">
        <v>1787</v>
      </c>
      <c r="B2237"/>
      <c r="C2237" t="s">
        <v>1842</v>
      </c>
      <c r="D2237">
        <v>4</v>
      </c>
      <c r="E2237"/>
      <c r="F2237"/>
      <c r="G2237"/>
      <c r="H2237" t="s">
        <v>1787</v>
      </c>
      <c r="I2237"/>
    </row>
    <row r="2238" spans="1:9" ht="12.75" x14ac:dyDescent="0.2">
      <c r="A2238" s="6" t="s">
        <v>1787</v>
      </c>
      <c r="B2238"/>
      <c r="C2238" t="s">
        <v>1792</v>
      </c>
      <c r="D2238">
        <v>3</v>
      </c>
      <c r="E2238"/>
      <c r="F2238"/>
      <c r="G2238"/>
      <c r="H2238" t="s">
        <v>1787</v>
      </c>
      <c r="I2238"/>
    </row>
    <row r="2239" spans="1:9" ht="12.75" x14ac:dyDescent="0.2">
      <c r="A2239" s="6" t="s">
        <v>1787</v>
      </c>
      <c r="B2239"/>
      <c r="C2239" t="s">
        <v>1793</v>
      </c>
      <c r="D2239">
        <v>12</v>
      </c>
      <c r="E2239"/>
      <c r="F2239"/>
      <c r="G2239"/>
      <c r="H2239" t="s">
        <v>1787</v>
      </c>
      <c r="I2239"/>
    </row>
    <row r="2240" spans="1:9" ht="12.75" x14ac:dyDescent="0.2">
      <c r="A2240" s="6" t="s">
        <v>1787</v>
      </c>
      <c r="B2240"/>
      <c r="C2240" t="s">
        <v>1800</v>
      </c>
      <c r="D2240">
        <v>1</v>
      </c>
      <c r="E2240"/>
      <c r="F2240"/>
      <c r="G2240"/>
      <c r="H2240" t="s">
        <v>1787</v>
      </c>
      <c r="I2240"/>
    </row>
    <row r="2241" spans="1:9" ht="12.75" x14ac:dyDescent="0.2">
      <c r="A2241" s="6" t="s">
        <v>1787</v>
      </c>
      <c r="B2241"/>
      <c r="C2241" t="s">
        <v>1843</v>
      </c>
      <c r="D2241">
        <v>0.75</v>
      </c>
      <c r="E2241"/>
      <c r="F2241"/>
      <c r="G2241"/>
      <c r="H2241" t="s">
        <v>1787</v>
      </c>
      <c r="I2241"/>
    </row>
    <row r="2242" spans="1:9" ht="12.75" x14ac:dyDescent="0.2">
      <c r="A2242" s="6" t="s">
        <v>1787</v>
      </c>
      <c r="B2242"/>
      <c r="C2242" t="s">
        <v>1862</v>
      </c>
      <c r="D2242">
        <v>3</v>
      </c>
      <c r="E2242"/>
      <c r="F2242"/>
      <c r="G2242"/>
      <c r="H2242" t="s">
        <v>1787</v>
      </c>
      <c r="I2242"/>
    </row>
    <row r="2243" spans="1:9" ht="12.75" x14ac:dyDescent="0.2">
      <c r="A2243" s="6" t="s">
        <v>1787</v>
      </c>
      <c r="B2243"/>
      <c r="C2243" t="s">
        <v>1873</v>
      </c>
      <c r="D2243">
        <v>20</v>
      </c>
      <c r="E2243"/>
      <c r="F2243"/>
      <c r="G2243"/>
      <c r="H2243" t="s">
        <v>1787</v>
      </c>
      <c r="I2243"/>
    </row>
    <row r="2244" spans="1:9" ht="12.75" x14ac:dyDescent="0.2">
      <c r="A2244" s="6" t="s">
        <v>1787</v>
      </c>
      <c r="B2244"/>
      <c r="C2244" t="s">
        <v>1863</v>
      </c>
      <c r="D2244">
        <v>3</v>
      </c>
      <c r="E2244"/>
      <c r="F2244"/>
      <c r="G2244"/>
      <c r="H2244" t="s">
        <v>1787</v>
      </c>
      <c r="I2244"/>
    </row>
    <row r="2245" spans="1:9" ht="12.75" x14ac:dyDescent="0.2">
      <c r="A2245" s="6" t="s">
        <v>1787</v>
      </c>
      <c r="B2245"/>
      <c r="C2245" t="s">
        <v>1864</v>
      </c>
      <c r="D2245">
        <v>2</v>
      </c>
      <c r="E2245"/>
      <c r="F2245"/>
      <c r="G2245"/>
      <c r="H2245" t="s">
        <v>1787</v>
      </c>
      <c r="I2245"/>
    </row>
    <row r="2246" spans="1:9" ht="12.75" x14ac:dyDescent="0.2">
      <c r="A2246" s="6" t="s">
        <v>1787</v>
      </c>
      <c r="B2246"/>
      <c r="C2246" t="s">
        <v>1801</v>
      </c>
      <c r="D2246">
        <v>1</v>
      </c>
      <c r="E2246"/>
      <c r="F2246"/>
      <c r="G2246"/>
      <c r="H2246" t="s">
        <v>1787</v>
      </c>
      <c r="I2246"/>
    </row>
    <row r="2247" spans="1:9" ht="12.75" x14ac:dyDescent="0.2">
      <c r="A2247" s="6" t="s">
        <v>1787</v>
      </c>
      <c r="B2247"/>
      <c r="C2247" t="s">
        <v>1796</v>
      </c>
      <c r="D2247">
        <v>4</v>
      </c>
      <c r="E2247"/>
      <c r="F2247"/>
      <c r="G2247"/>
      <c r="H2247" t="s">
        <v>1787</v>
      </c>
      <c r="I2247"/>
    </row>
    <row r="2248" spans="1:9" ht="12.75" x14ac:dyDescent="0.2">
      <c r="A2248" s="6" t="s">
        <v>1787</v>
      </c>
      <c r="B2248"/>
      <c r="C2248" t="s">
        <v>1874</v>
      </c>
      <c r="D2248">
        <v>0.5</v>
      </c>
      <c r="E2248"/>
      <c r="F2248"/>
      <c r="G2248"/>
      <c r="H2248" t="s">
        <v>1787</v>
      </c>
      <c r="I2248"/>
    </row>
    <row r="2249" spans="1:9" ht="12.75" x14ac:dyDescent="0.2">
      <c r="A2249" s="6" t="s">
        <v>1787</v>
      </c>
      <c r="B2249"/>
      <c r="C2249" t="s">
        <v>1795</v>
      </c>
      <c r="D2249">
        <v>1</v>
      </c>
      <c r="E2249"/>
      <c r="F2249"/>
      <c r="G2249"/>
      <c r="H2249" t="s">
        <v>1787</v>
      </c>
      <c r="I2249"/>
    </row>
    <row r="2250" spans="1:9" ht="12.75" x14ac:dyDescent="0.2">
      <c r="A2250" s="6" t="s">
        <v>1787</v>
      </c>
      <c r="B2250"/>
      <c r="C2250" t="s">
        <v>1875</v>
      </c>
      <c r="D2250">
        <v>1</v>
      </c>
      <c r="E2250"/>
      <c r="F2250"/>
      <c r="G2250"/>
      <c r="H2250" t="s">
        <v>1787</v>
      </c>
      <c r="I2250"/>
    </row>
    <row r="2251" spans="1:9" ht="12.75" x14ac:dyDescent="0.2">
      <c r="A2251" s="6" t="s">
        <v>1787</v>
      </c>
      <c r="B2251"/>
      <c r="C2251" t="s">
        <v>1876</v>
      </c>
      <c r="D2251">
        <v>1</v>
      </c>
      <c r="E2251"/>
      <c r="F2251"/>
      <c r="G2251"/>
      <c r="H2251" t="s">
        <v>1787</v>
      </c>
      <c r="I2251"/>
    </row>
    <row r="2252" spans="1:9" ht="12.75" x14ac:dyDescent="0.2">
      <c r="A2252" s="6" t="s">
        <v>1787</v>
      </c>
      <c r="B2252"/>
      <c r="C2252" t="s">
        <v>1877</v>
      </c>
      <c r="D2252">
        <v>1</v>
      </c>
      <c r="E2252"/>
      <c r="F2252"/>
      <c r="G2252"/>
      <c r="H2252" t="s">
        <v>1787</v>
      </c>
      <c r="I2252"/>
    </row>
    <row r="2253" spans="1:9" ht="12.75" x14ac:dyDescent="0.2">
      <c r="A2253" s="6">
        <v>5005</v>
      </c>
      <c r="B2253" t="s">
        <v>1546</v>
      </c>
      <c r="C2253"/>
      <c r="D2253"/>
      <c r="E2253"/>
      <c r="F2253"/>
      <c r="G2253"/>
      <c r="H2253" t="s">
        <v>39</v>
      </c>
      <c r="I2253">
        <v>4.2</v>
      </c>
    </row>
    <row r="2254" spans="1:9" ht="12.75" x14ac:dyDescent="0.2">
      <c r="A2254" s="6" t="s">
        <v>1787</v>
      </c>
      <c r="B2254"/>
      <c r="C2254" t="s">
        <v>1870</v>
      </c>
      <c r="D2254"/>
      <c r="E2254">
        <v>0.5</v>
      </c>
      <c r="F2254"/>
      <c r="G2254"/>
      <c r="H2254" t="s">
        <v>1787</v>
      </c>
      <c r="I2254"/>
    </row>
    <row r="2255" spans="1:9" ht="12.75" x14ac:dyDescent="0.2">
      <c r="A2255" s="6" t="s">
        <v>1787</v>
      </c>
      <c r="B2255"/>
      <c r="C2255" t="s">
        <v>1871</v>
      </c>
      <c r="D2255"/>
      <c r="E2255">
        <v>0.5</v>
      </c>
      <c r="F2255"/>
      <c r="G2255"/>
      <c r="H2255" t="s">
        <v>1787</v>
      </c>
      <c r="I2255"/>
    </row>
    <row r="2256" spans="1:9" ht="12.75" x14ac:dyDescent="0.2">
      <c r="A2256" s="6" t="s">
        <v>1787</v>
      </c>
      <c r="B2256"/>
      <c r="C2256" t="s">
        <v>1872</v>
      </c>
      <c r="D2256"/>
      <c r="E2256">
        <v>5</v>
      </c>
      <c r="F2256"/>
      <c r="G2256"/>
      <c r="H2256" t="s">
        <v>1787</v>
      </c>
      <c r="I2256"/>
    </row>
    <row r="2257" spans="1:9" ht="12.75" x14ac:dyDescent="0.2">
      <c r="A2257" s="6" t="s">
        <v>1787</v>
      </c>
      <c r="B2257"/>
      <c r="C2257" t="s">
        <v>1841</v>
      </c>
      <c r="D2257">
        <v>1</v>
      </c>
      <c r="E2257"/>
      <c r="F2257"/>
      <c r="G2257"/>
      <c r="H2257" t="s">
        <v>1787</v>
      </c>
      <c r="I2257"/>
    </row>
    <row r="2258" spans="1:9" ht="12.75" x14ac:dyDescent="0.2">
      <c r="A2258" s="6" t="s">
        <v>1787</v>
      </c>
      <c r="B2258"/>
      <c r="C2258" t="s">
        <v>1842</v>
      </c>
      <c r="D2258">
        <v>4</v>
      </c>
      <c r="E2258"/>
      <c r="F2258"/>
      <c r="G2258"/>
      <c r="H2258" t="s">
        <v>1787</v>
      </c>
      <c r="I2258"/>
    </row>
    <row r="2259" spans="1:9" ht="12.75" x14ac:dyDescent="0.2">
      <c r="A2259" s="6" t="s">
        <v>1787</v>
      </c>
      <c r="B2259"/>
      <c r="C2259" t="s">
        <v>1792</v>
      </c>
      <c r="D2259">
        <v>3</v>
      </c>
      <c r="E2259"/>
      <c r="F2259"/>
      <c r="G2259"/>
      <c r="H2259" t="s">
        <v>1787</v>
      </c>
      <c r="I2259"/>
    </row>
    <row r="2260" spans="1:9" ht="12.75" x14ac:dyDescent="0.2">
      <c r="A2260" s="6" t="s">
        <v>1787</v>
      </c>
      <c r="B2260"/>
      <c r="C2260" t="s">
        <v>1793</v>
      </c>
      <c r="D2260">
        <v>12</v>
      </c>
      <c r="E2260"/>
      <c r="F2260"/>
      <c r="G2260"/>
      <c r="H2260" t="s">
        <v>1787</v>
      </c>
      <c r="I2260"/>
    </row>
    <row r="2261" spans="1:9" ht="12.75" x14ac:dyDescent="0.2">
      <c r="A2261" s="6" t="s">
        <v>1787</v>
      </c>
      <c r="B2261"/>
      <c r="C2261" t="s">
        <v>1800</v>
      </c>
      <c r="D2261">
        <v>1</v>
      </c>
      <c r="E2261"/>
      <c r="F2261"/>
      <c r="G2261"/>
      <c r="H2261" t="s">
        <v>1787</v>
      </c>
      <c r="I2261"/>
    </row>
    <row r="2262" spans="1:9" ht="12.75" x14ac:dyDescent="0.2">
      <c r="A2262" s="6" t="s">
        <v>1787</v>
      </c>
      <c r="B2262"/>
      <c r="C2262" t="s">
        <v>1843</v>
      </c>
      <c r="D2262">
        <v>0.75</v>
      </c>
      <c r="E2262"/>
      <c r="F2262"/>
      <c r="G2262"/>
      <c r="H2262" t="s">
        <v>1787</v>
      </c>
      <c r="I2262"/>
    </row>
    <row r="2263" spans="1:9" ht="12.75" x14ac:dyDescent="0.2">
      <c r="A2263" s="6" t="s">
        <v>1787</v>
      </c>
      <c r="B2263"/>
      <c r="C2263" t="s">
        <v>1862</v>
      </c>
      <c r="D2263">
        <v>3</v>
      </c>
      <c r="E2263"/>
      <c r="F2263"/>
      <c r="G2263"/>
      <c r="H2263" t="s">
        <v>1787</v>
      </c>
      <c r="I2263"/>
    </row>
    <row r="2264" spans="1:9" ht="12.75" x14ac:dyDescent="0.2">
      <c r="A2264" s="6" t="s">
        <v>1787</v>
      </c>
      <c r="B2264"/>
      <c r="C2264" t="s">
        <v>1873</v>
      </c>
      <c r="D2264">
        <v>20</v>
      </c>
      <c r="E2264"/>
      <c r="F2264"/>
      <c r="G2264"/>
      <c r="H2264" t="s">
        <v>1787</v>
      </c>
      <c r="I2264"/>
    </row>
    <row r="2265" spans="1:9" ht="12.75" x14ac:dyDescent="0.2">
      <c r="A2265" s="6" t="s">
        <v>1787</v>
      </c>
      <c r="B2265"/>
      <c r="C2265" t="s">
        <v>1863</v>
      </c>
      <c r="D2265">
        <v>3</v>
      </c>
      <c r="E2265"/>
      <c r="F2265"/>
      <c r="G2265"/>
      <c r="H2265" t="s">
        <v>1787</v>
      </c>
      <c r="I2265"/>
    </row>
    <row r="2266" spans="1:9" ht="12.75" x14ac:dyDescent="0.2">
      <c r="A2266" s="6" t="s">
        <v>1787</v>
      </c>
      <c r="B2266"/>
      <c r="C2266" t="s">
        <v>1864</v>
      </c>
      <c r="D2266">
        <v>2</v>
      </c>
      <c r="E2266"/>
      <c r="F2266"/>
      <c r="G2266"/>
      <c r="H2266" t="s">
        <v>1787</v>
      </c>
      <c r="I2266"/>
    </row>
    <row r="2267" spans="1:9" ht="12.75" x14ac:dyDescent="0.2">
      <c r="A2267" s="6" t="s">
        <v>1787</v>
      </c>
      <c r="B2267"/>
      <c r="C2267" t="s">
        <v>1801</v>
      </c>
      <c r="D2267">
        <v>1</v>
      </c>
      <c r="E2267"/>
      <c r="F2267"/>
      <c r="G2267"/>
      <c r="H2267" t="s">
        <v>1787</v>
      </c>
      <c r="I2267"/>
    </row>
    <row r="2268" spans="1:9" ht="12.75" x14ac:dyDescent="0.2">
      <c r="A2268" s="6" t="s">
        <v>1787</v>
      </c>
      <c r="B2268"/>
      <c r="C2268" t="s">
        <v>1796</v>
      </c>
      <c r="D2268">
        <v>4</v>
      </c>
      <c r="E2268"/>
      <c r="F2268"/>
      <c r="G2268"/>
      <c r="H2268" t="s">
        <v>1787</v>
      </c>
      <c r="I2268"/>
    </row>
    <row r="2269" spans="1:9" ht="12.75" x14ac:dyDescent="0.2">
      <c r="A2269" s="6" t="s">
        <v>1787</v>
      </c>
      <c r="B2269"/>
      <c r="C2269" t="s">
        <v>1874</v>
      </c>
      <c r="D2269">
        <v>0.5</v>
      </c>
      <c r="E2269"/>
      <c r="F2269"/>
      <c r="G2269"/>
      <c r="H2269" t="s">
        <v>1787</v>
      </c>
      <c r="I2269"/>
    </row>
    <row r="2270" spans="1:9" ht="12.75" x14ac:dyDescent="0.2">
      <c r="A2270" s="6" t="s">
        <v>1787</v>
      </c>
      <c r="B2270"/>
      <c r="C2270" t="s">
        <v>1795</v>
      </c>
      <c r="D2270">
        <v>1</v>
      </c>
      <c r="E2270"/>
      <c r="F2270"/>
      <c r="G2270"/>
      <c r="H2270" t="s">
        <v>1787</v>
      </c>
      <c r="I2270"/>
    </row>
    <row r="2271" spans="1:9" ht="12.75" x14ac:dyDescent="0.2">
      <c r="A2271" s="6" t="s">
        <v>1787</v>
      </c>
      <c r="B2271"/>
      <c r="C2271" t="s">
        <v>1875</v>
      </c>
      <c r="D2271">
        <v>1</v>
      </c>
      <c r="E2271"/>
      <c r="F2271"/>
      <c r="G2271"/>
      <c r="H2271" t="s">
        <v>1787</v>
      </c>
      <c r="I2271"/>
    </row>
    <row r="2272" spans="1:9" ht="12.75" x14ac:dyDescent="0.2">
      <c r="A2272" s="6" t="s">
        <v>1787</v>
      </c>
      <c r="B2272"/>
      <c r="C2272" t="s">
        <v>1876</v>
      </c>
      <c r="D2272">
        <v>1</v>
      </c>
      <c r="E2272"/>
      <c r="F2272"/>
      <c r="G2272"/>
      <c r="H2272" t="s">
        <v>1787</v>
      </c>
      <c r="I2272"/>
    </row>
    <row r="2273" spans="1:9" ht="12.75" x14ac:dyDescent="0.2">
      <c r="A2273" s="6" t="s">
        <v>1787</v>
      </c>
      <c r="B2273"/>
      <c r="C2273" t="s">
        <v>1877</v>
      </c>
      <c r="D2273">
        <v>1</v>
      </c>
      <c r="E2273"/>
      <c r="F2273"/>
      <c r="G2273"/>
      <c r="H2273" t="s">
        <v>1787</v>
      </c>
      <c r="I2273"/>
    </row>
    <row r="2274" spans="1:9" ht="12.75" x14ac:dyDescent="0.2">
      <c r="A2274" s="6">
        <v>5006</v>
      </c>
      <c r="B2274" s="6" t="s">
        <v>1547</v>
      </c>
      <c r="C2274"/>
      <c r="D2274"/>
      <c r="E2274"/>
      <c r="F2274"/>
      <c r="G2274"/>
      <c r="H2274" t="s">
        <v>39</v>
      </c>
      <c r="I2274">
        <v>3.9</v>
      </c>
    </row>
    <row r="2275" spans="1:9" ht="12.75" x14ac:dyDescent="0.2">
      <c r="A2275" s="6" t="s">
        <v>1787</v>
      </c>
      <c r="B2275"/>
      <c r="C2275" t="s">
        <v>1870</v>
      </c>
      <c r="D2275"/>
      <c r="E2275">
        <v>0.5</v>
      </c>
      <c r="F2275"/>
      <c r="G2275"/>
      <c r="H2275" t="s">
        <v>1787</v>
      </c>
      <c r="I2275"/>
    </row>
    <row r="2276" spans="1:9" ht="12.75" x14ac:dyDescent="0.2">
      <c r="A2276" s="6" t="s">
        <v>1787</v>
      </c>
      <c r="B2276"/>
      <c r="C2276" t="s">
        <v>1871</v>
      </c>
      <c r="D2276"/>
      <c r="E2276">
        <v>0.5</v>
      </c>
      <c r="F2276"/>
      <c r="G2276"/>
      <c r="H2276" t="s">
        <v>1787</v>
      </c>
      <c r="I2276"/>
    </row>
    <row r="2277" spans="1:9" ht="12.75" x14ac:dyDescent="0.2">
      <c r="A2277" s="6" t="s">
        <v>1787</v>
      </c>
      <c r="B2277"/>
      <c r="C2277" t="s">
        <v>1872</v>
      </c>
      <c r="D2277"/>
      <c r="E2277">
        <v>5</v>
      </c>
      <c r="F2277"/>
      <c r="G2277"/>
      <c r="H2277" t="s">
        <v>1787</v>
      </c>
      <c r="I2277"/>
    </row>
    <row r="2278" spans="1:9" ht="12.75" x14ac:dyDescent="0.2">
      <c r="A2278" s="6" t="s">
        <v>1787</v>
      </c>
      <c r="B2278"/>
      <c r="C2278" t="s">
        <v>1841</v>
      </c>
      <c r="D2278">
        <v>1</v>
      </c>
      <c r="E2278"/>
      <c r="F2278"/>
      <c r="G2278"/>
      <c r="H2278" t="s">
        <v>1787</v>
      </c>
      <c r="I2278"/>
    </row>
    <row r="2279" spans="1:9" ht="12.75" x14ac:dyDescent="0.2">
      <c r="A2279" s="6" t="s">
        <v>1787</v>
      </c>
      <c r="B2279"/>
      <c r="C2279" t="s">
        <v>1842</v>
      </c>
      <c r="D2279">
        <v>4</v>
      </c>
      <c r="E2279"/>
      <c r="F2279"/>
      <c r="G2279"/>
      <c r="H2279" t="s">
        <v>1787</v>
      </c>
      <c r="I2279"/>
    </row>
    <row r="2280" spans="1:9" ht="12.75" x14ac:dyDescent="0.2">
      <c r="A2280" s="6" t="s">
        <v>1787</v>
      </c>
      <c r="B2280"/>
      <c r="C2280" t="s">
        <v>1792</v>
      </c>
      <c r="D2280">
        <v>3</v>
      </c>
      <c r="E2280"/>
      <c r="F2280"/>
      <c r="G2280"/>
      <c r="H2280" t="s">
        <v>1787</v>
      </c>
      <c r="I2280"/>
    </row>
    <row r="2281" spans="1:9" ht="12.75" x14ac:dyDescent="0.2">
      <c r="A2281" s="6" t="s">
        <v>1787</v>
      </c>
      <c r="B2281"/>
      <c r="C2281" t="s">
        <v>1793</v>
      </c>
      <c r="D2281">
        <v>12</v>
      </c>
      <c r="E2281"/>
      <c r="F2281"/>
      <c r="G2281"/>
      <c r="H2281" t="s">
        <v>1787</v>
      </c>
      <c r="I2281"/>
    </row>
    <row r="2282" spans="1:9" ht="12.75" x14ac:dyDescent="0.2">
      <c r="A2282" s="6" t="s">
        <v>1787</v>
      </c>
      <c r="B2282"/>
      <c r="C2282" t="s">
        <v>1800</v>
      </c>
      <c r="D2282">
        <v>1</v>
      </c>
      <c r="E2282"/>
      <c r="F2282"/>
      <c r="G2282"/>
      <c r="H2282" t="s">
        <v>1787</v>
      </c>
      <c r="I2282"/>
    </row>
    <row r="2283" spans="1:9" ht="12.75" x14ac:dyDescent="0.2">
      <c r="A2283" s="6" t="s">
        <v>1787</v>
      </c>
      <c r="B2283"/>
      <c r="C2283" t="s">
        <v>1843</v>
      </c>
      <c r="D2283">
        <v>0.75</v>
      </c>
      <c r="E2283"/>
      <c r="F2283"/>
      <c r="G2283"/>
      <c r="H2283" t="s">
        <v>1787</v>
      </c>
      <c r="I2283"/>
    </row>
    <row r="2284" spans="1:9" ht="12.75" x14ac:dyDescent="0.2">
      <c r="A2284" s="6" t="s">
        <v>1787</v>
      </c>
      <c r="B2284"/>
      <c r="C2284" t="s">
        <v>1862</v>
      </c>
      <c r="D2284">
        <v>3</v>
      </c>
      <c r="E2284"/>
      <c r="F2284"/>
      <c r="G2284"/>
      <c r="H2284" t="s">
        <v>1787</v>
      </c>
      <c r="I2284"/>
    </row>
    <row r="2285" spans="1:9" ht="12.75" x14ac:dyDescent="0.2">
      <c r="A2285" s="6" t="s">
        <v>1787</v>
      </c>
      <c r="B2285"/>
      <c r="C2285" t="s">
        <v>1873</v>
      </c>
      <c r="D2285">
        <v>20</v>
      </c>
      <c r="E2285"/>
      <c r="F2285"/>
      <c r="G2285"/>
      <c r="H2285" t="s">
        <v>1787</v>
      </c>
      <c r="I2285"/>
    </row>
    <row r="2286" spans="1:9" ht="12.75" x14ac:dyDescent="0.2">
      <c r="A2286" s="6" t="s">
        <v>1787</v>
      </c>
      <c r="B2286"/>
      <c r="C2286" t="s">
        <v>1863</v>
      </c>
      <c r="D2286">
        <v>3</v>
      </c>
      <c r="E2286"/>
      <c r="F2286"/>
      <c r="G2286"/>
      <c r="H2286" t="s">
        <v>1787</v>
      </c>
      <c r="I2286"/>
    </row>
    <row r="2287" spans="1:9" ht="12.75" x14ac:dyDescent="0.2">
      <c r="A2287" s="6" t="s">
        <v>1787</v>
      </c>
      <c r="B2287"/>
      <c r="C2287" t="s">
        <v>1864</v>
      </c>
      <c r="D2287">
        <v>2</v>
      </c>
      <c r="E2287"/>
      <c r="F2287"/>
      <c r="G2287"/>
      <c r="H2287" t="s">
        <v>1787</v>
      </c>
      <c r="I2287"/>
    </row>
    <row r="2288" spans="1:9" ht="12.75" x14ac:dyDescent="0.2">
      <c r="A2288" s="6" t="s">
        <v>1787</v>
      </c>
      <c r="B2288"/>
      <c r="C2288" t="s">
        <v>1801</v>
      </c>
      <c r="D2288">
        <v>1</v>
      </c>
      <c r="E2288"/>
      <c r="F2288"/>
      <c r="G2288"/>
      <c r="H2288" t="s">
        <v>1787</v>
      </c>
      <c r="I2288"/>
    </row>
    <row r="2289" spans="1:9" ht="12.75" x14ac:dyDescent="0.2">
      <c r="A2289" s="6" t="s">
        <v>1787</v>
      </c>
      <c r="B2289"/>
      <c r="C2289" t="s">
        <v>1796</v>
      </c>
      <c r="D2289">
        <v>4</v>
      </c>
      <c r="E2289"/>
      <c r="F2289"/>
      <c r="G2289"/>
      <c r="H2289" t="s">
        <v>1787</v>
      </c>
      <c r="I2289"/>
    </row>
    <row r="2290" spans="1:9" ht="12.75" x14ac:dyDescent="0.2">
      <c r="A2290" s="6" t="s">
        <v>1787</v>
      </c>
      <c r="B2290"/>
      <c r="C2290" t="s">
        <v>1874</v>
      </c>
      <c r="D2290">
        <v>0.5</v>
      </c>
      <c r="E2290"/>
      <c r="F2290"/>
      <c r="G2290"/>
      <c r="H2290" t="s">
        <v>1787</v>
      </c>
      <c r="I2290"/>
    </row>
    <row r="2291" spans="1:9" ht="12.75" x14ac:dyDescent="0.2">
      <c r="A2291" s="6" t="s">
        <v>1787</v>
      </c>
      <c r="B2291"/>
      <c r="C2291" t="s">
        <v>1795</v>
      </c>
      <c r="D2291">
        <v>1</v>
      </c>
      <c r="E2291"/>
      <c r="F2291"/>
      <c r="G2291"/>
      <c r="H2291" t="s">
        <v>1787</v>
      </c>
      <c r="I2291"/>
    </row>
    <row r="2292" spans="1:9" ht="12.75" x14ac:dyDescent="0.2">
      <c r="A2292" s="6" t="s">
        <v>1787</v>
      </c>
      <c r="B2292"/>
      <c r="C2292" t="s">
        <v>1875</v>
      </c>
      <c r="D2292">
        <v>1</v>
      </c>
      <c r="E2292"/>
      <c r="F2292"/>
      <c r="G2292"/>
      <c r="H2292" t="s">
        <v>1787</v>
      </c>
      <c r="I2292"/>
    </row>
    <row r="2293" spans="1:9" ht="12.75" x14ac:dyDescent="0.2">
      <c r="A2293" s="6" t="s">
        <v>1787</v>
      </c>
      <c r="B2293"/>
      <c r="C2293" t="s">
        <v>1876</v>
      </c>
      <c r="D2293">
        <v>1</v>
      </c>
      <c r="E2293"/>
      <c r="F2293"/>
      <c r="G2293"/>
      <c r="H2293" t="s">
        <v>1787</v>
      </c>
      <c r="I2293"/>
    </row>
    <row r="2294" spans="1:9" ht="12.75" x14ac:dyDescent="0.2">
      <c r="A2294" s="6" t="s">
        <v>1787</v>
      </c>
      <c r="B2294"/>
      <c r="C2294" t="s">
        <v>1877</v>
      </c>
      <c r="D2294">
        <v>1</v>
      </c>
      <c r="E2294"/>
      <c r="F2294"/>
      <c r="G2294"/>
      <c r="H2294" t="s">
        <v>1787</v>
      </c>
      <c r="I2294"/>
    </row>
    <row r="2295" spans="1:9" ht="12.75" x14ac:dyDescent="0.2">
      <c r="A2295" s="6">
        <v>5007</v>
      </c>
      <c r="B2295" t="s">
        <v>1548</v>
      </c>
      <c r="C2295"/>
      <c r="D2295"/>
      <c r="E2295"/>
      <c r="F2295"/>
      <c r="G2295"/>
      <c r="H2295" t="s">
        <v>39</v>
      </c>
      <c r="I2295">
        <v>3.7</v>
      </c>
    </row>
    <row r="2296" spans="1:9" ht="12.75" x14ac:dyDescent="0.2">
      <c r="A2296" s="6" t="s">
        <v>1787</v>
      </c>
      <c r="B2296"/>
      <c r="C2296" t="s">
        <v>1870</v>
      </c>
      <c r="D2296"/>
      <c r="E2296">
        <v>0.5</v>
      </c>
      <c r="F2296"/>
      <c r="G2296"/>
      <c r="H2296" t="s">
        <v>1787</v>
      </c>
      <c r="I2296"/>
    </row>
    <row r="2297" spans="1:9" ht="12.75" x14ac:dyDescent="0.2">
      <c r="A2297" s="6" t="s">
        <v>1787</v>
      </c>
      <c r="B2297"/>
      <c r="C2297" t="s">
        <v>1871</v>
      </c>
      <c r="D2297"/>
      <c r="E2297">
        <v>0.5</v>
      </c>
      <c r="F2297"/>
      <c r="G2297"/>
      <c r="H2297" t="s">
        <v>1787</v>
      </c>
      <c r="I2297"/>
    </row>
    <row r="2298" spans="1:9" ht="12.75" x14ac:dyDescent="0.2">
      <c r="A2298" s="6" t="s">
        <v>1787</v>
      </c>
      <c r="B2298"/>
      <c r="C2298" t="s">
        <v>1872</v>
      </c>
      <c r="D2298"/>
      <c r="E2298">
        <v>5</v>
      </c>
      <c r="F2298"/>
      <c r="G2298"/>
      <c r="H2298" t="s">
        <v>1787</v>
      </c>
      <c r="I2298"/>
    </row>
    <row r="2299" spans="1:9" ht="12.75" x14ac:dyDescent="0.2">
      <c r="A2299" s="6" t="s">
        <v>1787</v>
      </c>
      <c r="B2299"/>
      <c r="C2299" t="s">
        <v>1841</v>
      </c>
      <c r="D2299">
        <v>1</v>
      </c>
      <c r="E2299"/>
      <c r="F2299"/>
      <c r="G2299"/>
      <c r="H2299" t="s">
        <v>1787</v>
      </c>
      <c r="I2299"/>
    </row>
    <row r="2300" spans="1:9" ht="12.75" x14ac:dyDescent="0.2">
      <c r="A2300" s="6" t="s">
        <v>1787</v>
      </c>
      <c r="B2300"/>
      <c r="C2300" t="s">
        <v>1842</v>
      </c>
      <c r="D2300">
        <v>4</v>
      </c>
      <c r="E2300"/>
      <c r="F2300"/>
      <c r="G2300"/>
      <c r="H2300" t="s">
        <v>1787</v>
      </c>
      <c r="I2300"/>
    </row>
    <row r="2301" spans="1:9" ht="12.75" x14ac:dyDescent="0.2">
      <c r="A2301" s="6" t="s">
        <v>1787</v>
      </c>
      <c r="B2301"/>
      <c r="C2301" t="s">
        <v>1792</v>
      </c>
      <c r="D2301">
        <v>3</v>
      </c>
      <c r="E2301"/>
      <c r="F2301"/>
      <c r="G2301"/>
      <c r="H2301" t="s">
        <v>1787</v>
      </c>
      <c r="I2301"/>
    </row>
    <row r="2302" spans="1:9" ht="12.75" x14ac:dyDescent="0.2">
      <c r="A2302" s="6" t="s">
        <v>1787</v>
      </c>
      <c r="B2302"/>
      <c r="C2302" t="s">
        <v>1793</v>
      </c>
      <c r="D2302">
        <v>12</v>
      </c>
      <c r="E2302"/>
      <c r="F2302"/>
      <c r="G2302"/>
      <c r="H2302" t="s">
        <v>1787</v>
      </c>
      <c r="I2302"/>
    </row>
    <row r="2303" spans="1:9" ht="12.75" x14ac:dyDescent="0.2">
      <c r="A2303" s="6" t="s">
        <v>1787</v>
      </c>
      <c r="B2303"/>
      <c r="C2303" t="s">
        <v>1800</v>
      </c>
      <c r="D2303">
        <v>1</v>
      </c>
      <c r="E2303"/>
      <c r="F2303"/>
      <c r="G2303"/>
      <c r="H2303" t="s">
        <v>1787</v>
      </c>
      <c r="I2303"/>
    </row>
    <row r="2304" spans="1:9" ht="12.75" x14ac:dyDescent="0.2">
      <c r="A2304" s="6" t="s">
        <v>1787</v>
      </c>
      <c r="B2304"/>
      <c r="C2304" t="s">
        <v>1843</v>
      </c>
      <c r="D2304">
        <v>0.75</v>
      </c>
      <c r="E2304"/>
      <c r="F2304"/>
      <c r="G2304"/>
      <c r="H2304" t="s">
        <v>1787</v>
      </c>
      <c r="I2304"/>
    </row>
    <row r="2305" spans="1:9" ht="12.75" x14ac:dyDescent="0.2">
      <c r="A2305" s="6" t="s">
        <v>1787</v>
      </c>
      <c r="B2305"/>
      <c r="C2305" t="s">
        <v>1862</v>
      </c>
      <c r="D2305">
        <v>3</v>
      </c>
      <c r="E2305"/>
      <c r="F2305"/>
      <c r="G2305"/>
      <c r="H2305" t="s">
        <v>1787</v>
      </c>
      <c r="I2305"/>
    </row>
    <row r="2306" spans="1:9" ht="12.75" x14ac:dyDescent="0.2">
      <c r="A2306" s="6" t="s">
        <v>1787</v>
      </c>
      <c r="B2306"/>
      <c r="C2306" t="s">
        <v>1873</v>
      </c>
      <c r="D2306">
        <v>20</v>
      </c>
      <c r="E2306"/>
      <c r="F2306"/>
      <c r="G2306"/>
      <c r="H2306" t="s">
        <v>1787</v>
      </c>
      <c r="I2306"/>
    </row>
    <row r="2307" spans="1:9" ht="12.75" x14ac:dyDescent="0.2">
      <c r="A2307" s="6" t="s">
        <v>1787</v>
      </c>
      <c r="B2307"/>
      <c r="C2307" t="s">
        <v>1863</v>
      </c>
      <c r="D2307">
        <v>3</v>
      </c>
      <c r="E2307"/>
      <c r="F2307"/>
      <c r="G2307"/>
      <c r="H2307" t="s">
        <v>1787</v>
      </c>
      <c r="I2307"/>
    </row>
    <row r="2308" spans="1:9" ht="12.75" x14ac:dyDescent="0.2">
      <c r="A2308" s="6" t="s">
        <v>1787</v>
      </c>
      <c r="B2308"/>
      <c r="C2308" t="s">
        <v>1864</v>
      </c>
      <c r="D2308">
        <v>2</v>
      </c>
      <c r="E2308"/>
      <c r="F2308"/>
      <c r="G2308"/>
      <c r="H2308" t="s">
        <v>1787</v>
      </c>
      <c r="I2308"/>
    </row>
    <row r="2309" spans="1:9" ht="12.75" x14ac:dyDescent="0.2">
      <c r="A2309" s="6" t="s">
        <v>1787</v>
      </c>
      <c r="B2309"/>
      <c r="C2309" t="s">
        <v>1801</v>
      </c>
      <c r="D2309">
        <v>1</v>
      </c>
      <c r="E2309"/>
      <c r="F2309"/>
      <c r="G2309"/>
      <c r="H2309" t="s">
        <v>1787</v>
      </c>
      <c r="I2309"/>
    </row>
    <row r="2310" spans="1:9" ht="12.75" x14ac:dyDescent="0.2">
      <c r="A2310" s="6" t="s">
        <v>1787</v>
      </c>
      <c r="B2310"/>
      <c r="C2310" t="s">
        <v>1796</v>
      </c>
      <c r="D2310">
        <v>4</v>
      </c>
      <c r="E2310"/>
      <c r="F2310"/>
      <c r="G2310"/>
      <c r="H2310" t="s">
        <v>1787</v>
      </c>
      <c r="I2310"/>
    </row>
    <row r="2311" spans="1:9" ht="12.75" x14ac:dyDescent="0.2">
      <c r="A2311" s="6" t="s">
        <v>1787</v>
      </c>
      <c r="B2311"/>
      <c r="C2311" t="s">
        <v>1874</v>
      </c>
      <c r="D2311">
        <v>0.5</v>
      </c>
      <c r="E2311"/>
      <c r="F2311"/>
      <c r="G2311"/>
      <c r="H2311" t="s">
        <v>1787</v>
      </c>
      <c r="I2311"/>
    </row>
    <row r="2312" spans="1:9" ht="12.75" x14ac:dyDescent="0.2">
      <c r="A2312" s="6" t="s">
        <v>1787</v>
      </c>
      <c r="B2312"/>
      <c r="C2312" t="s">
        <v>1795</v>
      </c>
      <c r="D2312">
        <v>1</v>
      </c>
      <c r="E2312"/>
      <c r="F2312"/>
      <c r="G2312"/>
      <c r="H2312" t="s">
        <v>1787</v>
      </c>
      <c r="I2312"/>
    </row>
    <row r="2313" spans="1:9" ht="12.75" x14ac:dyDescent="0.2">
      <c r="A2313" s="6" t="s">
        <v>1787</v>
      </c>
      <c r="B2313"/>
      <c r="C2313" t="s">
        <v>1875</v>
      </c>
      <c r="D2313">
        <v>1</v>
      </c>
      <c r="E2313"/>
      <c r="F2313"/>
      <c r="G2313"/>
      <c r="H2313" t="s">
        <v>1787</v>
      </c>
      <c r="I2313"/>
    </row>
    <row r="2314" spans="1:9" ht="12.75" x14ac:dyDescent="0.2">
      <c r="A2314" s="6" t="s">
        <v>1787</v>
      </c>
      <c r="B2314"/>
      <c r="C2314" t="s">
        <v>1876</v>
      </c>
      <c r="D2314">
        <v>1</v>
      </c>
      <c r="E2314"/>
      <c r="F2314"/>
      <c r="G2314"/>
      <c r="H2314" t="s">
        <v>1787</v>
      </c>
      <c r="I2314"/>
    </row>
    <row r="2315" spans="1:9" ht="12.75" x14ac:dyDescent="0.2">
      <c r="A2315" s="6" t="s">
        <v>1787</v>
      </c>
      <c r="B2315"/>
      <c r="C2315" t="s">
        <v>1877</v>
      </c>
      <c r="D2315">
        <v>1</v>
      </c>
      <c r="E2315"/>
      <c r="F2315"/>
      <c r="G2315"/>
      <c r="H2315" t="s">
        <v>1787</v>
      </c>
      <c r="I2315"/>
    </row>
    <row r="2316" spans="1:9" ht="12.75" x14ac:dyDescent="0.2">
      <c r="B2316" s="49" t="s">
        <v>1550</v>
      </c>
      <c r="C2316"/>
      <c r="D2316"/>
      <c r="E2316"/>
      <c r="F2316"/>
      <c r="G2316"/>
      <c r="H2316"/>
      <c r="I2316"/>
    </row>
    <row r="2317" spans="1:9" ht="12.75" x14ac:dyDescent="0.2">
      <c r="A2317" s="6">
        <v>6001</v>
      </c>
      <c r="B2317" t="s">
        <v>1575</v>
      </c>
      <c r="C2317"/>
      <c r="D2317"/>
      <c r="E2317"/>
      <c r="F2317"/>
      <c r="G2317"/>
      <c r="H2317" t="s">
        <v>35</v>
      </c>
      <c r="I2317">
        <v>25</v>
      </c>
    </row>
    <row r="2318" spans="1:9" ht="12.75" x14ac:dyDescent="0.2">
      <c r="A2318" s="6" t="s">
        <v>1787</v>
      </c>
      <c r="B2318"/>
      <c r="C2318" t="s">
        <v>1861</v>
      </c>
      <c r="D2318"/>
      <c r="E2318">
        <v>5</v>
      </c>
      <c r="F2318"/>
      <c r="G2318"/>
      <c r="H2318" t="s">
        <v>1787</v>
      </c>
      <c r="I2318"/>
    </row>
    <row r="2319" spans="1:9" ht="12.75" x14ac:dyDescent="0.2">
      <c r="A2319" s="6" t="s">
        <v>1787</v>
      </c>
      <c r="B2319"/>
      <c r="C2319" t="s">
        <v>1841</v>
      </c>
      <c r="D2319">
        <v>0.16</v>
      </c>
      <c r="E2319"/>
      <c r="F2319"/>
      <c r="G2319"/>
      <c r="H2319" t="s">
        <v>1787</v>
      </c>
      <c r="I2319"/>
    </row>
    <row r="2320" spans="1:9" ht="12.75" x14ac:dyDescent="0.2">
      <c r="A2320" s="6" t="s">
        <v>1787</v>
      </c>
      <c r="B2320"/>
      <c r="C2320" t="s">
        <v>1842</v>
      </c>
      <c r="D2320">
        <v>1</v>
      </c>
      <c r="E2320"/>
      <c r="F2320"/>
      <c r="G2320"/>
      <c r="H2320" t="s">
        <v>1787</v>
      </c>
      <c r="I2320"/>
    </row>
    <row r="2321" spans="1:9" ht="12.75" x14ac:dyDescent="0.2">
      <c r="A2321" s="6" t="s">
        <v>1787</v>
      </c>
      <c r="B2321"/>
      <c r="C2321" t="s">
        <v>1792</v>
      </c>
      <c r="D2321">
        <v>1</v>
      </c>
      <c r="E2321"/>
      <c r="F2321"/>
      <c r="G2321"/>
      <c r="H2321" t="s">
        <v>1787</v>
      </c>
      <c r="I2321"/>
    </row>
    <row r="2322" spans="1:9" ht="12.75" x14ac:dyDescent="0.2">
      <c r="A2322" s="6" t="s">
        <v>1787</v>
      </c>
      <c r="B2322"/>
      <c r="C2322" t="s">
        <v>1793</v>
      </c>
      <c r="D2322">
        <v>1</v>
      </c>
      <c r="E2322"/>
      <c r="F2322"/>
      <c r="G2322"/>
      <c r="H2322" t="s">
        <v>1787</v>
      </c>
      <c r="I2322"/>
    </row>
    <row r="2323" spans="1:9" ht="12.75" x14ac:dyDescent="0.2">
      <c r="A2323" s="6" t="s">
        <v>1787</v>
      </c>
      <c r="B2323"/>
      <c r="C2323" t="s">
        <v>1843</v>
      </c>
      <c r="D2323">
        <v>0.25</v>
      </c>
      <c r="E2323"/>
      <c r="F2323"/>
      <c r="G2323"/>
      <c r="H2323" t="s">
        <v>1787</v>
      </c>
      <c r="I2323"/>
    </row>
    <row r="2324" spans="1:9" ht="12.75" x14ac:dyDescent="0.2">
      <c r="A2324" s="6" t="s">
        <v>1787</v>
      </c>
      <c r="B2324"/>
      <c r="C2324" t="s">
        <v>1864</v>
      </c>
      <c r="D2324">
        <v>2</v>
      </c>
      <c r="E2324"/>
      <c r="F2324"/>
      <c r="G2324"/>
      <c r="H2324" t="s">
        <v>1787</v>
      </c>
      <c r="I2324"/>
    </row>
    <row r="2325" spans="1:9" ht="12.75" x14ac:dyDescent="0.2">
      <c r="A2325" s="6" t="s">
        <v>1787</v>
      </c>
      <c r="B2325"/>
      <c r="C2325" t="s">
        <v>1863</v>
      </c>
      <c r="D2325">
        <v>1</v>
      </c>
      <c r="E2325"/>
      <c r="F2325"/>
      <c r="G2325"/>
      <c r="H2325" t="s">
        <v>1787</v>
      </c>
      <c r="I2325"/>
    </row>
    <row r="2326" spans="1:9" ht="12.75" x14ac:dyDescent="0.2">
      <c r="A2326" s="6" t="s">
        <v>1787</v>
      </c>
      <c r="B2326"/>
      <c r="C2326" t="s">
        <v>1797</v>
      </c>
      <c r="D2326"/>
      <c r="E2326">
        <v>5</v>
      </c>
      <c r="F2326"/>
      <c r="G2326"/>
      <c r="H2326" t="s">
        <v>1787</v>
      </c>
      <c r="I2326"/>
    </row>
    <row r="2327" spans="1:9" ht="12.75" x14ac:dyDescent="0.2">
      <c r="A2327" s="6">
        <v>6002</v>
      </c>
      <c r="B2327" t="s">
        <v>1576</v>
      </c>
      <c r="C2327"/>
      <c r="D2327"/>
      <c r="E2327"/>
      <c r="F2327"/>
      <c r="G2327"/>
      <c r="H2327" t="s">
        <v>35</v>
      </c>
      <c r="I2327">
        <v>18</v>
      </c>
    </row>
    <row r="2328" spans="1:9" ht="12.75" x14ac:dyDescent="0.2">
      <c r="A2328" s="6" t="s">
        <v>1787</v>
      </c>
      <c r="B2328"/>
      <c r="C2328" t="s">
        <v>1861</v>
      </c>
      <c r="D2328"/>
      <c r="E2328">
        <v>5</v>
      </c>
      <c r="F2328"/>
      <c r="G2328"/>
      <c r="H2328" t="s">
        <v>1787</v>
      </c>
      <c r="I2328"/>
    </row>
    <row r="2329" spans="1:9" ht="12.75" x14ac:dyDescent="0.2">
      <c r="A2329" s="6" t="s">
        <v>1787</v>
      </c>
      <c r="B2329"/>
      <c r="C2329" t="s">
        <v>1841</v>
      </c>
      <c r="D2329">
        <v>0.2</v>
      </c>
      <c r="E2329"/>
      <c r="F2329"/>
      <c r="G2329"/>
      <c r="H2329" t="s">
        <v>1787</v>
      </c>
      <c r="I2329"/>
    </row>
    <row r="2330" spans="1:9" ht="12.75" x14ac:dyDescent="0.2">
      <c r="A2330" s="6" t="s">
        <v>1787</v>
      </c>
      <c r="B2330"/>
      <c r="C2330" t="s">
        <v>1842</v>
      </c>
      <c r="D2330">
        <v>1</v>
      </c>
      <c r="E2330"/>
      <c r="F2330"/>
      <c r="G2330"/>
      <c r="H2330" t="s">
        <v>1787</v>
      </c>
      <c r="I2330"/>
    </row>
    <row r="2331" spans="1:9" ht="12.75" x14ac:dyDescent="0.2">
      <c r="A2331" s="6" t="s">
        <v>1787</v>
      </c>
      <c r="B2331"/>
      <c r="C2331" t="s">
        <v>1792</v>
      </c>
      <c r="D2331">
        <v>1</v>
      </c>
      <c r="E2331"/>
      <c r="F2331"/>
      <c r="G2331"/>
      <c r="H2331" t="s">
        <v>1787</v>
      </c>
      <c r="I2331"/>
    </row>
    <row r="2332" spans="1:9" ht="12.75" x14ac:dyDescent="0.2">
      <c r="A2332" s="6" t="s">
        <v>1787</v>
      </c>
      <c r="B2332"/>
      <c r="C2332" t="s">
        <v>1793</v>
      </c>
      <c r="D2332">
        <v>1</v>
      </c>
      <c r="E2332"/>
      <c r="F2332"/>
      <c r="G2332"/>
      <c r="H2332" t="s">
        <v>1787</v>
      </c>
      <c r="I2332"/>
    </row>
    <row r="2333" spans="1:9" ht="12.75" x14ac:dyDescent="0.2">
      <c r="A2333" s="6" t="s">
        <v>1787</v>
      </c>
      <c r="B2333"/>
      <c r="C2333" t="s">
        <v>1794</v>
      </c>
      <c r="D2333">
        <v>0.2</v>
      </c>
      <c r="E2333"/>
      <c r="F2333"/>
      <c r="G2333"/>
      <c r="H2333" t="s">
        <v>1787</v>
      </c>
      <c r="I2333"/>
    </row>
    <row r="2334" spans="1:9" ht="12.75" x14ac:dyDescent="0.2">
      <c r="A2334" s="6" t="s">
        <v>1787</v>
      </c>
      <c r="B2334"/>
      <c r="C2334" t="s">
        <v>1864</v>
      </c>
      <c r="D2334">
        <v>2</v>
      </c>
      <c r="E2334"/>
      <c r="F2334"/>
      <c r="G2334"/>
      <c r="H2334" t="s">
        <v>1787</v>
      </c>
      <c r="I2334"/>
    </row>
    <row r="2335" spans="1:9" ht="12.75" x14ac:dyDescent="0.2">
      <c r="A2335" s="6" t="s">
        <v>1787</v>
      </c>
      <c r="B2335"/>
      <c r="C2335" t="s">
        <v>1797</v>
      </c>
      <c r="D2335"/>
      <c r="E2335">
        <v>5</v>
      </c>
      <c r="F2335"/>
      <c r="G2335"/>
      <c r="H2335" t="s">
        <v>1787</v>
      </c>
      <c r="I2335"/>
    </row>
    <row r="2336" spans="1:9" ht="12.75" x14ac:dyDescent="0.2">
      <c r="A2336" s="6">
        <v>6003</v>
      </c>
      <c r="B2336" t="s">
        <v>1577</v>
      </c>
      <c r="C2336"/>
      <c r="D2336"/>
      <c r="E2336"/>
      <c r="F2336"/>
      <c r="G2336"/>
      <c r="H2336" t="s">
        <v>35</v>
      </c>
      <c r="I2336">
        <v>14</v>
      </c>
    </row>
    <row r="2337" spans="1:9" ht="12.75" x14ac:dyDescent="0.2">
      <c r="A2337" s="6" t="s">
        <v>1787</v>
      </c>
      <c r="B2337"/>
      <c r="C2337" s="6" t="s">
        <v>1861</v>
      </c>
      <c r="E2337" s="6">
        <v>5</v>
      </c>
      <c r="F2337"/>
      <c r="G2337"/>
      <c r="H2337" t="s">
        <v>1787</v>
      </c>
      <c r="I2337"/>
    </row>
    <row r="2338" spans="1:9" ht="12.75" x14ac:dyDescent="0.2">
      <c r="A2338" s="6" t="s">
        <v>1787</v>
      </c>
      <c r="B2338"/>
      <c r="C2338" t="s">
        <v>1841</v>
      </c>
      <c r="D2338">
        <v>0.2</v>
      </c>
      <c r="E2338"/>
      <c r="F2338"/>
      <c r="G2338"/>
      <c r="H2338" t="s">
        <v>1787</v>
      </c>
      <c r="I2338"/>
    </row>
    <row r="2339" spans="1:9" ht="12.75" x14ac:dyDescent="0.2">
      <c r="A2339" s="6" t="s">
        <v>1787</v>
      </c>
      <c r="B2339"/>
      <c r="C2339" t="s">
        <v>1842</v>
      </c>
      <c r="D2339">
        <v>1</v>
      </c>
      <c r="E2339"/>
      <c r="F2339"/>
      <c r="G2339"/>
      <c r="H2339" t="s">
        <v>1787</v>
      </c>
      <c r="I2339"/>
    </row>
    <row r="2340" spans="1:9" ht="12.75" x14ac:dyDescent="0.2">
      <c r="A2340" s="6" t="s">
        <v>1787</v>
      </c>
      <c r="B2340"/>
      <c r="C2340" t="s">
        <v>1792</v>
      </c>
      <c r="D2340">
        <v>1</v>
      </c>
      <c r="E2340"/>
      <c r="F2340"/>
      <c r="G2340"/>
      <c r="H2340" t="s">
        <v>1787</v>
      </c>
      <c r="I2340"/>
    </row>
    <row r="2341" spans="1:9" ht="12.75" x14ac:dyDescent="0.2">
      <c r="A2341" s="6" t="s">
        <v>1787</v>
      </c>
      <c r="B2341"/>
      <c r="C2341" t="s">
        <v>1793</v>
      </c>
      <c r="D2341">
        <v>1</v>
      </c>
      <c r="E2341"/>
      <c r="F2341"/>
      <c r="G2341"/>
      <c r="H2341" t="s">
        <v>1787</v>
      </c>
      <c r="I2341"/>
    </row>
    <row r="2342" spans="1:9" ht="12.75" x14ac:dyDescent="0.2">
      <c r="A2342" s="6" t="s">
        <v>1787</v>
      </c>
      <c r="B2342"/>
      <c r="C2342" t="s">
        <v>1843</v>
      </c>
      <c r="D2342">
        <v>0.25</v>
      </c>
      <c r="E2342"/>
      <c r="F2342"/>
      <c r="G2342"/>
      <c r="H2342" t="s">
        <v>1787</v>
      </c>
      <c r="I2342"/>
    </row>
    <row r="2343" spans="1:9" ht="12.75" x14ac:dyDescent="0.2">
      <c r="A2343" s="6" t="s">
        <v>1787</v>
      </c>
      <c r="B2343"/>
      <c r="C2343" t="s">
        <v>1864</v>
      </c>
      <c r="D2343">
        <v>2</v>
      </c>
      <c r="E2343"/>
      <c r="F2343"/>
      <c r="G2343"/>
      <c r="H2343" t="s">
        <v>1787</v>
      </c>
      <c r="I2343"/>
    </row>
    <row r="2344" spans="1:9" ht="12.75" x14ac:dyDescent="0.2">
      <c r="A2344" s="6" t="s">
        <v>1787</v>
      </c>
      <c r="B2344"/>
      <c r="C2344" t="s">
        <v>1863</v>
      </c>
      <c r="D2344">
        <v>1</v>
      </c>
      <c r="E2344"/>
      <c r="F2344"/>
      <c r="G2344"/>
      <c r="H2344" t="s">
        <v>1787</v>
      </c>
      <c r="I2344"/>
    </row>
    <row r="2345" spans="1:9" ht="12.75" x14ac:dyDescent="0.2">
      <c r="A2345" s="6" t="s">
        <v>1787</v>
      </c>
      <c r="B2345"/>
      <c r="C2345" t="s">
        <v>1797</v>
      </c>
      <c r="D2345"/>
      <c r="E2345">
        <v>5</v>
      </c>
      <c r="F2345"/>
      <c r="G2345"/>
      <c r="H2345" t="s">
        <v>1787</v>
      </c>
      <c r="I2345"/>
    </row>
    <row r="2346" spans="1:9" ht="12.75" x14ac:dyDescent="0.2">
      <c r="A2346" s="6">
        <v>6004</v>
      </c>
      <c r="B2346" t="s">
        <v>1578</v>
      </c>
      <c r="C2346"/>
      <c r="D2346"/>
      <c r="E2346"/>
      <c r="F2346"/>
      <c r="G2346"/>
      <c r="H2346" t="s">
        <v>35</v>
      </c>
      <c r="I2346">
        <v>10</v>
      </c>
    </row>
    <row r="2347" spans="1:9" ht="12.75" x14ac:dyDescent="0.2">
      <c r="A2347" s="6" t="s">
        <v>1787</v>
      </c>
      <c r="B2347"/>
      <c r="C2347" t="s">
        <v>1861</v>
      </c>
      <c r="D2347"/>
      <c r="E2347">
        <v>5</v>
      </c>
      <c r="F2347"/>
      <c r="G2347"/>
      <c r="H2347" t="s">
        <v>1787</v>
      </c>
      <c r="I2347"/>
    </row>
    <row r="2348" spans="1:9" ht="12.75" x14ac:dyDescent="0.2">
      <c r="A2348" s="6" t="s">
        <v>1787</v>
      </c>
      <c r="B2348"/>
      <c r="C2348" t="s">
        <v>1841</v>
      </c>
      <c r="D2348">
        <v>0.2</v>
      </c>
      <c r="E2348"/>
      <c r="F2348"/>
      <c r="G2348"/>
      <c r="H2348" t="s">
        <v>1787</v>
      </c>
      <c r="I2348"/>
    </row>
    <row r="2349" spans="1:9" ht="12.75" x14ac:dyDescent="0.2">
      <c r="A2349" s="6" t="s">
        <v>1787</v>
      </c>
      <c r="B2349"/>
      <c r="C2349" t="s">
        <v>1842</v>
      </c>
      <c r="D2349">
        <v>1</v>
      </c>
      <c r="E2349"/>
      <c r="F2349"/>
      <c r="G2349"/>
      <c r="H2349" t="s">
        <v>1787</v>
      </c>
      <c r="I2349"/>
    </row>
    <row r="2350" spans="1:9" ht="12.75" x14ac:dyDescent="0.2">
      <c r="A2350" s="6" t="s">
        <v>1787</v>
      </c>
      <c r="B2350"/>
      <c r="C2350" t="s">
        <v>1792</v>
      </c>
      <c r="D2350">
        <v>1</v>
      </c>
      <c r="E2350"/>
      <c r="F2350"/>
      <c r="G2350"/>
      <c r="H2350" t="s">
        <v>1787</v>
      </c>
      <c r="I2350"/>
    </row>
    <row r="2351" spans="1:9" ht="12.75" x14ac:dyDescent="0.2">
      <c r="A2351" s="6" t="s">
        <v>1787</v>
      </c>
      <c r="B2351"/>
      <c r="C2351" t="s">
        <v>1793</v>
      </c>
      <c r="D2351">
        <v>1</v>
      </c>
      <c r="E2351"/>
      <c r="F2351"/>
      <c r="G2351"/>
      <c r="H2351" t="s">
        <v>1787</v>
      </c>
      <c r="I2351"/>
    </row>
    <row r="2352" spans="1:9" ht="12.75" x14ac:dyDescent="0.2">
      <c r="A2352" s="6" t="s">
        <v>1787</v>
      </c>
      <c r="B2352"/>
      <c r="C2352" t="s">
        <v>1843</v>
      </c>
      <c r="D2352">
        <v>0.25</v>
      </c>
      <c r="E2352"/>
      <c r="F2352"/>
      <c r="G2352"/>
      <c r="H2352" t="s">
        <v>1787</v>
      </c>
      <c r="I2352"/>
    </row>
    <row r="2353" spans="1:9" ht="12.75" x14ac:dyDescent="0.2">
      <c r="A2353" s="6" t="s">
        <v>1787</v>
      </c>
      <c r="B2353"/>
      <c r="C2353" t="s">
        <v>1864</v>
      </c>
      <c r="D2353">
        <v>2</v>
      </c>
      <c r="E2353"/>
      <c r="F2353"/>
      <c r="G2353"/>
      <c r="H2353" t="s">
        <v>1787</v>
      </c>
      <c r="I2353"/>
    </row>
    <row r="2354" spans="1:9" ht="12.75" x14ac:dyDescent="0.2">
      <c r="A2354" s="6" t="s">
        <v>1787</v>
      </c>
      <c r="B2354"/>
      <c r="C2354" t="s">
        <v>1863</v>
      </c>
      <c r="D2354">
        <v>1</v>
      </c>
      <c r="E2354"/>
      <c r="F2354"/>
      <c r="G2354"/>
      <c r="H2354" t="s">
        <v>1787</v>
      </c>
      <c r="I2354"/>
    </row>
    <row r="2355" spans="1:9" ht="12.75" x14ac:dyDescent="0.2">
      <c r="A2355" s="6" t="s">
        <v>1787</v>
      </c>
      <c r="B2355"/>
      <c r="C2355" t="s">
        <v>1797</v>
      </c>
      <c r="D2355"/>
      <c r="E2355">
        <v>5</v>
      </c>
      <c r="F2355"/>
      <c r="G2355"/>
      <c r="H2355" t="s">
        <v>1787</v>
      </c>
      <c r="I2355"/>
    </row>
    <row r="2356" spans="1:9" ht="12.75" x14ac:dyDescent="0.2">
      <c r="A2356" s="6">
        <v>6005</v>
      </c>
      <c r="B2356" t="s">
        <v>1579</v>
      </c>
      <c r="C2356"/>
      <c r="D2356"/>
      <c r="E2356"/>
      <c r="F2356"/>
      <c r="G2356"/>
      <c r="H2356" t="s">
        <v>35</v>
      </c>
      <c r="I2356">
        <v>18</v>
      </c>
    </row>
    <row r="2357" spans="1:9" ht="12.75" x14ac:dyDescent="0.2">
      <c r="A2357" s="6" t="s">
        <v>1787</v>
      </c>
      <c r="B2357"/>
      <c r="C2357" t="s">
        <v>1861</v>
      </c>
      <c r="D2357"/>
      <c r="E2357">
        <v>5</v>
      </c>
      <c r="F2357"/>
      <c r="G2357"/>
      <c r="H2357" t="s">
        <v>1787</v>
      </c>
      <c r="I2357"/>
    </row>
    <row r="2358" spans="1:9" ht="12.75" x14ac:dyDescent="0.2">
      <c r="A2358" s="6" t="s">
        <v>1787</v>
      </c>
      <c r="B2358"/>
      <c r="C2358" t="s">
        <v>1841</v>
      </c>
      <c r="D2358">
        <v>0.16</v>
      </c>
      <c r="E2358"/>
      <c r="F2358"/>
      <c r="G2358"/>
      <c r="H2358" t="s">
        <v>1787</v>
      </c>
      <c r="I2358"/>
    </row>
    <row r="2359" spans="1:9" ht="12.75" x14ac:dyDescent="0.2">
      <c r="A2359" s="6" t="s">
        <v>1787</v>
      </c>
      <c r="B2359"/>
      <c r="C2359" t="s">
        <v>1842</v>
      </c>
      <c r="D2359">
        <v>1</v>
      </c>
      <c r="E2359"/>
      <c r="F2359"/>
      <c r="G2359"/>
      <c r="H2359" t="s">
        <v>1787</v>
      </c>
      <c r="I2359"/>
    </row>
    <row r="2360" spans="1:9" ht="12.75" x14ac:dyDescent="0.2">
      <c r="A2360" s="6" t="s">
        <v>1787</v>
      </c>
      <c r="B2360"/>
      <c r="C2360" t="s">
        <v>1792</v>
      </c>
      <c r="D2360">
        <v>1</v>
      </c>
      <c r="E2360"/>
      <c r="F2360"/>
      <c r="G2360"/>
      <c r="H2360" t="s">
        <v>1787</v>
      </c>
      <c r="I2360"/>
    </row>
    <row r="2361" spans="1:9" ht="12.75" x14ac:dyDescent="0.2">
      <c r="A2361" s="6" t="s">
        <v>1787</v>
      </c>
      <c r="B2361"/>
      <c r="C2361" t="s">
        <v>1793</v>
      </c>
      <c r="D2361">
        <v>1</v>
      </c>
      <c r="E2361"/>
      <c r="F2361"/>
      <c r="G2361"/>
      <c r="H2361" t="s">
        <v>1787</v>
      </c>
      <c r="I2361"/>
    </row>
    <row r="2362" spans="1:9" ht="12.75" x14ac:dyDescent="0.2">
      <c r="A2362" s="6" t="s">
        <v>1787</v>
      </c>
      <c r="B2362"/>
      <c r="C2362" t="s">
        <v>1843</v>
      </c>
      <c r="D2362">
        <v>0.25</v>
      </c>
      <c r="E2362"/>
      <c r="F2362"/>
      <c r="G2362"/>
      <c r="H2362" t="s">
        <v>1787</v>
      </c>
      <c r="I2362"/>
    </row>
    <row r="2363" spans="1:9" ht="12.75" x14ac:dyDescent="0.2">
      <c r="A2363" s="6" t="s">
        <v>1787</v>
      </c>
      <c r="B2363"/>
      <c r="C2363" t="s">
        <v>1864</v>
      </c>
      <c r="D2363">
        <v>2</v>
      </c>
      <c r="E2363"/>
      <c r="F2363"/>
      <c r="G2363"/>
      <c r="H2363" t="s">
        <v>1787</v>
      </c>
      <c r="I2363"/>
    </row>
    <row r="2364" spans="1:9" ht="12.75" x14ac:dyDescent="0.2">
      <c r="A2364" s="6" t="s">
        <v>1787</v>
      </c>
      <c r="B2364"/>
      <c r="C2364" t="s">
        <v>1863</v>
      </c>
      <c r="D2364">
        <v>1</v>
      </c>
      <c r="E2364"/>
      <c r="F2364"/>
      <c r="G2364"/>
      <c r="H2364" t="s">
        <v>1787</v>
      </c>
      <c r="I2364"/>
    </row>
    <row r="2365" spans="1:9" ht="12.75" x14ac:dyDescent="0.2">
      <c r="A2365" s="6" t="s">
        <v>1787</v>
      </c>
      <c r="B2365"/>
      <c r="C2365" t="s">
        <v>1797</v>
      </c>
      <c r="D2365"/>
      <c r="E2365">
        <v>5</v>
      </c>
      <c r="F2365"/>
      <c r="G2365"/>
      <c r="H2365" t="s">
        <v>1787</v>
      </c>
      <c r="I2365"/>
    </row>
    <row r="2366" spans="1:9" ht="12.75" x14ac:dyDescent="0.2">
      <c r="A2366" s="6">
        <v>6006</v>
      </c>
      <c r="B2366" t="s">
        <v>1580</v>
      </c>
      <c r="C2366"/>
      <c r="D2366"/>
      <c r="E2366"/>
      <c r="F2366"/>
      <c r="G2366"/>
      <c r="H2366" t="s">
        <v>35</v>
      </c>
      <c r="I2366">
        <v>16</v>
      </c>
    </row>
    <row r="2367" spans="1:9" ht="12.75" x14ac:dyDescent="0.2">
      <c r="A2367" s="6" t="s">
        <v>1787</v>
      </c>
      <c r="B2367"/>
      <c r="C2367" t="s">
        <v>1861</v>
      </c>
      <c r="D2367"/>
      <c r="E2367">
        <v>5</v>
      </c>
      <c r="F2367"/>
      <c r="G2367"/>
      <c r="H2367" t="s">
        <v>1787</v>
      </c>
      <c r="I2367"/>
    </row>
    <row r="2368" spans="1:9" ht="12.75" x14ac:dyDescent="0.2">
      <c r="A2368" s="6" t="s">
        <v>1787</v>
      </c>
      <c r="B2368"/>
      <c r="C2368" t="s">
        <v>1841</v>
      </c>
      <c r="D2368">
        <v>0.2</v>
      </c>
      <c r="E2368"/>
      <c r="F2368"/>
      <c r="G2368"/>
      <c r="H2368" t="s">
        <v>1787</v>
      </c>
      <c r="I2368"/>
    </row>
    <row r="2369" spans="1:9" ht="12.75" x14ac:dyDescent="0.2">
      <c r="A2369" s="6" t="s">
        <v>1787</v>
      </c>
      <c r="B2369"/>
      <c r="C2369" t="s">
        <v>1842</v>
      </c>
      <c r="D2369">
        <v>1</v>
      </c>
      <c r="E2369"/>
      <c r="F2369"/>
      <c r="G2369"/>
      <c r="H2369" t="s">
        <v>1787</v>
      </c>
      <c r="I2369"/>
    </row>
    <row r="2370" spans="1:9" ht="12.75" x14ac:dyDescent="0.2">
      <c r="A2370" s="6" t="s">
        <v>1787</v>
      </c>
      <c r="B2370"/>
      <c r="C2370" t="s">
        <v>1792</v>
      </c>
      <c r="D2370">
        <v>1</v>
      </c>
      <c r="E2370"/>
      <c r="F2370"/>
      <c r="G2370"/>
      <c r="H2370" t="s">
        <v>1787</v>
      </c>
      <c r="I2370"/>
    </row>
    <row r="2371" spans="1:9" ht="12.75" x14ac:dyDescent="0.2">
      <c r="A2371" s="6" t="s">
        <v>1787</v>
      </c>
      <c r="B2371"/>
      <c r="C2371" t="s">
        <v>1793</v>
      </c>
      <c r="D2371">
        <v>1</v>
      </c>
      <c r="E2371"/>
      <c r="F2371"/>
      <c r="G2371"/>
      <c r="H2371" t="s">
        <v>1787</v>
      </c>
      <c r="I2371"/>
    </row>
    <row r="2372" spans="1:9" ht="12.75" x14ac:dyDescent="0.2">
      <c r="A2372" s="6" t="s">
        <v>1787</v>
      </c>
      <c r="B2372"/>
      <c r="C2372" t="s">
        <v>1843</v>
      </c>
      <c r="D2372">
        <v>0.25</v>
      </c>
      <c r="E2372"/>
      <c r="F2372"/>
      <c r="G2372"/>
      <c r="H2372" t="s">
        <v>1787</v>
      </c>
      <c r="I2372"/>
    </row>
    <row r="2373" spans="1:9" ht="12.75" x14ac:dyDescent="0.2">
      <c r="A2373" s="6" t="s">
        <v>1787</v>
      </c>
      <c r="B2373"/>
      <c r="C2373" t="s">
        <v>1864</v>
      </c>
      <c r="D2373">
        <v>2</v>
      </c>
      <c r="E2373"/>
      <c r="F2373"/>
      <c r="G2373"/>
      <c r="H2373" t="s">
        <v>1787</v>
      </c>
      <c r="I2373"/>
    </row>
    <row r="2374" spans="1:9" ht="12.75" x14ac:dyDescent="0.2">
      <c r="A2374" s="6" t="s">
        <v>1787</v>
      </c>
      <c r="B2374"/>
      <c r="C2374" t="s">
        <v>1863</v>
      </c>
      <c r="D2374">
        <v>1</v>
      </c>
      <c r="E2374"/>
      <c r="F2374"/>
      <c r="G2374"/>
      <c r="H2374" t="s">
        <v>1787</v>
      </c>
      <c r="I2374"/>
    </row>
    <row r="2375" spans="1:9" ht="12.75" x14ac:dyDescent="0.2">
      <c r="A2375" s="6" t="s">
        <v>1787</v>
      </c>
      <c r="B2375"/>
      <c r="C2375" t="s">
        <v>1797</v>
      </c>
      <c r="D2375"/>
      <c r="E2375">
        <v>5</v>
      </c>
      <c r="F2375"/>
      <c r="G2375"/>
      <c r="H2375" t="s">
        <v>1787</v>
      </c>
      <c r="I2375"/>
    </row>
    <row r="2376" spans="1:9" ht="12.75" x14ac:dyDescent="0.2">
      <c r="A2376" s="6">
        <v>6007</v>
      </c>
      <c r="B2376" t="s">
        <v>1581</v>
      </c>
      <c r="C2376"/>
      <c r="D2376"/>
      <c r="E2376"/>
      <c r="F2376"/>
      <c r="G2376"/>
      <c r="H2376" t="s">
        <v>35</v>
      </c>
      <c r="I2376">
        <v>12</v>
      </c>
    </row>
    <row r="2377" spans="1:9" ht="12.75" x14ac:dyDescent="0.2">
      <c r="A2377" s="6" t="s">
        <v>1787</v>
      </c>
      <c r="B2377"/>
      <c r="C2377" t="s">
        <v>1861</v>
      </c>
      <c r="D2377"/>
      <c r="E2377">
        <v>5</v>
      </c>
      <c r="F2377"/>
      <c r="G2377"/>
      <c r="H2377" t="s">
        <v>1787</v>
      </c>
      <c r="I2377"/>
    </row>
    <row r="2378" spans="1:9" ht="12.75" x14ac:dyDescent="0.2">
      <c r="A2378" s="6" t="s">
        <v>1787</v>
      </c>
      <c r="B2378"/>
      <c r="C2378" t="s">
        <v>1841</v>
      </c>
      <c r="D2378">
        <v>0.2</v>
      </c>
      <c r="E2378"/>
      <c r="F2378"/>
      <c r="G2378"/>
      <c r="H2378" t="s">
        <v>1787</v>
      </c>
      <c r="I2378"/>
    </row>
    <row r="2379" spans="1:9" ht="12.75" x14ac:dyDescent="0.2">
      <c r="A2379" s="6" t="s">
        <v>1787</v>
      </c>
      <c r="B2379"/>
      <c r="C2379" t="s">
        <v>1842</v>
      </c>
      <c r="D2379">
        <v>1</v>
      </c>
      <c r="E2379"/>
      <c r="F2379"/>
      <c r="G2379"/>
      <c r="H2379" t="s">
        <v>1787</v>
      </c>
      <c r="I2379"/>
    </row>
    <row r="2380" spans="1:9" ht="12.75" x14ac:dyDescent="0.2">
      <c r="A2380" s="6" t="s">
        <v>1787</v>
      </c>
      <c r="B2380"/>
      <c r="C2380" t="s">
        <v>1792</v>
      </c>
      <c r="D2380">
        <v>1</v>
      </c>
      <c r="E2380"/>
      <c r="F2380"/>
      <c r="G2380"/>
      <c r="H2380" t="s">
        <v>1787</v>
      </c>
      <c r="I2380"/>
    </row>
    <row r="2381" spans="1:9" ht="12.75" x14ac:dyDescent="0.2">
      <c r="A2381" s="6" t="s">
        <v>1787</v>
      </c>
      <c r="B2381"/>
      <c r="C2381" t="s">
        <v>1793</v>
      </c>
      <c r="D2381">
        <v>1</v>
      </c>
      <c r="E2381"/>
      <c r="F2381"/>
      <c r="G2381"/>
      <c r="H2381" t="s">
        <v>1787</v>
      </c>
      <c r="I2381"/>
    </row>
    <row r="2382" spans="1:9" ht="12.75" x14ac:dyDescent="0.2">
      <c r="A2382" s="6" t="s">
        <v>1787</v>
      </c>
      <c r="B2382"/>
      <c r="C2382" t="s">
        <v>1843</v>
      </c>
      <c r="D2382">
        <v>0.25</v>
      </c>
      <c r="E2382"/>
      <c r="F2382"/>
      <c r="G2382"/>
      <c r="H2382" t="s">
        <v>1787</v>
      </c>
      <c r="I2382"/>
    </row>
    <row r="2383" spans="1:9" ht="12.75" x14ac:dyDescent="0.2">
      <c r="A2383" s="6" t="s">
        <v>1787</v>
      </c>
      <c r="B2383"/>
      <c r="C2383" t="s">
        <v>1864</v>
      </c>
      <c r="D2383">
        <v>2</v>
      </c>
      <c r="E2383"/>
      <c r="F2383"/>
      <c r="G2383"/>
      <c r="H2383" t="s">
        <v>1787</v>
      </c>
      <c r="I2383"/>
    </row>
    <row r="2384" spans="1:9" ht="12.75" x14ac:dyDescent="0.2">
      <c r="A2384" s="6" t="s">
        <v>1787</v>
      </c>
      <c r="B2384"/>
      <c r="C2384" t="s">
        <v>1863</v>
      </c>
      <c r="D2384">
        <v>1</v>
      </c>
      <c r="E2384"/>
      <c r="F2384"/>
      <c r="G2384"/>
      <c r="H2384" t="s">
        <v>1787</v>
      </c>
      <c r="I2384"/>
    </row>
    <row r="2385" spans="1:9" ht="12.75" x14ac:dyDescent="0.2">
      <c r="A2385" s="6" t="s">
        <v>1787</v>
      </c>
      <c r="B2385"/>
      <c r="C2385" t="s">
        <v>1797</v>
      </c>
      <c r="D2385"/>
      <c r="E2385">
        <v>5</v>
      </c>
      <c r="F2385"/>
      <c r="G2385"/>
      <c r="H2385" t="s">
        <v>1787</v>
      </c>
      <c r="I2385"/>
    </row>
    <row r="2386" spans="1:9" ht="12.75" x14ac:dyDescent="0.2">
      <c r="A2386" s="6">
        <v>6008</v>
      </c>
      <c r="B2386" t="s">
        <v>1582</v>
      </c>
      <c r="D2386"/>
      <c r="E2386"/>
      <c r="F2386"/>
      <c r="G2386"/>
      <c r="H2386" t="s">
        <v>35</v>
      </c>
      <c r="I2386">
        <v>9.4</v>
      </c>
    </row>
    <row r="2387" spans="1:9" ht="12.75" x14ac:dyDescent="0.2">
      <c r="A2387" s="6" t="s">
        <v>1787</v>
      </c>
      <c r="B2387"/>
      <c r="C2387" t="s">
        <v>1861</v>
      </c>
      <c r="D2387"/>
      <c r="E2387">
        <v>5</v>
      </c>
      <c r="F2387"/>
      <c r="G2387"/>
      <c r="H2387" t="s">
        <v>1787</v>
      </c>
      <c r="I2387"/>
    </row>
    <row r="2388" spans="1:9" ht="12.75" x14ac:dyDescent="0.2">
      <c r="A2388" s="6" t="s">
        <v>1787</v>
      </c>
      <c r="B2388"/>
      <c r="C2388" t="s">
        <v>1841</v>
      </c>
      <c r="D2388">
        <v>0.2</v>
      </c>
      <c r="E2388"/>
      <c r="F2388"/>
      <c r="G2388"/>
      <c r="H2388" t="s">
        <v>1787</v>
      </c>
      <c r="I2388"/>
    </row>
    <row r="2389" spans="1:9" ht="12.75" x14ac:dyDescent="0.2">
      <c r="A2389" s="6" t="s">
        <v>1787</v>
      </c>
      <c r="B2389"/>
      <c r="C2389" t="s">
        <v>1842</v>
      </c>
      <c r="D2389">
        <v>1</v>
      </c>
      <c r="E2389"/>
      <c r="F2389"/>
      <c r="G2389"/>
      <c r="H2389" t="s">
        <v>1787</v>
      </c>
      <c r="I2389"/>
    </row>
    <row r="2390" spans="1:9" ht="12.75" x14ac:dyDescent="0.2">
      <c r="A2390" s="6" t="s">
        <v>1787</v>
      </c>
      <c r="B2390"/>
      <c r="C2390" t="s">
        <v>1792</v>
      </c>
      <c r="D2390">
        <v>1</v>
      </c>
      <c r="E2390"/>
      <c r="F2390"/>
      <c r="G2390"/>
      <c r="H2390" t="s">
        <v>1787</v>
      </c>
      <c r="I2390"/>
    </row>
    <row r="2391" spans="1:9" ht="12.75" x14ac:dyDescent="0.2">
      <c r="A2391" s="6" t="s">
        <v>1787</v>
      </c>
      <c r="B2391"/>
      <c r="C2391" t="s">
        <v>1793</v>
      </c>
      <c r="D2391">
        <v>1</v>
      </c>
      <c r="E2391"/>
      <c r="F2391"/>
      <c r="G2391"/>
      <c r="H2391" t="s">
        <v>1787</v>
      </c>
      <c r="I2391"/>
    </row>
    <row r="2392" spans="1:9" ht="12.75" x14ac:dyDescent="0.2">
      <c r="A2392" s="6" t="s">
        <v>1787</v>
      </c>
      <c r="B2392"/>
      <c r="C2392" t="s">
        <v>1843</v>
      </c>
      <c r="D2392">
        <v>0.25</v>
      </c>
      <c r="E2392"/>
      <c r="F2392"/>
      <c r="G2392"/>
      <c r="H2392" t="s">
        <v>1787</v>
      </c>
      <c r="I2392"/>
    </row>
    <row r="2393" spans="1:9" ht="12.75" x14ac:dyDescent="0.2">
      <c r="A2393" s="6" t="s">
        <v>1787</v>
      </c>
      <c r="B2393"/>
      <c r="C2393" t="s">
        <v>1864</v>
      </c>
      <c r="D2393">
        <v>2</v>
      </c>
      <c r="E2393"/>
      <c r="F2393"/>
      <c r="G2393"/>
      <c r="H2393" t="s">
        <v>1787</v>
      </c>
      <c r="I2393"/>
    </row>
    <row r="2394" spans="1:9" ht="12.75" x14ac:dyDescent="0.2">
      <c r="A2394" s="6" t="s">
        <v>1787</v>
      </c>
      <c r="B2394"/>
      <c r="C2394" t="s">
        <v>1863</v>
      </c>
      <c r="D2394">
        <v>1</v>
      </c>
      <c r="E2394"/>
      <c r="F2394"/>
      <c r="G2394"/>
      <c r="H2394" t="s">
        <v>1787</v>
      </c>
      <c r="I2394"/>
    </row>
    <row r="2395" spans="1:9" ht="12.75" x14ac:dyDescent="0.2">
      <c r="A2395" s="6" t="s">
        <v>1787</v>
      </c>
      <c r="B2395"/>
      <c r="C2395" t="s">
        <v>1797</v>
      </c>
      <c r="D2395"/>
      <c r="E2395">
        <v>5</v>
      </c>
      <c r="F2395"/>
      <c r="G2395"/>
      <c r="H2395" t="s">
        <v>1787</v>
      </c>
      <c r="I2395"/>
    </row>
    <row r="2396" spans="1:9" ht="12.75" x14ac:dyDescent="0.2">
      <c r="A2396" s="6">
        <v>6009</v>
      </c>
      <c r="B2396" t="s">
        <v>1583</v>
      </c>
      <c r="C2396"/>
      <c r="D2396"/>
      <c r="E2396"/>
      <c r="F2396"/>
      <c r="G2396"/>
      <c r="H2396" t="s">
        <v>1317</v>
      </c>
      <c r="I2396">
        <v>12</v>
      </c>
    </row>
    <row r="2397" spans="1:9" ht="12.75" x14ac:dyDescent="0.2">
      <c r="A2397" s="6" t="s">
        <v>1787</v>
      </c>
      <c r="B2397"/>
      <c r="C2397" t="s">
        <v>1878</v>
      </c>
      <c r="D2397"/>
      <c r="E2397">
        <v>0.5</v>
      </c>
      <c r="F2397"/>
      <c r="G2397"/>
      <c r="H2397" t="s">
        <v>1787</v>
      </c>
      <c r="I2397"/>
    </row>
    <row r="2398" spans="1:9" ht="12.75" x14ac:dyDescent="0.2">
      <c r="A2398" s="6" t="s">
        <v>1787</v>
      </c>
      <c r="B2398"/>
      <c r="C2398" t="s">
        <v>1857</v>
      </c>
      <c r="D2398"/>
      <c r="E2398">
        <v>0.2</v>
      </c>
      <c r="F2398"/>
      <c r="G2398"/>
      <c r="H2398" t="s">
        <v>1787</v>
      </c>
      <c r="I2398"/>
    </row>
    <row r="2399" spans="1:9" ht="12.75" x14ac:dyDescent="0.2">
      <c r="A2399" s="6" t="s">
        <v>1787</v>
      </c>
      <c r="B2399"/>
      <c r="C2399" t="s">
        <v>1841</v>
      </c>
      <c r="D2399">
        <v>0.1</v>
      </c>
      <c r="E2399"/>
      <c r="F2399"/>
      <c r="G2399"/>
      <c r="H2399" t="s">
        <v>1787</v>
      </c>
      <c r="I2399"/>
    </row>
    <row r="2400" spans="1:9" ht="12.75" x14ac:dyDescent="0.2">
      <c r="A2400" s="6" t="s">
        <v>1787</v>
      </c>
      <c r="B2400"/>
      <c r="C2400" t="s">
        <v>1792</v>
      </c>
      <c r="D2400">
        <v>1</v>
      </c>
      <c r="E2400"/>
      <c r="F2400"/>
      <c r="G2400"/>
      <c r="H2400" t="s">
        <v>1787</v>
      </c>
      <c r="I2400"/>
    </row>
    <row r="2401" spans="1:9" ht="12.75" x14ac:dyDescent="0.2">
      <c r="A2401" s="6" t="s">
        <v>1787</v>
      </c>
      <c r="B2401"/>
      <c r="C2401" t="s">
        <v>1793</v>
      </c>
      <c r="D2401">
        <v>2</v>
      </c>
      <c r="E2401"/>
      <c r="F2401"/>
      <c r="G2401"/>
      <c r="H2401" t="s">
        <v>1787</v>
      </c>
      <c r="I2401"/>
    </row>
    <row r="2402" spans="1:9" ht="12.75" x14ac:dyDescent="0.2">
      <c r="A2402" s="6" t="s">
        <v>1787</v>
      </c>
      <c r="B2402"/>
      <c r="C2402" t="s">
        <v>1843</v>
      </c>
      <c r="D2402">
        <v>0.15</v>
      </c>
      <c r="E2402"/>
      <c r="F2402"/>
      <c r="G2402"/>
      <c r="H2402" t="s">
        <v>1787</v>
      </c>
      <c r="I2402"/>
    </row>
    <row r="2403" spans="1:9" ht="12.75" x14ac:dyDescent="0.2">
      <c r="A2403" s="6" t="s">
        <v>1787</v>
      </c>
      <c r="B2403"/>
      <c r="C2403" t="s">
        <v>1797</v>
      </c>
      <c r="D2403"/>
      <c r="E2403">
        <v>5</v>
      </c>
      <c r="F2403"/>
      <c r="G2403"/>
      <c r="H2403" t="s">
        <v>1787</v>
      </c>
      <c r="I2403"/>
    </row>
    <row r="2404" spans="1:9" s="155" customFormat="1" ht="12.75" x14ac:dyDescent="0.2">
      <c r="A2404" s="144">
        <v>6010</v>
      </c>
      <c r="B2404" s="146" t="s">
        <v>2285</v>
      </c>
      <c r="C2404" s="158"/>
      <c r="D2404" s="158"/>
      <c r="E2404" s="158"/>
      <c r="F2404" s="158"/>
      <c r="G2404" s="158"/>
      <c r="H2404" s="158" t="s">
        <v>35</v>
      </c>
      <c r="I2404" s="158">
        <v>18</v>
      </c>
    </row>
    <row r="2405" spans="1:9" s="155" customFormat="1" ht="12.75" x14ac:dyDescent="0.2">
      <c r="A2405" s="144" t="s">
        <v>1787</v>
      </c>
      <c r="B2405" s="158"/>
      <c r="C2405" s="158" t="s">
        <v>1861</v>
      </c>
      <c r="D2405" s="158"/>
      <c r="E2405" s="158">
        <v>5</v>
      </c>
      <c r="F2405" s="158"/>
      <c r="G2405" s="158"/>
      <c r="H2405" s="158" t="s">
        <v>1787</v>
      </c>
      <c r="I2405" s="158"/>
    </row>
    <row r="2406" spans="1:9" s="155" customFormat="1" ht="12.75" x14ac:dyDescent="0.2">
      <c r="A2406" s="144" t="s">
        <v>1787</v>
      </c>
      <c r="B2406" s="158"/>
      <c r="C2406" s="158" t="s">
        <v>1841</v>
      </c>
      <c r="D2406" s="158">
        <v>0.2</v>
      </c>
      <c r="E2406" s="158"/>
      <c r="F2406" s="158"/>
      <c r="G2406" s="158"/>
      <c r="H2406" s="158" t="s">
        <v>1787</v>
      </c>
      <c r="I2406" s="158"/>
    </row>
    <row r="2407" spans="1:9" s="155" customFormat="1" ht="12.75" x14ac:dyDescent="0.2">
      <c r="A2407" s="144" t="s">
        <v>1787</v>
      </c>
      <c r="B2407" s="158"/>
      <c r="C2407" s="158" t="s">
        <v>1842</v>
      </c>
      <c r="D2407" s="158">
        <v>1</v>
      </c>
      <c r="E2407" s="158"/>
      <c r="F2407" s="158"/>
      <c r="G2407" s="158"/>
      <c r="H2407" s="158" t="s">
        <v>1787</v>
      </c>
      <c r="I2407" s="158"/>
    </row>
    <row r="2408" spans="1:9" s="155" customFormat="1" ht="12.75" x14ac:dyDescent="0.2">
      <c r="A2408" s="144" t="s">
        <v>1787</v>
      </c>
      <c r="B2408" s="158"/>
      <c r="C2408" s="158" t="s">
        <v>1792</v>
      </c>
      <c r="D2408" s="158">
        <v>1</v>
      </c>
      <c r="E2408" s="158"/>
      <c r="F2408" s="158"/>
      <c r="G2408" s="158"/>
      <c r="H2408" s="158" t="s">
        <v>1787</v>
      </c>
      <c r="I2408" s="158"/>
    </row>
    <row r="2409" spans="1:9" s="155" customFormat="1" ht="12.75" x14ac:dyDescent="0.2">
      <c r="A2409" s="144" t="s">
        <v>1787</v>
      </c>
      <c r="B2409" s="158"/>
      <c r="C2409" s="158" t="s">
        <v>1793</v>
      </c>
      <c r="D2409" s="158">
        <v>1</v>
      </c>
      <c r="E2409" s="158"/>
      <c r="F2409" s="158"/>
      <c r="G2409" s="158"/>
      <c r="H2409" s="158" t="s">
        <v>1787</v>
      </c>
      <c r="I2409" s="158"/>
    </row>
    <row r="2410" spans="1:9" s="155" customFormat="1" ht="12.75" x14ac:dyDescent="0.2">
      <c r="A2410" s="144" t="s">
        <v>1787</v>
      </c>
      <c r="B2410" s="158"/>
      <c r="C2410" s="158" t="s">
        <v>1794</v>
      </c>
      <c r="D2410" s="158">
        <v>0.2</v>
      </c>
      <c r="E2410" s="158"/>
      <c r="F2410" s="158"/>
      <c r="G2410" s="158"/>
      <c r="H2410" s="158" t="s">
        <v>1787</v>
      </c>
      <c r="I2410" s="158"/>
    </row>
    <row r="2411" spans="1:9" s="155" customFormat="1" ht="12.75" x14ac:dyDescent="0.2">
      <c r="A2411" s="144" t="s">
        <v>1787</v>
      </c>
      <c r="B2411" s="158"/>
      <c r="C2411" s="158" t="s">
        <v>1864</v>
      </c>
      <c r="D2411" s="158">
        <v>2</v>
      </c>
      <c r="E2411" s="158"/>
      <c r="F2411" s="158"/>
      <c r="G2411" s="158"/>
      <c r="H2411" s="158" t="s">
        <v>1787</v>
      </c>
      <c r="I2411" s="158"/>
    </row>
    <row r="2412" spans="1:9" s="155" customFormat="1" ht="12.75" x14ac:dyDescent="0.2">
      <c r="A2412" s="144" t="s">
        <v>1787</v>
      </c>
      <c r="B2412" s="158"/>
      <c r="C2412" s="158" t="s">
        <v>1797</v>
      </c>
      <c r="D2412" s="158"/>
      <c r="E2412" s="158">
        <v>5</v>
      </c>
      <c r="F2412" s="158"/>
      <c r="G2412" s="158"/>
      <c r="H2412" s="158" t="s">
        <v>1787</v>
      </c>
      <c r="I2412" s="158"/>
    </row>
    <row r="2413" spans="1:9" ht="12.75" x14ac:dyDescent="0.2">
      <c r="B2413" s="49" t="s">
        <v>1585</v>
      </c>
      <c r="C2413"/>
      <c r="D2413"/>
      <c r="E2413"/>
      <c r="F2413"/>
      <c r="G2413"/>
      <c r="H2413"/>
      <c r="I2413"/>
    </row>
    <row r="2414" spans="1:9" ht="12.75" x14ac:dyDescent="0.2">
      <c r="A2414" s="6">
        <v>7001</v>
      </c>
      <c r="B2414" t="s">
        <v>1586</v>
      </c>
      <c r="C2414"/>
      <c r="D2414"/>
      <c r="E2414"/>
      <c r="F2414"/>
      <c r="G2414"/>
      <c r="H2414" t="s">
        <v>35</v>
      </c>
      <c r="I2414">
        <v>18</v>
      </c>
    </row>
    <row r="2415" spans="1:9" ht="12.75" x14ac:dyDescent="0.2">
      <c r="A2415" s="6" t="s">
        <v>1787</v>
      </c>
      <c r="B2415"/>
      <c r="C2415" t="s">
        <v>1822</v>
      </c>
      <c r="D2415"/>
      <c r="E2415">
        <v>5</v>
      </c>
      <c r="F2415"/>
      <c r="G2415"/>
      <c r="H2415" t="s">
        <v>1787</v>
      </c>
      <c r="I2415"/>
    </row>
    <row r="2416" spans="1:9" ht="12.75" x14ac:dyDescent="0.2">
      <c r="A2416" s="6" t="s">
        <v>1787</v>
      </c>
      <c r="B2416"/>
      <c r="C2416" t="s">
        <v>1841</v>
      </c>
      <c r="D2416">
        <v>0.5</v>
      </c>
      <c r="E2416"/>
      <c r="F2416"/>
      <c r="G2416"/>
      <c r="H2416" t="s">
        <v>1787</v>
      </c>
      <c r="I2416"/>
    </row>
    <row r="2417" spans="1:9" ht="12.75" x14ac:dyDescent="0.2">
      <c r="A2417" s="6" t="s">
        <v>1787</v>
      </c>
      <c r="B2417"/>
      <c r="C2417" t="s">
        <v>1842</v>
      </c>
      <c r="D2417">
        <v>1</v>
      </c>
      <c r="E2417"/>
      <c r="F2417"/>
      <c r="G2417"/>
      <c r="H2417" t="s">
        <v>1787</v>
      </c>
      <c r="I2417"/>
    </row>
    <row r="2418" spans="1:9" ht="12.75" x14ac:dyDescent="0.2">
      <c r="A2418" s="6" t="s">
        <v>1787</v>
      </c>
      <c r="B2418"/>
      <c r="C2418" t="s">
        <v>1792</v>
      </c>
      <c r="D2418">
        <v>1</v>
      </c>
      <c r="E2418"/>
      <c r="F2418"/>
      <c r="G2418"/>
      <c r="H2418" t="s">
        <v>1787</v>
      </c>
      <c r="I2418"/>
    </row>
    <row r="2419" spans="1:9" ht="12.75" x14ac:dyDescent="0.2">
      <c r="A2419" s="6" t="s">
        <v>1787</v>
      </c>
      <c r="B2419"/>
      <c r="C2419" t="s">
        <v>1793</v>
      </c>
      <c r="D2419">
        <v>7</v>
      </c>
      <c r="E2419"/>
      <c r="F2419"/>
      <c r="G2419"/>
      <c r="H2419" t="s">
        <v>1787</v>
      </c>
      <c r="I2419"/>
    </row>
    <row r="2420" spans="1:9" ht="12.75" x14ac:dyDescent="0.2">
      <c r="A2420" s="6" t="s">
        <v>1787</v>
      </c>
      <c r="B2420"/>
      <c r="C2420" t="s">
        <v>1843</v>
      </c>
      <c r="D2420">
        <v>0.25</v>
      </c>
      <c r="E2420"/>
      <c r="F2420"/>
      <c r="G2420"/>
      <c r="H2420" t="s">
        <v>1787</v>
      </c>
      <c r="I2420"/>
    </row>
    <row r="2421" spans="1:9" ht="12.75" x14ac:dyDescent="0.2">
      <c r="A2421" s="6" t="s">
        <v>1787</v>
      </c>
      <c r="B2421"/>
      <c r="C2421" t="s">
        <v>1855</v>
      </c>
      <c r="D2421">
        <v>1</v>
      </c>
      <c r="E2421"/>
      <c r="F2421"/>
      <c r="G2421"/>
      <c r="H2421" t="s">
        <v>1787</v>
      </c>
      <c r="I2421"/>
    </row>
    <row r="2422" spans="1:9" ht="12.75" x14ac:dyDescent="0.2">
      <c r="A2422" s="6" t="s">
        <v>1787</v>
      </c>
      <c r="B2422"/>
      <c r="C2422" t="s">
        <v>1801</v>
      </c>
      <c r="D2422">
        <v>1</v>
      </c>
      <c r="E2422"/>
      <c r="F2422"/>
      <c r="G2422"/>
      <c r="H2422" t="s">
        <v>1787</v>
      </c>
      <c r="I2422"/>
    </row>
    <row r="2423" spans="1:9" ht="12.75" x14ac:dyDescent="0.2">
      <c r="A2423" s="6" t="s">
        <v>1787</v>
      </c>
      <c r="B2423"/>
      <c r="C2423" t="s">
        <v>1797</v>
      </c>
      <c r="D2423"/>
      <c r="E2423">
        <v>5</v>
      </c>
      <c r="F2423"/>
      <c r="G2423"/>
      <c r="H2423" t="s">
        <v>1787</v>
      </c>
      <c r="I2423"/>
    </row>
    <row r="2424" spans="1:9" ht="12.75" x14ac:dyDescent="0.2">
      <c r="A2424" s="6">
        <v>7002</v>
      </c>
      <c r="B2424" t="s">
        <v>1588</v>
      </c>
      <c r="C2424"/>
      <c r="D2424"/>
      <c r="E2424"/>
      <c r="F2424"/>
      <c r="G2424"/>
      <c r="H2424" t="s">
        <v>39</v>
      </c>
      <c r="I2424">
        <v>4.7</v>
      </c>
    </row>
    <row r="2425" spans="1:9" ht="12.75" x14ac:dyDescent="0.2">
      <c r="A2425" s="6" t="s">
        <v>1787</v>
      </c>
      <c r="B2425"/>
      <c r="C2425" t="s">
        <v>1870</v>
      </c>
      <c r="D2425"/>
      <c r="E2425">
        <v>0.5</v>
      </c>
      <c r="F2425"/>
      <c r="G2425"/>
      <c r="H2425" t="s">
        <v>1787</v>
      </c>
      <c r="I2425"/>
    </row>
    <row r="2426" spans="1:9" ht="12.75" x14ac:dyDescent="0.2">
      <c r="A2426" s="6" t="s">
        <v>1787</v>
      </c>
      <c r="B2426"/>
      <c r="C2426" t="s">
        <v>1871</v>
      </c>
      <c r="D2426"/>
      <c r="E2426">
        <v>0.5</v>
      </c>
      <c r="F2426"/>
      <c r="G2426"/>
      <c r="H2426" t="s">
        <v>1787</v>
      </c>
      <c r="I2426"/>
    </row>
    <row r="2427" spans="1:9" ht="12.75" x14ac:dyDescent="0.2">
      <c r="A2427" s="6" t="s">
        <v>1787</v>
      </c>
      <c r="B2427"/>
      <c r="C2427" t="s">
        <v>1872</v>
      </c>
      <c r="D2427"/>
      <c r="E2427">
        <v>5</v>
      </c>
      <c r="F2427"/>
      <c r="G2427"/>
      <c r="H2427" t="s">
        <v>1787</v>
      </c>
      <c r="I2427"/>
    </row>
    <row r="2428" spans="1:9" ht="12.75" x14ac:dyDescent="0.2">
      <c r="A2428" s="6" t="s">
        <v>1787</v>
      </c>
      <c r="B2428"/>
      <c r="C2428" t="s">
        <v>1841</v>
      </c>
      <c r="D2428">
        <v>1</v>
      </c>
      <c r="E2428"/>
      <c r="F2428"/>
      <c r="G2428"/>
      <c r="H2428" t="s">
        <v>1787</v>
      </c>
      <c r="I2428"/>
    </row>
    <row r="2429" spans="1:9" ht="12.75" x14ac:dyDescent="0.2">
      <c r="A2429" s="6" t="s">
        <v>1787</v>
      </c>
      <c r="B2429"/>
      <c r="C2429" t="s">
        <v>1842</v>
      </c>
      <c r="D2429">
        <v>4</v>
      </c>
      <c r="E2429"/>
      <c r="F2429"/>
      <c r="G2429"/>
      <c r="H2429" t="s">
        <v>1787</v>
      </c>
      <c r="I2429"/>
    </row>
    <row r="2430" spans="1:9" ht="12.75" x14ac:dyDescent="0.2">
      <c r="A2430" s="6" t="s">
        <v>1787</v>
      </c>
      <c r="B2430"/>
      <c r="C2430" t="s">
        <v>1792</v>
      </c>
      <c r="D2430">
        <v>3</v>
      </c>
      <c r="E2430"/>
      <c r="F2430"/>
      <c r="G2430"/>
      <c r="H2430" t="s">
        <v>1787</v>
      </c>
      <c r="I2430"/>
    </row>
    <row r="2431" spans="1:9" ht="12.75" x14ac:dyDescent="0.2">
      <c r="A2431" s="6" t="s">
        <v>1787</v>
      </c>
      <c r="B2431"/>
      <c r="C2431" t="s">
        <v>1793</v>
      </c>
      <c r="D2431">
        <v>12</v>
      </c>
      <c r="E2431"/>
      <c r="F2431"/>
      <c r="G2431"/>
      <c r="H2431" t="s">
        <v>1787</v>
      </c>
      <c r="I2431"/>
    </row>
    <row r="2432" spans="1:9" ht="12.75" x14ac:dyDescent="0.2">
      <c r="A2432" s="6" t="s">
        <v>1787</v>
      </c>
      <c r="B2432"/>
      <c r="C2432" t="s">
        <v>1800</v>
      </c>
      <c r="D2432">
        <v>1</v>
      </c>
      <c r="E2432"/>
      <c r="F2432"/>
      <c r="G2432"/>
      <c r="H2432" t="s">
        <v>1787</v>
      </c>
      <c r="I2432"/>
    </row>
    <row r="2433" spans="1:9" ht="12.75" x14ac:dyDescent="0.2">
      <c r="A2433" s="6" t="s">
        <v>1787</v>
      </c>
      <c r="B2433"/>
      <c r="C2433" t="s">
        <v>1843</v>
      </c>
      <c r="D2433">
        <v>0.75</v>
      </c>
      <c r="E2433"/>
      <c r="F2433"/>
      <c r="G2433"/>
      <c r="H2433" t="s">
        <v>1787</v>
      </c>
      <c r="I2433"/>
    </row>
    <row r="2434" spans="1:9" ht="12.75" x14ac:dyDescent="0.2">
      <c r="A2434" s="6" t="s">
        <v>1787</v>
      </c>
      <c r="B2434"/>
      <c r="C2434" t="s">
        <v>1862</v>
      </c>
      <c r="D2434">
        <v>3</v>
      </c>
      <c r="E2434"/>
      <c r="F2434"/>
      <c r="G2434"/>
      <c r="H2434" t="s">
        <v>1787</v>
      </c>
      <c r="I2434"/>
    </row>
    <row r="2435" spans="1:9" ht="12.75" x14ac:dyDescent="0.2">
      <c r="A2435" s="6" t="s">
        <v>1787</v>
      </c>
      <c r="B2435"/>
      <c r="C2435" t="s">
        <v>1873</v>
      </c>
      <c r="D2435">
        <v>20</v>
      </c>
      <c r="E2435"/>
      <c r="F2435"/>
      <c r="G2435"/>
      <c r="H2435" t="s">
        <v>1787</v>
      </c>
      <c r="I2435"/>
    </row>
    <row r="2436" spans="1:9" ht="12.75" x14ac:dyDescent="0.2">
      <c r="A2436" s="6" t="s">
        <v>1787</v>
      </c>
      <c r="B2436"/>
      <c r="C2436" t="s">
        <v>1863</v>
      </c>
      <c r="D2436">
        <v>3</v>
      </c>
      <c r="E2436"/>
      <c r="F2436"/>
      <c r="G2436"/>
      <c r="H2436" t="s">
        <v>1787</v>
      </c>
      <c r="I2436"/>
    </row>
    <row r="2437" spans="1:9" ht="12.75" x14ac:dyDescent="0.2">
      <c r="A2437" s="6" t="s">
        <v>1787</v>
      </c>
      <c r="B2437"/>
      <c r="C2437" t="s">
        <v>1864</v>
      </c>
      <c r="D2437">
        <v>2</v>
      </c>
      <c r="E2437"/>
      <c r="F2437"/>
      <c r="G2437"/>
      <c r="H2437" t="s">
        <v>1787</v>
      </c>
      <c r="I2437"/>
    </row>
    <row r="2438" spans="1:9" ht="12.75" x14ac:dyDescent="0.2">
      <c r="A2438" s="6" t="s">
        <v>1787</v>
      </c>
      <c r="B2438"/>
      <c r="C2438" t="s">
        <v>1801</v>
      </c>
      <c r="D2438">
        <v>1</v>
      </c>
      <c r="E2438"/>
      <c r="F2438"/>
      <c r="G2438"/>
      <c r="H2438" t="s">
        <v>1787</v>
      </c>
      <c r="I2438"/>
    </row>
    <row r="2439" spans="1:9" ht="12.75" x14ac:dyDescent="0.2">
      <c r="A2439" s="6" t="s">
        <v>1787</v>
      </c>
      <c r="B2439"/>
      <c r="C2439" t="s">
        <v>1796</v>
      </c>
      <c r="D2439">
        <v>4</v>
      </c>
      <c r="E2439"/>
      <c r="F2439"/>
      <c r="G2439"/>
      <c r="H2439" t="s">
        <v>1787</v>
      </c>
      <c r="I2439"/>
    </row>
    <row r="2440" spans="1:9" ht="12.75" x14ac:dyDescent="0.2">
      <c r="A2440" s="6" t="s">
        <v>1787</v>
      </c>
      <c r="B2440"/>
      <c r="C2440" t="s">
        <v>1874</v>
      </c>
      <c r="D2440">
        <v>0.5</v>
      </c>
      <c r="E2440"/>
      <c r="F2440"/>
      <c r="G2440"/>
      <c r="H2440" t="s">
        <v>1787</v>
      </c>
      <c r="I2440"/>
    </row>
    <row r="2441" spans="1:9" ht="12.75" x14ac:dyDescent="0.2">
      <c r="A2441" s="6" t="s">
        <v>1787</v>
      </c>
      <c r="B2441"/>
      <c r="C2441" t="s">
        <v>1795</v>
      </c>
      <c r="D2441">
        <v>1</v>
      </c>
      <c r="E2441"/>
      <c r="F2441"/>
      <c r="G2441"/>
      <c r="H2441" t="s">
        <v>1787</v>
      </c>
      <c r="I2441"/>
    </row>
    <row r="2442" spans="1:9" ht="12.75" x14ac:dyDescent="0.2">
      <c r="A2442" s="6" t="s">
        <v>1787</v>
      </c>
      <c r="B2442"/>
      <c r="C2442" t="s">
        <v>1875</v>
      </c>
      <c r="D2442">
        <v>1</v>
      </c>
      <c r="E2442"/>
      <c r="F2442"/>
      <c r="G2442"/>
      <c r="H2442" t="s">
        <v>1787</v>
      </c>
      <c r="I2442"/>
    </row>
    <row r="2443" spans="1:9" ht="12.75" x14ac:dyDescent="0.2">
      <c r="A2443" s="6" t="s">
        <v>1787</v>
      </c>
      <c r="B2443"/>
      <c r="C2443" t="s">
        <v>1876</v>
      </c>
      <c r="D2443">
        <v>1</v>
      </c>
      <c r="E2443"/>
      <c r="F2443"/>
      <c r="G2443"/>
      <c r="H2443" t="s">
        <v>1787</v>
      </c>
      <c r="I2443"/>
    </row>
    <row r="2444" spans="1:9" ht="12.75" x14ac:dyDescent="0.2">
      <c r="A2444" s="6" t="s">
        <v>1787</v>
      </c>
      <c r="B2444"/>
      <c r="C2444" t="s">
        <v>1877</v>
      </c>
      <c r="D2444">
        <v>1</v>
      </c>
      <c r="E2444"/>
      <c r="F2444"/>
      <c r="G2444"/>
      <c r="H2444" t="s">
        <v>1787</v>
      </c>
      <c r="I2444"/>
    </row>
    <row r="2445" spans="1:9" ht="12.75" x14ac:dyDescent="0.2">
      <c r="A2445" s="6">
        <v>7003</v>
      </c>
      <c r="B2445" t="s">
        <v>1590</v>
      </c>
      <c r="C2445"/>
      <c r="D2445"/>
      <c r="E2445"/>
      <c r="F2445"/>
      <c r="G2445"/>
      <c r="H2445" t="s">
        <v>37</v>
      </c>
      <c r="I2445">
        <v>19</v>
      </c>
    </row>
    <row r="2446" spans="1:9" ht="12.75" x14ac:dyDescent="0.2">
      <c r="A2446" s="6" t="s">
        <v>1787</v>
      </c>
      <c r="B2446"/>
      <c r="C2446" s="6" t="s">
        <v>1861</v>
      </c>
      <c r="E2446">
        <v>5</v>
      </c>
      <c r="F2446"/>
      <c r="G2446"/>
      <c r="H2446" t="s">
        <v>1787</v>
      </c>
      <c r="I2446"/>
    </row>
    <row r="2447" spans="1:9" ht="12.75" x14ac:dyDescent="0.2">
      <c r="A2447" s="6" t="s">
        <v>1787</v>
      </c>
      <c r="B2447"/>
      <c r="C2447" t="s">
        <v>1841</v>
      </c>
      <c r="D2447">
        <v>0.2</v>
      </c>
      <c r="E2447"/>
      <c r="F2447"/>
      <c r="G2447"/>
      <c r="H2447" t="s">
        <v>1787</v>
      </c>
      <c r="I2447"/>
    </row>
    <row r="2448" spans="1:9" ht="12.75" x14ac:dyDescent="0.2">
      <c r="A2448" s="6" t="s">
        <v>1787</v>
      </c>
      <c r="B2448"/>
      <c r="C2448" t="s">
        <v>1842</v>
      </c>
      <c r="D2448">
        <v>1</v>
      </c>
      <c r="E2448"/>
      <c r="F2448"/>
      <c r="G2448"/>
      <c r="H2448" t="s">
        <v>1787</v>
      </c>
      <c r="I2448"/>
    </row>
    <row r="2449" spans="1:9" ht="12.75" x14ac:dyDescent="0.2">
      <c r="A2449" s="6" t="s">
        <v>1787</v>
      </c>
      <c r="B2449"/>
      <c r="C2449" t="s">
        <v>1792</v>
      </c>
      <c r="D2449">
        <v>1</v>
      </c>
      <c r="E2449"/>
      <c r="F2449"/>
      <c r="G2449"/>
      <c r="H2449" t="s">
        <v>1787</v>
      </c>
      <c r="I2449"/>
    </row>
    <row r="2450" spans="1:9" ht="12.75" x14ac:dyDescent="0.2">
      <c r="A2450" s="6" t="s">
        <v>1787</v>
      </c>
      <c r="B2450"/>
      <c r="C2450" t="s">
        <v>1793</v>
      </c>
      <c r="D2450">
        <v>2</v>
      </c>
      <c r="E2450"/>
      <c r="F2450"/>
      <c r="G2450"/>
      <c r="H2450" t="s">
        <v>1787</v>
      </c>
      <c r="I2450"/>
    </row>
    <row r="2451" spans="1:9" ht="12.75" x14ac:dyDescent="0.2">
      <c r="A2451" s="6" t="s">
        <v>1787</v>
      </c>
      <c r="B2451"/>
      <c r="C2451" t="s">
        <v>1843</v>
      </c>
      <c r="D2451">
        <v>0.5</v>
      </c>
      <c r="E2451"/>
      <c r="F2451"/>
      <c r="G2451"/>
      <c r="H2451" t="s">
        <v>1787</v>
      </c>
      <c r="I2451"/>
    </row>
    <row r="2452" spans="1:9" ht="12.75" x14ac:dyDescent="0.2">
      <c r="A2452" s="6" t="s">
        <v>1787</v>
      </c>
      <c r="B2452"/>
      <c r="C2452" t="s">
        <v>1864</v>
      </c>
      <c r="D2452">
        <v>2</v>
      </c>
      <c r="E2452"/>
      <c r="F2452"/>
      <c r="G2452"/>
      <c r="H2452" t="s">
        <v>1787</v>
      </c>
      <c r="I2452"/>
    </row>
    <row r="2453" spans="1:9" ht="12.75" x14ac:dyDescent="0.2">
      <c r="A2453" s="6" t="s">
        <v>1787</v>
      </c>
      <c r="B2453"/>
      <c r="C2453" t="s">
        <v>1863</v>
      </c>
      <c r="D2453">
        <v>1</v>
      </c>
      <c r="E2453"/>
      <c r="F2453"/>
      <c r="G2453"/>
      <c r="H2453" t="s">
        <v>1787</v>
      </c>
      <c r="I2453"/>
    </row>
    <row r="2454" spans="1:9" ht="12.75" x14ac:dyDescent="0.2">
      <c r="A2454" s="6">
        <v>7004</v>
      </c>
      <c r="B2454" t="s">
        <v>1592</v>
      </c>
      <c r="C2454"/>
      <c r="D2454"/>
      <c r="E2454"/>
      <c r="F2454"/>
      <c r="G2454"/>
      <c r="H2454" t="s">
        <v>37</v>
      </c>
      <c r="I2454">
        <v>19</v>
      </c>
    </row>
    <row r="2455" spans="1:9" ht="12.75" x14ac:dyDescent="0.2">
      <c r="A2455" s="6" t="s">
        <v>1787</v>
      </c>
      <c r="B2455"/>
      <c r="C2455" t="s">
        <v>1861</v>
      </c>
      <c r="D2455"/>
      <c r="E2455">
        <v>5</v>
      </c>
      <c r="F2455"/>
      <c r="G2455"/>
      <c r="H2455" t="s">
        <v>1787</v>
      </c>
      <c r="I2455"/>
    </row>
    <row r="2456" spans="1:9" ht="12.75" x14ac:dyDescent="0.2">
      <c r="A2456" s="6" t="s">
        <v>1787</v>
      </c>
      <c r="B2456"/>
      <c r="C2456" t="s">
        <v>1841</v>
      </c>
      <c r="D2456">
        <v>0.2</v>
      </c>
      <c r="E2456"/>
      <c r="F2456"/>
      <c r="G2456"/>
      <c r="H2456" t="s">
        <v>1787</v>
      </c>
      <c r="I2456"/>
    </row>
    <row r="2457" spans="1:9" ht="12.75" x14ac:dyDescent="0.2">
      <c r="A2457" s="6" t="s">
        <v>1787</v>
      </c>
      <c r="B2457"/>
      <c r="C2457" t="s">
        <v>1842</v>
      </c>
      <c r="D2457">
        <v>1</v>
      </c>
      <c r="E2457"/>
      <c r="F2457"/>
      <c r="G2457"/>
      <c r="H2457" t="s">
        <v>1787</v>
      </c>
      <c r="I2457"/>
    </row>
    <row r="2458" spans="1:9" ht="12.75" x14ac:dyDescent="0.2">
      <c r="A2458" s="6" t="s">
        <v>1787</v>
      </c>
      <c r="B2458"/>
      <c r="C2458" t="s">
        <v>1792</v>
      </c>
      <c r="D2458">
        <v>1</v>
      </c>
      <c r="E2458"/>
      <c r="F2458"/>
      <c r="G2458"/>
      <c r="H2458" t="s">
        <v>1787</v>
      </c>
      <c r="I2458"/>
    </row>
    <row r="2459" spans="1:9" ht="12.75" x14ac:dyDescent="0.2">
      <c r="A2459" s="6" t="s">
        <v>1787</v>
      </c>
      <c r="B2459"/>
      <c r="C2459" t="s">
        <v>1793</v>
      </c>
      <c r="D2459">
        <v>2</v>
      </c>
      <c r="E2459"/>
      <c r="F2459"/>
      <c r="G2459"/>
      <c r="H2459" t="s">
        <v>1787</v>
      </c>
      <c r="I2459"/>
    </row>
    <row r="2460" spans="1:9" ht="12.75" x14ac:dyDescent="0.2">
      <c r="A2460" s="6" t="s">
        <v>1787</v>
      </c>
      <c r="B2460"/>
      <c r="C2460" t="s">
        <v>1843</v>
      </c>
      <c r="D2460">
        <v>0.5</v>
      </c>
      <c r="E2460"/>
      <c r="F2460"/>
      <c r="G2460"/>
      <c r="H2460" t="s">
        <v>1787</v>
      </c>
      <c r="I2460"/>
    </row>
    <row r="2461" spans="1:9" ht="12.75" x14ac:dyDescent="0.2">
      <c r="A2461" s="6" t="s">
        <v>1787</v>
      </c>
      <c r="B2461"/>
      <c r="C2461" t="s">
        <v>1864</v>
      </c>
      <c r="D2461">
        <v>2</v>
      </c>
      <c r="E2461"/>
      <c r="F2461"/>
      <c r="G2461"/>
      <c r="H2461" t="s">
        <v>1787</v>
      </c>
      <c r="I2461"/>
    </row>
    <row r="2462" spans="1:9" ht="12.75" x14ac:dyDescent="0.2">
      <c r="A2462" s="6" t="s">
        <v>1787</v>
      </c>
      <c r="B2462"/>
      <c r="C2462" t="s">
        <v>1863</v>
      </c>
      <c r="D2462">
        <v>1</v>
      </c>
      <c r="E2462"/>
      <c r="F2462"/>
      <c r="G2462"/>
      <c r="H2462" t="s">
        <v>1787</v>
      </c>
      <c r="I2462"/>
    </row>
    <row r="2463" spans="1:9" ht="12.75" x14ac:dyDescent="0.2">
      <c r="A2463" s="6">
        <v>7005</v>
      </c>
      <c r="B2463" t="s">
        <v>1594</v>
      </c>
      <c r="C2463"/>
      <c r="D2463"/>
      <c r="E2463"/>
      <c r="F2463"/>
      <c r="G2463"/>
      <c r="H2463" t="s">
        <v>37</v>
      </c>
      <c r="I2463">
        <v>3.1</v>
      </c>
    </row>
    <row r="2464" spans="1:9" ht="12.75" x14ac:dyDescent="0.2">
      <c r="A2464" s="6" t="s">
        <v>1787</v>
      </c>
      <c r="B2464"/>
      <c r="C2464" t="s">
        <v>1861</v>
      </c>
      <c r="D2464"/>
      <c r="E2464">
        <v>5</v>
      </c>
      <c r="F2464"/>
      <c r="G2464"/>
      <c r="H2464" t="s">
        <v>1787</v>
      </c>
      <c r="I2464"/>
    </row>
    <row r="2465" spans="1:9" ht="12.75" x14ac:dyDescent="0.2">
      <c r="A2465" s="6" t="s">
        <v>1787</v>
      </c>
      <c r="B2465"/>
      <c r="C2465" t="s">
        <v>1841</v>
      </c>
      <c r="D2465">
        <v>0.2</v>
      </c>
      <c r="E2465"/>
      <c r="F2465"/>
      <c r="G2465"/>
      <c r="H2465" t="s">
        <v>1787</v>
      </c>
      <c r="I2465"/>
    </row>
    <row r="2466" spans="1:9" ht="12.75" x14ac:dyDescent="0.2">
      <c r="A2466" s="6" t="s">
        <v>1787</v>
      </c>
      <c r="B2466"/>
      <c r="C2466" t="s">
        <v>1842</v>
      </c>
      <c r="D2466">
        <v>1</v>
      </c>
      <c r="E2466"/>
      <c r="F2466"/>
      <c r="G2466"/>
      <c r="H2466" t="s">
        <v>1787</v>
      </c>
      <c r="I2466"/>
    </row>
    <row r="2467" spans="1:9" ht="12.75" x14ac:dyDescent="0.2">
      <c r="A2467" s="6" t="s">
        <v>1787</v>
      </c>
      <c r="B2467"/>
      <c r="C2467" t="s">
        <v>1792</v>
      </c>
      <c r="D2467">
        <v>1</v>
      </c>
      <c r="E2467"/>
      <c r="F2467"/>
      <c r="G2467"/>
      <c r="H2467" t="s">
        <v>1787</v>
      </c>
      <c r="I2467"/>
    </row>
    <row r="2468" spans="1:9" ht="12.75" x14ac:dyDescent="0.2">
      <c r="A2468" s="6" t="s">
        <v>1787</v>
      </c>
      <c r="B2468"/>
      <c r="C2468" t="s">
        <v>1793</v>
      </c>
      <c r="D2468">
        <v>2</v>
      </c>
      <c r="E2468"/>
      <c r="F2468"/>
      <c r="G2468"/>
      <c r="H2468" t="s">
        <v>1787</v>
      </c>
      <c r="I2468"/>
    </row>
    <row r="2469" spans="1:9" ht="12.75" x14ac:dyDescent="0.2">
      <c r="A2469" s="6" t="s">
        <v>1787</v>
      </c>
      <c r="B2469"/>
      <c r="C2469" t="s">
        <v>1843</v>
      </c>
      <c r="D2469">
        <v>0.5</v>
      </c>
      <c r="E2469"/>
      <c r="F2469"/>
      <c r="G2469"/>
      <c r="H2469" t="s">
        <v>1787</v>
      </c>
      <c r="I2469"/>
    </row>
    <row r="2470" spans="1:9" ht="12.75" x14ac:dyDescent="0.2">
      <c r="A2470" s="6" t="s">
        <v>1787</v>
      </c>
      <c r="B2470"/>
      <c r="C2470" t="s">
        <v>1864</v>
      </c>
      <c r="D2470">
        <v>2</v>
      </c>
      <c r="E2470"/>
      <c r="F2470"/>
      <c r="G2470"/>
      <c r="H2470" t="s">
        <v>1787</v>
      </c>
      <c r="I2470"/>
    </row>
    <row r="2471" spans="1:9" ht="12.75" x14ac:dyDescent="0.2">
      <c r="A2471" s="6" t="s">
        <v>1787</v>
      </c>
      <c r="B2471"/>
      <c r="C2471" t="s">
        <v>1863</v>
      </c>
      <c r="D2471">
        <v>1</v>
      </c>
      <c r="E2471"/>
      <c r="F2471"/>
      <c r="G2471"/>
      <c r="H2471" t="s">
        <v>1787</v>
      </c>
      <c r="I2471"/>
    </row>
    <row r="2472" spans="1:9" ht="12.75" x14ac:dyDescent="0.2">
      <c r="A2472" s="6">
        <v>7006</v>
      </c>
      <c r="B2472" t="s">
        <v>1596</v>
      </c>
      <c r="C2472"/>
      <c r="D2472"/>
      <c r="E2472"/>
      <c r="F2472"/>
      <c r="G2472"/>
      <c r="H2472" t="s">
        <v>37</v>
      </c>
      <c r="I2472">
        <v>5.0999999999999996</v>
      </c>
    </row>
    <row r="2473" spans="1:9" ht="12.75" x14ac:dyDescent="0.2">
      <c r="A2473" s="6" t="s">
        <v>1787</v>
      </c>
      <c r="B2473"/>
      <c r="C2473" t="s">
        <v>1861</v>
      </c>
      <c r="D2473"/>
      <c r="E2473">
        <v>5</v>
      </c>
      <c r="F2473"/>
      <c r="G2473"/>
      <c r="H2473" t="s">
        <v>1787</v>
      </c>
      <c r="I2473"/>
    </row>
    <row r="2474" spans="1:9" ht="12.75" x14ac:dyDescent="0.2">
      <c r="A2474" s="6" t="s">
        <v>1787</v>
      </c>
      <c r="B2474"/>
      <c r="C2474" t="s">
        <v>1841</v>
      </c>
      <c r="D2474">
        <v>0.2</v>
      </c>
      <c r="E2474"/>
      <c r="F2474"/>
      <c r="G2474"/>
      <c r="H2474" t="s">
        <v>1787</v>
      </c>
      <c r="I2474"/>
    </row>
    <row r="2475" spans="1:9" ht="12.75" x14ac:dyDescent="0.2">
      <c r="A2475" s="6" t="s">
        <v>1787</v>
      </c>
      <c r="B2475"/>
      <c r="C2475" t="s">
        <v>1842</v>
      </c>
      <c r="D2475">
        <v>1</v>
      </c>
      <c r="E2475"/>
      <c r="F2475"/>
      <c r="G2475"/>
      <c r="H2475" t="s">
        <v>1787</v>
      </c>
      <c r="I2475"/>
    </row>
    <row r="2476" spans="1:9" ht="12.75" x14ac:dyDescent="0.2">
      <c r="A2476" s="6" t="s">
        <v>1787</v>
      </c>
      <c r="B2476"/>
      <c r="C2476" t="s">
        <v>1792</v>
      </c>
      <c r="D2476">
        <v>1</v>
      </c>
      <c r="E2476"/>
      <c r="F2476"/>
      <c r="G2476"/>
      <c r="H2476" t="s">
        <v>1787</v>
      </c>
      <c r="I2476"/>
    </row>
    <row r="2477" spans="1:9" ht="12.75" x14ac:dyDescent="0.2">
      <c r="A2477" s="6" t="s">
        <v>1787</v>
      </c>
      <c r="B2477"/>
      <c r="C2477" t="s">
        <v>1793</v>
      </c>
      <c r="D2477">
        <v>2</v>
      </c>
      <c r="E2477"/>
      <c r="F2477"/>
      <c r="G2477"/>
      <c r="H2477" t="s">
        <v>1787</v>
      </c>
      <c r="I2477"/>
    </row>
    <row r="2478" spans="1:9" ht="12.75" x14ac:dyDescent="0.2">
      <c r="A2478" s="6" t="s">
        <v>1787</v>
      </c>
      <c r="B2478"/>
      <c r="C2478" t="s">
        <v>1843</v>
      </c>
      <c r="D2478">
        <v>0.5</v>
      </c>
      <c r="E2478"/>
      <c r="F2478"/>
      <c r="G2478"/>
      <c r="H2478" t="s">
        <v>1787</v>
      </c>
      <c r="I2478"/>
    </row>
    <row r="2479" spans="1:9" ht="12.75" x14ac:dyDescent="0.2">
      <c r="A2479" s="6" t="s">
        <v>1787</v>
      </c>
      <c r="B2479"/>
      <c r="C2479" t="s">
        <v>1864</v>
      </c>
      <c r="D2479">
        <v>2</v>
      </c>
      <c r="E2479"/>
      <c r="F2479"/>
      <c r="G2479"/>
      <c r="H2479" t="s">
        <v>1787</v>
      </c>
      <c r="I2479"/>
    </row>
    <row r="2480" spans="1:9" ht="12.75" x14ac:dyDescent="0.2">
      <c r="A2480" s="6" t="s">
        <v>1787</v>
      </c>
      <c r="B2480"/>
      <c r="C2480" t="s">
        <v>1863</v>
      </c>
      <c r="D2480">
        <v>1</v>
      </c>
      <c r="E2480"/>
      <c r="F2480"/>
      <c r="G2480"/>
      <c r="H2480" t="s">
        <v>1787</v>
      </c>
      <c r="I2480"/>
    </row>
    <row r="2481" spans="1:9" ht="12.75" x14ac:dyDescent="0.2">
      <c r="A2481" s="6">
        <v>7007</v>
      </c>
      <c r="B2481" t="s">
        <v>1598</v>
      </c>
      <c r="C2481"/>
      <c r="D2481"/>
      <c r="E2481"/>
      <c r="F2481"/>
      <c r="G2481"/>
      <c r="H2481" t="s">
        <v>35</v>
      </c>
      <c r="I2481">
        <v>14</v>
      </c>
    </row>
    <row r="2482" spans="1:9" ht="12.75" x14ac:dyDescent="0.2">
      <c r="A2482" s="6" t="s">
        <v>1787</v>
      </c>
      <c r="B2482"/>
      <c r="C2482" t="s">
        <v>1861</v>
      </c>
      <c r="D2482"/>
      <c r="E2482">
        <v>5</v>
      </c>
      <c r="F2482"/>
      <c r="G2482"/>
      <c r="H2482" t="s">
        <v>1787</v>
      </c>
      <c r="I2482"/>
    </row>
    <row r="2483" spans="1:9" ht="12.75" x14ac:dyDescent="0.2">
      <c r="A2483" s="6" t="s">
        <v>1787</v>
      </c>
      <c r="B2483"/>
      <c r="C2483" t="s">
        <v>1841</v>
      </c>
      <c r="D2483">
        <v>0.1</v>
      </c>
      <c r="E2483"/>
      <c r="F2483"/>
      <c r="G2483"/>
      <c r="H2483" t="s">
        <v>1787</v>
      </c>
      <c r="I2483"/>
    </row>
    <row r="2484" spans="1:9" ht="12.75" x14ac:dyDescent="0.2">
      <c r="A2484" s="6" t="s">
        <v>1787</v>
      </c>
      <c r="B2484"/>
      <c r="C2484" t="s">
        <v>1842</v>
      </c>
      <c r="D2484">
        <v>1</v>
      </c>
      <c r="E2484"/>
      <c r="F2484"/>
      <c r="G2484"/>
      <c r="H2484" t="s">
        <v>1787</v>
      </c>
      <c r="I2484"/>
    </row>
    <row r="2485" spans="1:9" ht="12.75" x14ac:dyDescent="0.2">
      <c r="A2485" s="6" t="s">
        <v>1787</v>
      </c>
      <c r="B2485"/>
      <c r="C2485" t="s">
        <v>1792</v>
      </c>
      <c r="D2485">
        <v>1</v>
      </c>
      <c r="E2485"/>
      <c r="F2485"/>
      <c r="G2485"/>
      <c r="H2485" t="s">
        <v>1787</v>
      </c>
      <c r="I2485"/>
    </row>
    <row r="2486" spans="1:9" ht="12.75" x14ac:dyDescent="0.2">
      <c r="A2486" s="6" t="s">
        <v>1787</v>
      </c>
      <c r="B2486"/>
      <c r="C2486" t="s">
        <v>1793</v>
      </c>
      <c r="D2486">
        <v>2</v>
      </c>
      <c r="E2486"/>
      <c r="F2486"/>
      <c r="G2486"/>
      <c r="H2486" t="s">
        <v>1787</v>
      </c>
      <c r="I2486"/>
    </row>
    <row r="2487" spans="1:9" ht="12.75" x14ac:dyDescent="0.2">
      <c r="A2487" s="6" t="s">
        <v>1787</v>
      </c>
      <c r="B2487"/>
      <c r="C2487" t="s">
        <v>1843</v>
      </c>
      <c r="D2487">
        <v>0.25</v>
      </c>
      <c r="E2487"/>
      <c r="F2487"/>
      <c r="G2487"/>
      <c r="H2487" t="s">
        <v>1787</v>
      </c>
      <c r="I2487"/>
    </row>
    <row r="2488" spans="1:9" ht="12.75" x14ac:dyDescent="0.2">
      <c r="A2488" s="6" t="s">
        <v>1787</v>
      </c>
      <c r="B2488"/>
      <c r="C2488" t="s">
        <v>1862</v>
      </c>
      <c r="D2488">
        <v>1</v>
      </c>
      <c r="E2488"/>
      <c r="F2488"/>
      <c r="G2488"/>
      <c r="H2488" t="s">
        <v>1787</v>
      </c>
      <c r="I2488"/>
    </row>
    <row r="2489" spans="1:9" ht="12.75" x14ac:dyDescent="0.2">
      <c r="A2489" s="6" t="s">
        <v>1787</v>
      </c>
      <c r="B2489"/>
      <c r="C2489" t="s">
        <v>1863</v>
      </c>
      <c r="D2489">
        <v>1</v>
      </c>
      <c r="E2489"/>
      <c r="F2489"/>
      <c r="G2489"/>
      <c r="H2489" t="s">
        <v>1787</v>
      </c>
      <c r="I2489"/>
    </row>
    <row r="2490" spans="1:9" ht="12.75" x14ac:dyDescent="0.2">
      <c r="A2490" s="6" t="s">
        <v>1787</v>
      </c>
      <c r="B2490"/>
      <c r="C2490" t="s">
        <v>1864</v>
      </c>
      <c r="D2490">
        <v>2</v>
      </c>
      <c r="E2490"/>
      <c r="F2490"/>
      <c r="G2490"/>
      <c r="H2490" t="s">
        <v>1787</v>
      </c>
      <c r="I2490"/>
    </row>
    <row r="2491" spans="1:9" ht="12.75" x14ac:dyDescent="0.2">
      <c r="A2491" s="6" t="s">
        <v>1787</v>
      </c>
      <c r="B2491"/>
      <c r="C2491" t="s">
        <v>1797</v>
      </c>
      <c r="D2491"/>
      <c r="E2491">
        <v>5</v>
      </c>
      <c r="F2491"/>
      <c r="G2491"/>
      <c r="H2491" t="s">
        <v>1787</v>
      </c>
      <c r="I2491"/>
    </row>
    <row r="2492" spans="1:9" ht="12.75" x14ac:dyDescent="0.2">
      <c r="B2492" s="49" t="s">
        <v>1601</v>
      </c>
      <c r="C2492"/>
      <c r="D2492"/>
      <c r="E2492"/>
      <c r="F2492"/>
      <c r="G2492"/>
      <c r="H2492"/>
      <c r="I2492"/>
    </row>
    <row r="2493" spans="1:9" ht="12.75" x14ac:dyDescent="0.2">
      <c r="A2493" s="6">
        <v>8001</v>
      </c>
      <c r="B2493" t="s">
        <v>1602</v>
      </c>
      <c r="C2493"/>
      <c r="D2493"/>
      <c r="E2493"/>
      <c r="F2493"/>
      <c r="G2493"/>
      <c r="H2493" t="s">
        <v>39</v>
      </c>
      <c r="I2493">
        <v>9</v>
      </c>
    </row>
    <row r="2494" spans="1:9" ht="12.75" x14ac:dyDescent="0.2">
      <c r="A2494" s="6" t="s">
        <v>1787</v>
      </c>
      <c r="B2494"/>
      <c r="C2494" t="s">
        <v>1861</v>
      </c>
      <c r="D2494"/>
      <c r="E2494">
        <v>5</v>
      </c>
      <c r="F2494"/>
      <c r="G2494"/>
      <c r="H2494" t="s">
        <v>1787</v>
      </c>
      <c r="I2494"/>
    </row>
    <row r="2495" spans="1:9" ht="12.75" x14ac:dyDescent="0.2">
      <c r="A2495" s="6" t="s">
        <v>1787</v>
      </c>
      <c r="B2495"/>
      <c r="C2495" t="s">
        <v>1841</v>
      </c>
      <c r="D2495">
        <v>1</v>
      </c>
      <c r="E2495"/>
      <c r="F2495"/>
      <c r="G2495"/>
      <c r="H2495" t="s">
        <v>1787</v>
      </c>
      <c r="I2495"/>
    </row>
    <row r="2496" spans="1:9" ht="12.75" x14ac:dyDescent="0.2">
      <c r="A2496" s="6" t="s">
        <v>1787</v>
      </c>
      <c r="B2496"/>
      <c r="C2496" t="s">
        <v>1842</v>
      </c>
      <c r="D2496">
        <v>3</v>
      </c>
      <c r="E2496"/>
      <c r="F2496"/>
      <c r="G2496"/>
      <c r="H2496" t="s">
        <v>1787</v>
      </c>
      <c r="I2496"/>
    </row>
    <row r="2497" spans="1:9" ht="12.75" x14ac:dyDescent="0.2">
      <c r="A2497" s="6" t="s">
        <v>1787</v>
      </c>
      <c r="B2497"/>
      <c r="C2497" t="s">
        <v>1792</v>
      </c>
      <c r="D2497">
        <v>2</v>
      </c>
      <c r="E2497"/>
      <c r="F2497"/>
      <c r="G2497"/>
      <c r="H2497" t="s">
        <v>1787</v>
      </c>
      <c r="I2497"/>
    </row>
    <row r="2498" spans="1:9" ht="12.75" x14ac:dyDescent="0.2">
      <c r="A2498" s="6" t="s">
        <v>1787</v>
      </c>
      <c r="B2498"/>
      <c r="C2498" t="s">
        <v>1793</v>
      </c>
      <c r="D2498">
        <v>3</v>
      </c>
      <c r="E2498"/>
      <c r="F2498"/>
      <c r="G2498"/>
      <c r="H2498" t="s">
        <v>1787</v>
      </c>
      <c r="I2498"/>
    </row>
    <row r="2499" spans="1:9" ht="12.75" x14ac:dyDescent="0.2">
      <c r="A2499" s="6" t="s">
        <v>1787</v>
      </c>
      <c r="B2499"/>
      <c r="C2499" t="s">
        <v>1794</v>
      </c>
      <c r="D2499">
        <v>1</v>
      </c>
      <c r="E2499"/>
      <c r="F2499"/>
      <c r="G2499"/>
      <c r="H2499" t="s">
        <v>1787</v>
      </c>
      <c r="I2499"/>
    </row>
    <row r="2500" spans="1:9" ht="12.75" x14ac:dyDescent="0.2">
      <c r="A2500" s="6" t="s">
        <v>1787</v>
      </c>
      <c r="B2500"/>
      <c r="C2500" t="s">
        <v>1845</v>
      </c>
      <c r="D2500">
        <v>1</v>
      </c>
      <c r="E2500"/>
      <c r="F2500"/>
      <c r="G2500"/>
      <c r="H2500" t="s">
        <v>1787</v>
      </c>
      <c r="I2500"/>
    </row>
    <row r="2501" spans="1:9" ht="12.75" x14ac:dyDescent="0.2">
      <c r="A2501" s="6" t="s">
        <v>1787</v>
      </c>
      <c r="B2501"/>
      <c r="C2501" t="s">
        <v>1801</v>
      </c>
      <c r="D2501">
        <v>1</v>
      </c>
      <c r="E2501"/>
      <c r="F2501"/>
      <c r="G2501"/>
      <c r="H2501" t="s">
        <v>1787</v>
      </c>
      <c r="I2501"/>
    </row>
    <row r="2502" spans="1:9" ht="12.75" x14ac:dyDescent="0.2">
      <c r="A2502" s="6" t="s">
        <v>1787</v>
      </c>
      <c r="B2502"/>
      <c r="C2502" t="s">
        <v>1879</v>
      </c>
      <c r="D2502">
        <v>1</v>
      </c>
      <c r="E2502"/>
      <c r="F2502"/>
      <c r="G2502"/>
      <c r="H2502" t="s">
        <v>1787</v>
      </c>
      <c r="I2502"/>
    </row>
    <row r="2503" spans="1:9" ht="12.75" x14ac:dyDescent="0.2">
      <c r="A2503" s="6" t="s">
        <v>1787</v>
      </c>
      <c r="B2503"/>
      <c r="C2503" t="s">
        <v>1880</v>
      </c>
      <c r="D2503">
        <v>1</v>
      </c>
      <c r="E2503"/>
      <c r="F2503"/>
      <c r="G2503"/>
      <c r="H2503" t="s">
        <v>1787</v>
      </c>
      <c r="I2503"/>
    </row>
    <row r="2504" spans="1:9" ht="12.75" x14ac:dyDescent="0.2">
      <c r="A2504" s="6" t="s">
        <v>1787</v>
      </c>
      <c r="B2504"/>
      <c r="C2504" t="s">
        <v>1881</v>
      </c>
      <c r="D2504">
        <v>1</v>
      </c>
      <c r="E2504"/>
      <c r="F2504"/>
      <c r="G2504"/>
      <c r="H2504" t="s">
        <v>1787</v>
      </c>
      <c r="I2504"/>
    </row>
    <row r="2505" spans="1:9" ht="12.75" x14ac:dyDescent="0.2">
      <c r="A2505" s="6" t="s">
        <v>1787</v>
      </c>
      <c r="B2505"/>
      <c r="C2505" t="s">
        <v>1864</v>
      </c>
      <c r="D2505">
        <v>4</v>
      </c>
      <c r="E2505"/>
      <c r="F2505"/>
      <c r="G2505"/>
      <c r="H2505" t="s">
        <v>1787</v>
      </c>
      <c r="I2505"/>
    </row>
    <row r="2506" spans="1:9" ht="12.75" x14ac:dyDescent="0.2">
      <c r="A2506" s="6" t="s">
        <v>1787</v>
      </c>
      <c r="B2506"/>
      <c r="C2506" t="s">
        <v>1797</v>
      </c>
      <c r="D2506"/>
      <c r="E2506">
        <v>5</v>
      </c>
      <c r="F2506"/>
      <c r="G2506"/>
      <c r="H2506" t="s">
        <v>1787</v>
      </c>
      <c r="I2506"/>
    </row>
    <row r="2507" spans="1:9" ht="12.75" x14ac:dyDescent="0.2">
      <c r="A2507" s="6">
        <v>8002</v>
      </c>
      <c r="B2507" t="s">
        <v>1603</v>
      </c>
      <c r="C2507"/>
      <c r="D2507"/>
      <c r="E2507"/>
      <c r="F2507"/>
      <c r="G2507"/>
      <c r="H2507" t="s">
        <v>1172</v>
      </c>
      <c r="I2507">
        <v>4</v>
      </c>
    </row>
    <row r="2508" spans="1:9" ht="12.75" x14ac:dyDescent="0.2">
      <c r="A2508" s="6" t="s">
        <v>1787</v>
      </c>
      <c r="B2508"/>
      <c r="C2508" t="s">
        <v>1861</v>
      </c>
      <c r="D2508"/>
      <c r="E2508">
        <v>5</v>
      </c>
      <c r="F2508"/>
      <c r="G2508"/>
      <c r="H2508" t="s">
        <v>1787</v>
      </c>
      <c r="I2508"/>
    </row>
    <row r="2509" spans="1:9" ht="12.75" x14ac:dyDescent="0.2">
      <c r="A2509" s="6" t="s">
        <v>1787</v>
      </c>
      <c r="B2509"/>
      <c r="C2509" t="s">
        <v>1841</v>
      </c>
      <c r="D2509">
        <v>1</v>
      </c>
      <c r="E2509"/>
      <c r="F2509"/>
      <c r="G2509"/>
      <c r="H2509" t="s">
        <v>1787</v>
      </c>
      <c r="I2509"/>
    </row>
    <row r="2510" spans="1:9" ht="12.75" x14ac:dyDescent="0.2">
      <c r="A2510" s="6" t="s">
        <v>1787</v>
      </c>
      <c r="B2510"/>
      <c r="C2510" t="s">
        <v>1842</v>
      </c>
      <c r="D2510">
        <v>2</v>
      </c>
      <c r="E2510"/>
      <c r="F2510"/>
      <c r="G2510"/>
      <c r="H2510" t="s">
        <v>1787</v>
      </c>
      <c r="I2510"/>
    </row>
    <row r="2511" spans="1:9" ht="12.75" x14ac:dyDescent="0.2">
      <c r="A2511" s="6" t="s">
        <v>1787</v>
      </c>
      <c r="B2511"/>
      <c r="C2511" t="s">
        <v>1792</v>
      </c>
      <c r="D2511">
        <v>1</v>
      </c>
      <c r="E2511"/>
      <c r="F2511"/>
      <c r="G2511"/>
      <c r="H2511" t="s">
        <v>1787</v>
      </c>
      <c r="I2511"/>
    </row>
    <row r="2512" spans="1:9" ht="12.75" x14ac:dyDescent="0.2">
      <c r="A2512" s="6" t="s">
        <v>1787</v>
      </c>
      <c r="B2512"/>
      <c r="C2512" t="s">
        <v>1793</v>
      </c>
      <c r="D2512">
        <v>2</v>
      </c>
      <c r="E2512"/>
      <c r="F2512"/>
      <c r="G2512"/>
      <c r="H2512" t="s">
        <v>1787</v>
      </c>
      <c r="I2512"/>
    </row>
    <row r="2513" spans="1:9" ht="12.75" x14ac:dyDescent="0.2">
      <c r="A2513" s="6" t="s">
        <v>1787</v>
      </c>
      <c r="B2513"/>
      <c r="C2513" t="s">
        <v>1794</v>
      </c>
      <c r="D2513">
        <v>0.25</v>
      </c>
      <c r="E2513"/>
      <c r="F2513"/>
      <c r="G2513"/>
      <c r="H2513" t="s">
        <v>1787</v>
      </c>
      <c r="I2513"/>
    </row>
    <row r="2514" spans="1:9" ht="12.75" x14ac:dyDescent="0.2">
      <c r="A2514" s="6" t="s">
        <v>1787</v>
      </c>
      <c r="B2514"/>
      <c r="C2514" t="s">
        <v>1845</v>
      </c>
      <c r="D2514">
        <v>1</v>
      </c>
      <c r="E2514"/>
      <c r="F2514"/>
      <c r="G2514"/>
      <c r="H2514" t="s">
        <v>1787</v>
      </c>
      <c r="I2514"/>
    </row>
    <row r="2515" spans="1:9" ht="12.75" x14ac:dyDescent="0.2">
      <c r="A2515" s="6" t="s">
        <v>1787</v>
      </c>
      <c r="B2515"/>
      <c r="C2515" t="s">
        <v>1801</v>
      </c>
      <c r="D2515">
        <v>1</v>
      </c>
      <c r="E2515"/>
      <c r="F2515"/>
      <c r="G2515"/>
      <c r="H2515" t="s">
        <v>1787</v>
      </c>
      <c r="I2515"/>
    </row>
    <row r="2516" spans="1:9" ht="12.75" x14ac:dyDescent="0.2">
      <c r="A2516" s="6" t="s">
        <v>1787</v>
      </c>
      <c r="B2516"/>
      <c r="C2516" t="s">
        <v>1879</v>
      </c>
      <c r="D2516">
        <v>1</v>
      </c>
      <c r="E2516"/>
      <c r="F2516"/>
      <c r="G2516"/>
      <c r="H2516" t="s">
        <v>1787</v>
      </c>
      <c r="I2516"/>
    </row>
    <row r="2517" spans="1:9" ht="12.75" x14ac:dyDescent="0.2">
      <c r="A2517" s="6" t="s">
        <v>1787</v>
      </c>
      <c r="B2517"/>
      <c r="C2517" t="s">
        <v>1880</v>
      </c>
      <c r="D2517">
        <v>1</v>
      </c>
      <c r="E2517"/>
      <c r="F2517"/>
      <c r="G2517"/>
      <c r="H2517" t="s">
        <v>1787</v>
      </c>
      <c r="I2517"/>
    </row>
    <row r="2518" spans="1:9" ht="12.75" x14ac:dyDescent="0.2">
      <c r="A2518" s="6" t="s">
        <v>1787</v>
      </c>
      <c r="B2518"/>
      <c r="C2518" t="s">
        <v>1881</v>
      </c>
      <c r="D2518">
        <v>1</v>
      </c>
      <c r="E2518"/>
      <c r="F2518"/>
      <c r="G2518"/>
      <c r="H2518" t="s">
        <v>1787</v>
      </c>
      <c r="I2518"/>
    </row>
    <row r="2519" spans="1:9" ht="12.75" x14ac:dyDescent="0.2">
      <c r="A2519" s="6" t="s">
        <v>1787</v>
      </c>
      <c r="B2519"/>
      <c r="C2519" t="s">
        <v>1864</v>
      </c>
      <c r="D2519">
        <v>2</v>
      </c>
      <c r="E2519"/>
      <c r="F2519"/>
      <c r="G2519"/>
      <c r="H2519" t="s">
        <v>1787</v>
      </c>
      <c r="I2519"/>
    </row>
    <row r="2520" spans="1:9" ht="12.75" x14ac:dyDescent="0.2">
      <c r="A2520" s="6" t="s">
        <v>1787</v>
      </c>
      <c r="B2520"/>
      <c r="C2520" t="s">
        <v>1797</v>
      </c>
      <c r="D2520"/>
      <c r="E2520">
        <v>5</v>
      </c>
      <c r="F2520"/>
      <c r="G2520"/>
      <c r="H2520" t="s">
        <v>1787</v>
      </c>
      <c r="I2520"/>
    </row>
    <row r="2521" spans="1:9" ht="15.75" customHeight="1" x14ac:dyDescent="0.2">
      <c r="A2521" s="6">
        <v>8003</v>
      </c>
      <c r="B2521" s="6" t="s">
        <v>1604</v>
      </c>
      <c r="H2521" s="6" t="s">
        <v>39</v>
      </c>
      <c r="I2521" s="6">
        <v>1</v>
      </c>
    </row>
    <row r="2522" spans="1:9" ht="15.75" customHeight="1" x14ac:dyDescent="0.2">
      <c r="A2522" s="6" t="s">
        <v>1787</v>
      </c>
      <c r="C2522" s="6" t="s">
        <v>2103</v>
      </c>
      <c r="E2522" s="6">
        <v>0.4</v>
      </c>
      <c r="F2522" s="6">
        <f>5500/105.74</f>
        <v>52.014374881785514</v>
      </c>
      <c r="H2522" s="6" t="s">
        <v>1787</v>
      </c>
    </row>
    <row r="2523" spans="1:9" ht="15.75" customHeight="1" x14ac:dyDescent="0.2">
      <c r="A2523" s="6" t="s">
        <v>1787</v>
      </c>
      <c r="C2523" s="6" t="s">
        <v>2101</v>
      </c>
      <c r="E2523" s="6">
        <v>0.4</v>
      </c>
      <c r="F2523" s="6">
        <f>3500/105.74</f>
        <v>33.100056742954415</v>
      </c>
      <c r="H2523" s="6" t="s">
        <v>1787</v>
      </c>
    </row>
    <row r="2524" spans="1:9" ht="15.75" customHeight="1" x14ac:dyDescent="0.2">
      <c r="A2524" s="6" t="s">
        <v>1787</v>
      </c>
      <c r="C2524" s="6" t="s">
        <v>2102</v>
      </c>
      <c r="E2524" s="106">
        <v>0.03</v>
      </c>
      <c r="F2524" s="6">
        <f>SUMPRODUCT(E2522:E2523,F2522:F2523)</f>
        <v>34.045772649895973</v>
      </c>
      <c r="H2524" s="6" t="s">
        <v>1787</v>
      </c>
    </row>
    <row r="2525" spans="1:9" ht="15.75" customHeight="1" x14ac:dyDescent="0.2">
      <c r="A2525" s="6" t="s">
        <v>1787</v>
      </c>
      <c r="C2525" s="6" t="s">
        <v>1815</v>
      </c>
      <c r="E2525" s="6">
        <v>1</v>
      </c>
      <c r="F2525" s="6">
        <f>1850/105.74</f>
        <v>17.495744278418766</v>
      </c>
      <c r="H2525" s="6" t="s">
        <v>1787</v>
      </c>
    </row>
    <row r="2526" spans="1:9" ht="15.75" customHeight="1" x14ac:dyDescent="0.2">
      <c r="A2526" s="6" t="s">
        <v>1787</v>
      </c>
      <c r="C2526" s="6" t="s">
        <v>1816</v>
      </c>
      <c r="E2526" s="6">
        <v>1</v>
      </c>
      <c r="F2526" s="6">
        <f>1850/105.74</f>
        <v>17.495744278418766</v>
      </c>
      <c r="H2526" s="6" t="s">
        <v>1787</v>
      </c>
    </row>
    <row r="2527" spans="1:9" ht="15.75" customHeight="1" x14ac:dyDescent="0.2">
      <c r="A2527" s="6" t="s">
        <v>1787</v>
      </c>
      <c r="C2527" s="6" t="s">
        <v>1817</v>
      </c>
      <c r="E2527" s="6">
        <v>1</v>
      </c>
      <c r="F2527" s="6">
        <f>1850/105.74</f>
        <v>17.495744278418766</v>
      </c>
      <c r="H2527" s="6" t="s">
        <v>1787</v>
      </c>
    </row>
    <row r="2528" spans="1:9" ht="15.75" customHeight="1" x14ac:dyDescent="0.2">
      <c r="A2528" s="6" t="s">
        <v>1787</v>
      </c>
      <c r="C2528" s="6" t="s">
        <v>1818</v>
      </c>
      <c r="E2528" s="106">
        <v>0.03</v>
      </c>
      <c r="F2528" s="6">
        <f>SUM(F2525:F2527)</f>
        <v>52.487232835256293</v>
      </c>
      <c r="H2528" s="6" t="s">
        <v>1787</v>
      </c>
    </row>
    <row r="2529" spans="1:9" ht="15.75" customHeight="1" x14ac:dyDescent="0.2">
      <c r="A2529" s="6" t="s">
        <v>1787</v>
      </c>
      <c r="C2529" s="6" t="s">
        <v>1883</v>
      </c>
      <c r="E2529" s="106">
        <v>0.02</v>
      </c>
      <c r="F2529" s="6">
        <f>SUMPRODUCT(E2525:E2528,F2525:F2528)</f>
        <v>54.061849820313981</v>
      </c>
    </row>
    <row r="2530" spans="1:9" ht="15.75" customHeight="1" x14ac:dyDescent="0.2">
      <c r="A2530" s="6">
        <v>8004</v>
      </c>
      <c r="B2530" s="6" t="s">
        <v>1605</v>
      </c>
      <c r="H2530" s="6" t="s">
        <v>1172</v>
      </c>
      <c r="I2530" s="6">
        <v>1</v>
      </c>
    </row>
    <row r="2531" spans="1:9" ht="15.75" customHeight="1" x14ac:dyDescent="0.2">
      <c r="A2531" s="6" t="s">
        <v>1787</v>
      </c>
      <c r="C2531" s="6" t="s">
        <v>2104</v>
      </c>
      <c r="E2531" s="6">
        <v>0.25</v>
      </c>
      <c r="F2531" s="6">
        <f>5500/57</f>
        <v>96.491228070175438</v>
      </c>
      <c r="H2531" s="6" t="s">
        <v>1787</v>
      </c>
    </row>
    <row r="2532" spans="1:9" ht="15.75" customHeight="1" x14ac:dyDescent="0.2">
      <c r="A2532" s="6" t="s">
        <v>1787</v>
      </c>
      <c r="C2532" s="6" t="s">
        <v>2101</v>
      </c>
      <c r="E2532" s="6">
        <v>0.25</v>
      </c>
      <c r="F2532" s="6">
        <f>3500/57</f>
        <v>61.403508771929822</v>
      </c>
      <c r="H2532" s="6" t="s">
        <v>1787</v>
      </c>
    </row>
    <row r="2533" spans="1:9" ht="15.75" customHeight="1" x14ac:dyDescent="0.2">
      <c r="A2533" s="6" t="s">
        <v>1787</v>
      </c>
      <c r="C2533" s="6" t="s">
        <v>2102</v>
      </c>
      <c r="E2533" s="98">
        <v>0.02</v>
      </c>
      <c r="F2533" s="6">
        <f>+E2531*F2531+E2532*F2532</f>
        <v>39.473684210526315</v>
      </c>
      <c r="H2533" s="6" t="s">
        <v>1787</v>
      </c>
    </row>
    <row r="2534" spans="1:9" ht="15.75" customHeight="1" x14ac:dyDescent="0.2">
      <c r="A2534" s="6" t="s">
        <v>1787</v>
      </c>
      <c r="C2534" s="6" t="s">
        <v>1815</v>
      </c>
      <c r="E2534" s="6">
        <v>1</v>
      </c>
      <c r="F2534" s="6">
        <f>1174/57</f>
        <v>20.596491228070175</v>
      </c>
      <c r="H2534" s="6" t="s">
        <v>1787</v>
      </c>
    </row>
    <row r="2535" spans="1:9" ht="15.75" customHeight="1" x14ac:dyDescent="0.2">
      <c r="A2535" s="6" t="s">
        <v>1787</v>
      </c>
      <c r="C2535" s="6" t="s">
        <v>1816</v>
      </c>
      <c r="E2535" s="6">
        <v>1</v>
      </c>
      <c r="F2535" s="6">
        <f>1170/57</f>
        <v>20.526315789473685</v>
      </c>
      <c r="H2535" s="6" t="s">
        <v>1787</v>
      </c>
    </row>
    <row r="2536" spans="1:9" ht="15.75" customHeight="1" x14ac:dyDescent="0.2">
      <c r="A2536" s="6" t="s">
        <v>1787</v>
      </c>
      <c r="C2536" s="6" t="s">
        <v>1817</v>
      </c>
      <c r="E2536" s="6">
        <v>1</v>
      </c>
      <c r="F2536" s="6">
        <f>1170/57</f>
        <v>20.526315789473685</v>
      </c>
      <c r="H2536" s="6" t="s">
        <v>1787</v>
      </c>
    </row>
    <row r="2537" spans="1:9" ht="15.75" customHeight="1" x14ac:dyDescent="0.2">
      <c r="A2537" s="6" t="s">
        <v>1787</v>
      </c>
      <c r="C2537" s="6" t="s">
        <v>1818</v>
      </c>
      <c r="E2537" s="106">
        <v>0.03</v>
      </c>
      <c r="F2537" s="6">
        <f>SUM(F2534:F2536)</f>
        <v>61.649122807017548</v>
      </c>
      <c r="H2537" s="6" t="s">
        <v>1787</v>
      </c>
    </row>
    <row r="2538" spans="1:9" ht="15.75" customHeight="1" x14ac:dyDescent="0.2">
      <c r="A2538" s="6" t="s">
        <v>1787</v>
      </c>
      <c r="C2538" s="6" t="s">
        <v>1883</v>
      </c>
      <c r="E2538" s="106">
        <v>0.02</v>
      </c>
      <c r="F2538" s="6">
        <f>SUMPRODUCT(E2534:E2537,F2534:F2537)</f>
        <v>63.498596491228078</v>
      </c>
    </row>
    <row r="2539" spans="1:9" ht="12.75" x14ac:dyDescent="0.2">
      <c r="A2539" s="6" t="s">
        <v>1787</v>
      </c>
      <c r="B2539"/>
      <c r="C2539"/>
      <c r="D2539"/>
      <c r="E2539"/>
      <c r="F2539"/>
      <c r="G2539"/>
      <c r="H2539" t="s">
        <v>1787</v>
      </c>
      <c r="I2539"/>
    </row>
    <row r="2540" spans="1:9" ht="12.75" x14ac:dyDescent="0.2">
      <c r="A2540" s="92" t="s">
        <v>1787</v>
      </c>
      <c r="B2540" s="93" t="s">
        <v>1884</v>
      </c>
      <c r="C2540" s="94"/>
      <c r="D2540" s="94"/>
      <c r="E2540" s="94"/>
      <c r="F2540" s="94"/>
      <c r="G2540" s="94"/>
      <c r="H2540" s="94" t="s">
        <v>1787</v>
      </c>
      <c r="I2540" s="94"/>
    </row>
    <row r="2541" spans="1:9" ht="12.75" x14ac:dyDescent="0.2">
      <c r="A2541" s="92" t="s">
        <v>1787</v>
      </c>
      <c r="B2541" s="94"/>
      <c r="C2541" s="94"/>
      <c r="D2541" s="94"/>
      <c r="E2541" s="94"/>
      <c r="F2541" s="94"/>
      <c r="G2541" s="94"/>
      <c r="H2541" s="94" t="s">
        <v>1787</v>
      </c>
      <c r="I2541" s="94"/>
    </row>
    <row r="2542" spans="1:9" ht="12.75" x14ac:dyDescent="0.2">
      <c r="A2542" s="6" t="s">
        <v>1787</v>
      </c>
      <c r="B2542"/>
      <c r="C2542"/>
      <c r="D2542"/>
      <c r="E2542"/>
      <c r="F2542"/>
      <c r="G2542"/>
      <c r="H2542" t="s">
        <v>1787</v>
      </c>
      <c r="I2542"/>
    </row>
    <row r="2543" spans="1:9" ht="12.75" x14ac:dyDescent="0.2">
      <c r="B2543" s="8" t="s">
        <v>1167</v>
      </c>
      <c r="H2543" s="6" t="s">
        <v>1787</v>
      </c>
    </row>
    <row r="2544" spans="1:9" ht="12.75" x14ac:dyDescent="0.2">
      <c r="A2544" s="6">
        <v>1500</v>
      </c>
      <c r="B2544" s="6" t="s">
        <v>1607</v>
      </c>
      <c r="H2544" s="6" t="s">
        <v>1172</v>
      </c>
      <c r="I2544" s="6">
        <v>1.5</v>
      </c>
    </row>
    <row r="2545" spans="1:9" ht="12.75" x14ac:dyDescent="0.2">
      <c r="A2545" s="6" t="s">
        <v>1787</v>
      </c>
      <c r="C2545" s="6" t="s">
        <v>1885</v>
      </c>
      <c r="E2545" s="6">
        <v>5</v>
      </c>
      <c r="H2545" s="6" t="s">
        <v>1787</v>
      </c>
    </row>
    <row r="2546" spans="1:9" ht="12.75" x14ac:dyDescent="0.2">
      <c r="A2546" s="6" t="s">
        <v>1787</v>
      </c>
      <c r="C2546" s="6" t="s">
        <v>1886</v>
      </c>
      <c r="D2546" s="6">
        <v>0.25</v>
      </c>
      <c r="H2546" s="6" t="s">
        <v>1787</v>
      </c>
    </row>
    <row r="2547" spans="1:9" ht="12.75" x14ac:dyDescent="0.2">
      <c r="A2547" s="6" t="s">
        <v>1787</v>
      </c>
      <c r="C2547" s="6" t="s">
        <v>1823</v>
      </c>
      <c r="D2547" s="6">
        <v>0.75</v>
      </c>
      <c r="H2547" s="6" t="s">
        <v>1787</v>
      </c>
    </row>
    <row r="2548" spans="1:9" ht="12.75" x14ac:dyDescent="0.2">
      <c r="A2548" s="6" t="s">
        <v>1787</v>
      </c>
      <c r="C2548" s="6" t="s">
        <v>1800</v>
      </c>
      <c r="D2548" s="6">
        <v>1</v>
      </c>
      <c r="H2548" s="6" t="s">
        <v>1787</v>
      </c>
    </row>
    <row r="2549" spans="1:9" ht="12.75" x14ac:dyDescent="0.2">
      <c r="A2549" s="6" t="s">
        <v>1787</v>
      </c>
      <c r="C2549" s="6" t="s">
        <v>1793</v>
      </c>
      <c r="D2549" s="6">
        <v>2</v>
      </c>
      <c r="H2549" s="6" t="s">
        <v>1787</v>
      </c>
    </row>
    <row r="2550" spans="1:9" ht="12.75" x14ac:dyDescent="0.2">
      <c r="A2550" s="6" t="s">
        <v>1787</v>
      </c>
      <c r="C2550" s="6" t="s">
        <v>1794</v>
      </c>
      <c r="D2550" s="6">
        <v>0.3</v>
      </c>
      <c r="H2550" s="6" t="s">
        <v>1787</v>
      </c>
    </row>
    <row r="2551" spans="1:9" ht="12.75" x14ac:dyDescent="0.2">
      <c r="A2551" s="6" t="s">
        <v>1787</v>
      </c>
      <c r="C2551" s="6" t="s">
        <v>1797</v>
      </c>
      <c r="E2551" s="6">
        <v>5</v>
      </c>
      <c r="H2551" s="6" t="s">
        <v>1787</v>
      </c>
    </row>
    <row r="2552" spans="1:9" ht="15" customHeight="1" x14ac:dyDescent="0.2">
      <c r="B2552" s="49" t="s">
        <v>1192</v>
      </c>
    </row>
    <row r="2553" spans="1:9" ht="12.75" x14ac:dyDescent="0.2">
      <c r="A2553" s="6">
        <v>2501</v>
      </c>
      <c r="B2553" s="6" t="s">
        <v>1609</v>
      </c>
      <c r="H2553" s="6" t="s">
        <v>35</v>
      </c>
      <c r="I2553" s="6">
        <v>15</v>
      </c>
    </row>
    <row r="2554" spans="1:9" ht="12.75" x14ac:dyDescent="0.2">
      <c r="A2554" s="6" t="s">
        <v>1787</v>
      </c>
      <c r="C2554" s="6" t="s">
        <v>1851</v>
      </c>
      <c r="E2554" s="6">
        <v>5</v>
      </c>
      <c r="H2554" s="6" t="s">
        <v>1787</v>
      </c>
    </row>
    <row r="2555" spans="1:9" ht="12.75" x14ac:dyDescent="0.2">
      <c r="A2555" s="6" t="s">
        <v>1787</v>
      </c>
      <c r="C2555" s="6" t="s">
        <v>1841</v>
      </c>
      <c r="D2555" s="6">
        <v>0.2</v>
      </c>
      <c r="H2555" s="6" t="s">
        <v>1787</v>
      </c>
    </row>
    <row r="2556" spans="1:9" ht="12.75" x14ac:dyDescent="0.2">
      <c r="A2556" s="6" t="s">
        <v>1787</v>
      </c>
      <c r="C2556" s="6" t="s">
        <v>1793</v>
      </c>
      <c r="D2556" s="6">
        <v>7</v>
      </c>
      <c r="H2556" s="6" t="s">
        <v>1787</v>
      </c>
    </row>
    <row r="2557" spans="1:9" ht="12.75" x14ac:dyDescent="0.2">
      <c r="A2557" s="6" t="s">
        <v>1787</v>
      </c>
      <c r="C2557" s="6" t="s">
        <v>1843</v>
      </c>
      <c r="D2557" s="6">
        <v>0.75</v>
      </c>
      <c r="H2557" s="6" t="s">
        <v>1787</v>
      </c>
    </row>
    <row r="2558" spans="1:9" ht="12.75" x14ac:dyDescent="0.2">
      <c r="A2558" s="6" t="s">
        <v>1787</v>
      </c>
      <c r="C2558" s="6" t="s">
        <v>1797</v>
      </c>
      <c r="E2558" s="6">
        <v>5</v>
      </c>
      <c r="H2558" s="6" t="s">
        <v>1787</v>
      </c>
    </row>
    <row r="2559" spans="1:9" ht="12.75" x14ac:dyDescent="0.2">
      <c r="A2559" s="6">
        <v>2502</v>
      </c>
      <c r="B2559" s="6" t="s">
        <v>1611</v>
      </c>
      <c r="H2559" s="6" t="s">
        <v>35</v>
      </c>
      <c r="I2559" s="6">
        <v>13.5</v>
      </c>
    </row>
    <row r="2560" spans="1:9" ht="12.75" x14ac:dyDescent="0.2">
      <c r="A2560" s="6" t="s">
        <v>1787</v>
      </c>
      <c r="C2560" s="6" t="s">
        <v>1851</v>
      </c>
      <c r="E2560" s="6">
        <v>5</v>
      </c>
      <c r="H2560" s="6" t="s">
        <v>1787</v>
      </c>
    </row>
    <row r="2561" spans="1:9" ht="12.75" x14ac:dyDescent="0.2">
      <c r="A2561" s="6" t="s">
        <v>1787</v>
      </c>
      <c r="C2561" s="6" t="s">
        <v>1841</v>
      </c>
      <c r="D2561" s="6">
        <v>0.2</v>
      </c>
      <c r="H2561" s="6" t="s">
        <v>1787</v>
      </c>
    </row>
    <row r="2562" spans="1:9" ht="12.75" x14ac:dyDescent="0.2">
      <c r="A2562" s="6" t="s">
        <v>1787</v>
      </c>
      <c r="C2562" s="6" t="s">
        <v>1793</v>
      </c>
      <c r="D2562" s="6">
        <v>7</v>
      </c>
      <c r="H2562" s="6" t="s">
        <v>1787</v>
      </c>
    </row>
    <row r="2563" spans="1:9" ht="12.75" x14ac:dyDescent="0.2">
      <c r="A2563" s="6" t="s">
        <v>1787</v>
      </c>
      <c r="C2563" s="6" t="s">
        <v>1843</v>
      </c>
      <c r="D2563" s="6">
        <v>0.75</v>
      </c>
      <c r="H2563" s="6" t="s">
        <v>1787</v>
      </c>
    </row>
    <row r="2564" spans="1:9" ht="12.75" x14ac:dyDescent="0.2">
      <c r="A2564" s="6" t="s">
        <v>1787</v>
      </c>
      <c r="C2564" s="6" t="s">
        <v>1797</v>
      </c>
      <c r="E2564" s="6">
        <v>5</v>
      </c>
      <c r="H2564" s="6" t="s">
        <v>1787</v>
      </c>
    </row>
    <row r="2565" spans="1:9" ht="12.75" x14ac:dyDescent="0.2">
      <c r="A2565" s="6">
        <v>2503</v>
      </c>
      <c r="B2565" s="6" t="s">
        <v>1613</v>
      </c>
      <c r="H2565" s="6" t="s">
        <v>35</v>
      </c>
      <c r="I2565" s="6">
        <v>13.2</v>
      </c>
    </row>
    <row r="2566" spans="1:9" ht="12.75" x14ac:dyDescent="0.2">
      <c r="A2566" s="6" t="s">
        <v>1787</v>
      </c>
      <c r="C2566" s="6" t="s">
        <v>1851</v>
      </c>
      <c r="E2566" s="6">
        <v>5</v>
      </c>
      <c r="H2566" s="6" t="s">
        <v>1787</v>
      </c>
    </row>
    <row r="2567" spans="1:9" ht="12.75" x14ac:dyDescent="0.2">
      <c r="A2567" s="6" t="s">
        <v>1787</v>
      </c>
      <c r="C2567" s="6" t="s">
        <v>1841</v>
      </c>
      <c r="D2567" s="6">
        <v>0.2</v>
      </c>
      <c r="H2567" s="6" t="s">
        <v>1787</v>
      </c>
    </row>
    <row r="2568" spans="1:9" ht="12.75" x14ac:dyDescent="0.2">
      <c r="A2568" s="6" t="s">
        <v>1787</v>
      </c>
      <c r="C2568" s="6" t="s">
        <v>1793</v>
      </c>
      <c r="D2568" s="6">
        <v>7</v>
      </c>
      <c r="H2568" s="6" t="s">
        <v>1787</v>
      </c>
    </row>
    <row r="2569" spans="1:9" ht="12.75" x14ac:dyDescent="0.2">
      <c r="A2569" s="6" t="s">
        <v>1787</v>
      </c>
      <c r="C2569" s="6" t="s">
        <v>1843</v>
      </c>
      <c r="D2569" s="6">
        <v>0.75</v>
      </c>
      <c r="H2569" s="6" t="s">
        <v>1787</v>
      </c>
    </row>
    <row r="2570" spans="1:9" ht="12.75" x14ac:dyDescent="0.2">
      <c r="A2570" s="6" t="s">
        <v>1787</v>
      </c>
      <c r="C2570" s="6" t="s">
        <v>1797</v>
      </c>
      <c r="E2570" s="6">
        <v>5</v>
      </c>
      <c r="H2570" s="6" t="s">
        <v>1787</v>
      </c>
    </row>
    <row r="2571" spans="1:9" ht="12.75" x14ac:dyDescent="0.2">
      <c r="A2571" s="6">
        <v>2504</v>
      </c>
      <c r="B2571" s="6" t="s">
        <v>1615</v>
      </c>
      <c r="H2571" s="6" t="s">
        <v>35</v>
      </c>
      <c r="I2571" s="6">
        <v>12</v>
      </c>
    </row>
    <row r="2572" spans="1:9" ht="12.75" x14ac:dyDescent="0.2">
      <c r="A2572" s="6" t="s">
        <v>1787</v>
      </c>
      <c r="C2572" s="6" t="s">
        <v>1851</v>
      </c>
      <c r="E2572" s="6">
        <v>5</v>
      </c>
      <c r="H2572" s="6" t="s">
        <v>1787</v>
      </c>
    </row>
    <row r="2573" spans="1:9" ht="12.75" x14ac:dyDescent="0.2">
      <c r="A2573" s="6" t="s">
        <v>1787</v>
      </c>
      <c r="C2573" s="6" t="s">
        <v>1841</v>
      </c>
      <c r="D2573" s="6">
        <v>0.2</v>
      </c>
      <c r="H2573" s="6" t="s">
        <v>1787</v>
      </c>
    </row>
    <row r="2574" spans="1:9" ht="12.75" x14ac:dyDescent="0.2">
      <c r="A2574" s="6" t="s">
        <v>1787</v>
      </c>
      <c r="C2574" s="6" t="s">
        <v>1793</v>
      </c>
      <c r="D2574" s="6">
        <v>7</v>
      </c>
      <c r="H2574" s="6" t="s">
        <v>1787</v>
      </c>
    </row>
    <row r="2575" spans="1:9" ht="12.75" x14ac:dyDescent="0.2">
      <c r="A2575" s="6" t="s">
        <v>1787</v>
      </c>
      <c r="C2575" s="6" t="s">
        <v>1843</v>
      </c>
      <c r="D2575" s="6">
        <v>0.75</v>
      </c>
      <c r="H2575" s="6" t="s">
        <v>1787</v>
      </c>
    </row>
    <row r="2576" spans="1:9" ht="12.75" x14ac:dyDescent="0.2">
      <c r="A2576" s="6" t="s">
        <v>1787</v>
      </c>
      <c r="C2576" s="6" t="s">
        <v>1797</v>
      </c>
      <c r="E2576" s="6">
        <v>5</v>
      </c>
      <c r="H2576" s="6" t="s">
        <v>1787</v>
      </c>
    </row>
    <row r="2577" spans="1:9" ht="12.75" x14ac:dyDescent="0.2">
      <c r="A2577" s="6">
        <v>2505</v>
      </c>
      <c r="B2577" s="6" t="s">
        <v>1617</v>
      </c>
      <c r="H2577" s="6" t="s">
        <v>35</v>
      </c>
      <c r="I2577" s="6">
        <v>9.8000000000000007</v>
      </c>
    </row>
    <row r="2578" spans="1:9" ht="12.75" x14ac:dyDescent="0.2">
      <c r="A2578" s="6" t="s">
        <v>1787</v>
      </c>
      <c r="C2578" s="6" t="s">
        <v>1851</v>
      </c>
      <c r="E2578" s="6">
        <v>5</v>
      </c>
      <c r="H2578" s="6" t="s">
        <v>1787</v>
      </c>
    </row>
    <row r="2579" spans="1:9" ht="12.75" x14ac:dyDescent="0.2">
      <c r="A2579" s="6" t="s">
        <v>1787</v>
      </c>
      <c r="C2579" s="6" t="s">
        <v>1841</v>
      </c>
      <c r="D2579" s="6">
        <v>0.2</v>
      </c>
      <c r="H2579" s="6" t="s">
        <v>1787</v>
      </c>
    </row>
    <row r="2580" spans="1:9" ht="12.75" x14ac:dyDescent="0.2">
      <c r="A2580" s="6" t="s">
        <v>1787</v>
      </c>
      <c r="C2580" s="6" t="s">
        <v>1793</v>
      </c>
      <c r="D2580" s="6">
        <v>15</v>
      </c>
      <c r="H2580" s="6" t="s">
        <v>1787</v>
      </c>
    </row>
    <row r="2581" spans="1:9" ht="12.75" x14ac:dyDescent="0.2">
      <c r="A2581" s="6" t="s">
        <v>1787</v>
      </c>
      <c r="C2581" s="6" t="s">
        <v>1797</v>
      </c>
      <c r="E2581" s="6">
        <v>5</v>
      </c>
      <c r="H2581" s="6" t="s">
        <v>1787</v>
      </c>
    </row>
    <row r="2582" spans="1:9" ht="12.75" x14ac:dyDescent="0.2">
      <c r="A2582" s="6">
        <v>2506</v>
      </c>
      <c r="B2582" s="6" t="s">
        <v>1619</v>
      </c>
      <c r="H2582" s="6" t="s">
        <v>35</v>
      </c>
      <c r="I2582" s="6">
        <v>8.8000000000000007</v>
      </c>
    </row>
    <row r="2583" spans="1:9" ht="12.75" x14ac:dyDescent="0.2">
      <c r="A2583" s="6" t="s">
        <v>1787</v>
      </c>
      <c r="C2583" s="6" t="s">
        <v>1851</v>
      </c>
      <c r="E2583" s="6">
        <v>5</v>
      </c>
      <c r="H2583" s="6" t="s">
        <v>1787</v>
      </c>
    </row>
    <row r="2584" spans="1:9" ht="12.75" x14ac:dyDescent="0.2">
      <c r="A2584" s="6" t="s">
        <v>1787</v>
      </c>
      <c r="C2584" s="6" t="s">
        <v>1841</v>
      </c>
      <c r="D2584" s="6">
        <v>0.2</v>
      </c>
      <c r="H2584" s="6" t="s">
        <v>1787</v>
      </c>
    </row>
    <row r="2585" spans="1:9" ht="12.75" x14ac:dyDescent="0.2">
      <c r="A2585" s="6" t="s">
        <v>1787</v>
      </c>
      <c r="C2585" s="6" t="s">
        <v>1793</v>
      </c>
      <c r="D2585" s="6">
        <v>15</v>
      </c>
      <c r="H2585" s="6" t="s">
        <v>1787</v>
      </c>
    </row>
    <row r="2586" spans="1:9" ht="12.75" x14ac:dyDescent="0.2">
      <c r="A2586" s="6" t="s">
        <v>1787</v>
      </c>
      <c r="C2586" s="6" t="s">
        <v>1797</v>
      </c>
      <c r="E2586" s="6">
        <v>5</v>
      </c>
      <c r="H2586" s="6" t="s">
        <v>1787</v>
      </c>
    </row>
    <row r="2587" spans="1:9" ht="12.75" x14ac:dyDescent="0.2">
      <c r="A2587" s="6">
        <v>2507</v>
      </c>
      <c r="B2587" s="6" t="s">
        <v>1621</v>
      </c>
      <c r="H2587" s="6" t="s">
        <v>35</v>
      </c>
      <c r="I2587" s="6">
        <v>8.6999999999999993</v>
      </c>
    </row>
    <row r="2588" spans="1:9" ht="12.75" x14ac:dyDescent="0.2">
      <c r="A2588" s="6" t="s">
        <v>1787</v>
      </c>
      <c r="C2588" s="6" t="s">
        <v>1851</v>
      </c>
      <c r="E2588" s="6">
        <v>5</v>
      </c>
      <c r="H2588" s="6" t="s">
        <v>1787</v>
      </c>
    </row>
    <row r="2589" spans="1:9" ht="12.75" x14ac:dyDescent="0.2">
      <c r="A2589" s="6" t="s">
        <v>1787</v>
      </c>
      <c r="C2589" s="6" t="s">
        <v>1841</v>
      </c>
      <c r="D2589" s="6">
        <v>0.2</v>
      </c>
      <c r="H2589" s="6" t="s">
        <v>1787</v>
      </c>
    </row>
    <row r="2590" spans="1:9" ht="12.75" x14ac:dyDescent="0.2">
      <c r="A2590" s="6" t="s">
        <v>1787</v>
      </c>
      <c r="C2590" s="6" t="s">
        <v>1793</v>
      </c>
      <c r="D2590" s="6">
        <v>15</v>
      </c>
      <c r="H2590" s="6" t="s">
        <v>1787</v>
      </c>
    </row>
    <row r="2591" spans="1:9" ht="12.75" x14ac:dyDescent="0.2">
      <c r="A2591" s="6" t="s">
        <v>1787</v>
      </c>
      <c r="C2591" s="6" t="s">
        <v>1797</v>
      </c>
      <c r="E2591" s="6">
        <v>5</v>
      </c>
      <c r="H2591" s="6" t="s">
        <v>1787</v>
      </c>
    </row>
    <row r="2592" spans="1:9" ht="12.75" x14ac:dyDescent="0.2">
      <c r="A2592" s="6">
        <v>2508</v>
      </c>
      <c r="B2592" s="6" t="s">
        <v>1623</v>
      </c>
      <c r="H2592" s="6" t="s">
        <v>35</v>
      </c>
      <c r="I2592" s="6">
        <v>7.8</v>
      </c>
    </row>
    <row r="2593" spans="1:9" ht="12.75" x14ac:dyDescent="0.2">
      <c r="A2593" s="6" t="s">
        <v>1787</v>
      </c>
      <c r="C2593" s="6" t="s">
        <v>1851</v>
      </c>
      <c r="E2593" s="6">
        <v>5</v>
      </c>
      <c r="H2593" s="6" t="s">
        <v>1787</v>
      </c>
    </row>
    <row r="2594" spans="1:9" ht="12.75" x14ac:dyDescent="0.2">
      <c r="A2594" s="6" t="s">
        <v>1787</v>
      </c>
      <c r="C2594" s="6" t="s">
        <v>1841</v>
      </c>
      <c r="D2594" s="6">
        <v>0.2</v>
      </c>
      <c r="H2594" s="6" t="s">
        <v>1787</v>
      </c>
    </row>
    <row r="2595" spans="1:9" ht="12.75" x14ac:dyDescent="0.2">
      <c r="A2595" s="6" t="s">
        <v>1787</v>
      </c>
      <c r="C2595" s="6" t="s">
        <v>1793</v>
      </c>
      <c r="D2595" s="6">
        <v>15</v>
      </c>
      <c r="H2595" s="6" t="s">
        <v>1787</v>
      </c>
    </row>
    <row r="2596" spans="1:9" ht="12.75" x14ac:dyDescent="0.2">
      <c r="A2596" s="6" t="s">
        <v>1787</v>
      </c>
      <c r="C2596" s="6" t="s">
        <v>1797</v>
      </c>
      <c r="E2596" s="6">
        <v>5</v>
      </c>
      <c r="H2596" s="6" t="s">
        <v>1787</v>
      </c>
    </row>
    <row r="2597" spans="1:9" ht="12.75" x14ac:dyDescent="0.2">
      <c r="A2597" s="6">
        <v>2509</v>
      </c>
      <c r="B2597" s="6" t="s">
        <v>1625</v>
      </c>
      <c r="H2597" s="6" t="s">
        <v>35</v>
      </c>
      <c r="I2597" s="6">
        <v>13.1</v>
      </c>
    </row>
    <row r="2598" spans="1:9" ht="12.75" x14ac:dyDescent="0.2">
      <c r="A2598" s="6" t="s">
        <v>1787</v>
      </c>
      <c r="C2598" s="6" t="s">
        <v>1851</v>
      </c>
      <c r="E2598" s="6">
        <v>5</v>
      </c>
      <c r="H2598" s="6" t="s">
        <v>1787</v>
      </c>
    </row>
    <row r="2599" spans="1:9" ht="12.75" x14ac:dyDescent="0.2">
      <c r="A2599" s="6" t="s">
        <v>1787</v>
      </c>
      <c r="C2599" s="6" t="s">
        <v>1841</v>
      </c>
      <c r="D2599" s="6">
        <v>0.2</v>
      </c>
      <c r="H2599" s="6" t="s">
        <v>1787</v>
      </c>
    </row>
    <row r="2600" spans="1:9" ht="12.75" x14ac:dyDescent="0.2">
      <c r="A2600" s="6" t="s">
        <v>1787</v>
      </c>
      <c r="C2600" s="6" t="s">
        <v>1793</v>
      </c>
      <c r="D2600" s="6">
        <v>7</v>
      </c>
      <c r="H2600" s="6" t="s">
        <v>1787</v>
      </c>
    </row>
    <row r="2601" spans="1:9" ht="12.75" x14ac:dyDescent="0.2">
      <c r="A2601" s="6" t="s">
        <v>1787</v>
      </c>
      <c r="C2601" s="6" t="s">
        <v>1843</v>
      </c>
      <c r="D2601" s="6">
        <v>0.75</v>
      </c>
      <c r="H2601" s="6" t="s">
        <v>1787</v>
      </c>
    </row>
    <row r="2602" spans="1:9" ht="12.75" x14ac:dyDescent="0.2">
      <c r="A2602" s="6" t="s">
        <v>1787</v>
      </c>
      <c r="C2602" s="6" t="s">
        <v>1797</v>
      </c>
      <c r="E2602" s="6">
        <v>5</v>
      </c>
      <c r="H2602" s="6" t="s">
        <v>1787</v>
      </c>
    </row>
    <row r="2603" spans="1:9" ht="12.75" x14ac:dyDescent="0.2">
      <c r="A2603" s="6">
        <v>2510</v>
      </c>
      <c r="B2603" s="6" t="s">
        <v>1627</v>
      </c>
      <c r="H2603" s="6" t="s">
        <v>35</v>
      </c>
      <c r="I2603" s="6">
        <v>11.8</v>
      </c>
    </row>
    <row r="2604" spans="1:9" ht="12.75" x14ac:dyDescent="0.2">
      <c r="A2604" s="6" t="s">
        <v>1787</v>
      </c>
      <c r="C2604" s="6" t="s">
        <v>1851</v>
      </c>
      <c r="E2604" s="6">
        <v>5</v>
      </c>
      <c r="H2604" s="6" t="s">
        <v>1787</v>
      </c>
    </row>
    <row r="2605" spans="1:9" ht="12.75" x14ac:dyDescent="0.2">
      <c r="A2605" s="6" t="s">
        <v>1787</v>
      </c>
      <c r="B2605"/>
      <c r="C2605" t="s">
        <v>1841</v>
      </c>
      <c r="D2605">
        <v>0.2</v>
      </c>
      <c r="E2605"/>
      <c r="F2605"/>
      <c r="G2605"/>
      <c r="H2605" t="s">
        <v>1787</v>
      </c>
      <c r="I2605"/>
    </row>
    <row r="2606" spans="1:9" ht="12.75" x14ac:dyDescent="0.2">
      <c r="A2606" s="6" t="s">
        <v>1787</v>
      </c>
      <c r="B2606"/>
      <c r="C2606" t="s">
        <v>1793</v>
      </c>
      <c r="D2606">
        <v>7</v>
      </c>
      <c r="E2606"/>
      <c r="F2606"/>
      <c r="G2606"/>
      <c r="H2606" t="s">
        <v>1787</v>
      </c>
      <c r="I2606"/>
    </row>
    <row r="2607" spans="1:9" ht="12.75" x14ac:dyDescent="0.2">
      <c r="A2607" s="6" t="s">
        <v>1787</v>
      </c>
      <c r="B2607"/>
      <c r="C2607" t="s">
        <v>1843</v>
      </c>
      <c r="D2607">
        <v>0.75</v>
      </c>
      <c r="E2607"/>
      <c r="F2607"/>
      <c r="G2607"/>
      <c r="H2607" t="s">
        <v>1787</v>
      </c>
      <c r="I2607"/>
    </row>
    <row r="2608" spans="1:9" ht="15" customHeight="1" x14ac:dyDescent="0.2">
      <c r="A2608" s="6" t="s">
        <v>1787</v>
      </c>
      <c r="C2608" s="6" t="s">
        <v>1797</v>
      </c>
      <c r="E2608" s="6">
        <v>5</v>
      </c>
      <c r="H2608" s="6" t="s">
        <v>1787</v>
      </c>
    </row>
    <row r="2609" spans="1:9" ht="15" customHeight="1" x14ac:dyDescent="0.2">
      <c r="A2609" s="6">
        <v>2511</v>
      </c>
      <c r="B2609" s="6" t="s">
        <v>1629</v>
      </c>
      <c r="H2609" s="6" t="s">
        <v>35</v>
      </c>
      <c r="I2609" s="6">
        <v>11.7</v>
      </c>
    </row>
    <row r="2610" spans="1:9" ht="15.75" customHeight="1" x14ac:dyDescent="0.2">
      <c r="A2610" s="6" t="s">
        <v>1787</v>
      </c>
      <c r="C2610" s="6" t="s">
        <v>1851</v>
      </c>
      <c r="E2610" s="6">
        <v>5</v>
      </c>
      <c r="H2610" s="6" t="s">
        <v>1787</v>
      </c>
    </row>
    <row r="2611" spans="1:9" ht="15.75" customHeight="1" x14ac:dyDescent="0.2">
      <c r="A2611" s="6" t="s">
        <v>1787</v>
      </c>
      <c r="C2611" s="6" t="s">
        <v>1841</v>
      </c>
      <c r="D2611" s="6">
        <v>0.2</v>
      </c>
      <c r="H2611" s="6" t="s">
        <v>1787</v>
      </c>
    </row>
    <row r="2612" spans="1:9" ht="15.75" customHeight="1" x14ac:dyDescent="0.2">
      <c r="A2612" s="6" t="s">
        <v>1787</v>
      </c>
      <c r="C2612" s="6" t="s">
        <v>1793</v>
      </c>
      <c r="D2612" s="6">
        <v>7</v>
      </c>
      <c r="H2612" s="6" t="s">
        <v>1787</v>
      </c>
    </row>
    <row r="2613" spans="1:9" ht="15.75" customHeight="1" x14ac:dyDescent="0.2">
      <c r="A2613" s="6" t="s">
        <v>1787</v>
      </c>
      <c r="C2613" s="6" t="s">
        <v>1843</v>
      </c>
      <c r="D2613" s="6">
        <v>0.75</v>
      </c>
      <c r="H2613" s="6" t="s">
        <v>1787</v>
      </c>
    </row>
    <row r="2614" spans="1:9" ht="15.75" customHeight="1" x14ac:dyDescent="0.2">
      <c r="A2614" s="6" t="s">
        <v>1787</v>
      </c>
      <c r="C2614" s="6" t="s">
        <v>1797</v>
      </c>
      <c r="E2614" s="6">
        <v>5</v>
      </c>
      <c r="H2614" s="6" t="s">
        <v>1787</v>
      </c>
    </row>
    <row r="2615" spans="1:9" ht="15.75" customHeight="1" x14ac:dyDescent="0.2">
      <c r="A2615" s="6">
        <v>2512</v>
      </c>
      <c r="B2615" s="6" t="s">
        <v>1631</v>
      </c>
      <c r="H2615" s="6" t="s">
        <v>35</v>
      </c>
      <c r="I2615" s="6">
        <v>10.5</v>
      </c>
    </row>
    <row r="2616" spans="1:9" ht="15.75" customHeight="1" x14ac:dyDescent="0.2">
      <c r="A2616" s="6" t="s">
        <v>1787</v>
      </c>
      <c r="C2616" s="6" t="s">
        <v>1851</v>
      </c>
      <c r="E2616" s="6">
        <v>5</v>
      </c>
      <c r="H2616" s="6" t="s">
        <v>1787</v>
      </c>
    </row>
    <row r="2617" spans="1:9" ht="15.75" customHeight="1" x14ac:dyDescent="0.2">
      <c r="A2617" s="6" t="s">
        <v>1787</v>
      </c>
      <c r="C2617" s="6" t="s">
        <v>1841</v>
      </c>
      <c r="D2617" s="6">
        <v>0.2</v>
      </c>
      <c r="H2617" s="6" t="s">
        <v>1787</v>
      </c>
    </row>
    <row r="2618" spans="1:9" ht="15.75" customHeight="1" x14ac:dyDescent="0.2">
      <c r="A2618" s="6" t="s">
        <v>1787</v>
      </c>
      <c r="C2618" s="6" t="s">
        <v>1793</v>
      </c>
      <c r="D2618" s="6">
        <v>7</v>
      </c>
      <c r="H2618" s="6" t="s">
        <v>1787</v>
      </c>
    </row>
    <row r="2619" spans="1:9" ht="15.75" customHeight="1" x14ac:dyDescent="0.2">
      <c r="A2619" s="6" t="s">
        <v>1787</v>
      </c>
      <c r="C2619" s="6" t="s">
        <v>1843</v>
      </c>
      <c r="D2619" s="6">
        <v>0.75</v>
      </c>
      <c r="H2619" s="6" t="s">
        <v>1787</v>
      </c>
    </row>
    <row r="2620" spans="1:9" ht="15.75" customHeight="1" x14ac:dyDescent="0.2">
      <c r="A2620" s="6" t="s">
        <v>1787</v>
      </c>
      <c r="C2620" s="6" t="s">
        <v>1797</v>
      </c>
      <c r="E2620" s="6">
        <v>5</v>
      </c>
      <c r="H2620" s="6" t="s">
        <v>1787</v>
      </c>
    </row>
    <row r="2621" spans="1:9" ht="15.75" customHeight="1" x14ac:dyDescent="0.2">
      <c r="A2621" s="6">
        <v>2513</v>
      </c>
      <c r="B2621" s="6" t="s">
        <v>1633</v>
      </c>
      <c r="H2621" s="6" t="s">
        <v>35</v>
      </c>
      <c r="I2621" s="6">
        <v>8.6</v>
      </c>
    </row>
    <row r="2622" spans="1:9" ht="15.75" customHeight="1" x14ac:dyDescent="0.2">
      <c r="A2622" s="6" t="s">
        <v>1787</v>
      </c>
      <c r="C2622" s="6" t="s">
        <v>1851</v>
      </c>
      <c r="E2622" s="6">
        <v>5</v>
      </c>
      <c r="H2622" s="6" t="s">
        <v>1787</v>
      </c>
    </row>
    <row r="2623" spans="1:9" ht="15.75" customHeight="1" x14ac:dyDescent="0.2">
      <c r="A2623" s="6" t="s">
        <v>1787</v>
      </c>
      <c r="C2623" s="6" t="s">
        <v>1841</v>
      </c>
      <c r="D2623" s="6">
        <v>0.2</v>
      </c>
      <c r="H2623" s="6" t="s">
        <v>1787</v>
      </c>
    </row>
    <row r="2624" spans="1:9" ht="15.75" customHeight="1" x14ac:dyDescent="0.2">
      <c r="A2624" s="6" t="s">
        <v>1787</v>
      </c>
      <c r="C2624" s="6" t="s">
        <v>1793</v>
      </c>
      <c r="D2624" s="6">
        <v>15</v>
      </c>
      <c r="H2624" s="6" t="s">
        <v>1787</v>
      </c>
    </row>
    <row r="2625" spans="1:9" ht="15.75" customHeight="1" x14ac:dyDescent="0.2">
      <c r="A2625" s="6" t="s">
        <v>1787</v>
      </c>
      <c r="C2625" s="6" t="s">
        <v>1797</v>
      </c>
      <c r="E2625" s="6">
        <v>5</v>
      </c>
      <c r="H2625" s="6" t="s">
        <v>1787</v>
      </c>
    </row>
    <row r="2626" spans="1:9" ht="15.75" customHeight="1" x14ac:dyDescent="0.2">
      <c r="A2626" s="6">
        <v>2514</v>
      </c>
      <c r="B2626" s="6" t="s">
        <v>1635</v>
      </c>
      <c r="H2626" s="6" t="s">
        <v>35</v>
      </c>
      <c r="I2626" s="6">
        <v>7.7</v>
      </c>
    </row>
    <row r="2627" spans="1:9" ht="15.75" customHeight="1" x14ac:dyDescent="0.2">
      <c r="A2627" s="6" t="s">
        <v>1787</v>
      </c>
      <c r="C2627" s="6" t="s">
        <v>1851</v>
      </c>
      <c r="E2627" s="6">
        <v>5</v>
      </c>
      <c r="H2627" s="6" t="s">
        <v>1787</v>
      </c>
    </row>
    <row r="2628" spans="1:9" ht="15.75" customHeight="1" x14ac:dyDescent="0.2">
      <c r="A2628" s="6" t="s">
        <v>1787</v>
      </c>
      <c r="C2628" s="6" t="s">
        <v>1841</v>
      </c>
      <c r="D2628" s="6">
        <v>0.2</v>
      </c>
      <c r="H2628" s="6" t="s">
        <v>1787</v>
      </c>
    </row>
    <row r="2629" spans="1:9" ht="15.75" customHeight="1" x14ac:dyDescent="0.2">
      <c r="A2629" s="6" t="s">
        <v>1787</v>
      </c>
      <c r="C2629" s="6" t="s">
        <v>1793</v>
      </c>
      <c r="D2629" s="6">
        <v>15</v>
      </c>
      <c r="H2629" s="6" t="s">
        <v>1787</v>
      </c>
    </row>
    <row r="2630" spans="1:9" ht="15.75" customHeight="1" x14ac:dyDescent="0.2">
      <c r="A2630" s="6" t="s">
        <v>1787</v>
      </c>
      <c r="C2630" s="6" t="s">
        <v>1797</v>
      </c>
      <c r="E2630" s="6">
        <v>5</v>
      </c>
      <c r="H2630" s="6" t="s">
        <v>1787</v>
      </c>
    </row>
    <row r="2631" spans="1:9" ht="15.75" customHeight="1" x14ac:dyDescent="0.2">
      <c r="A2631" s="6">
        <v>2515</v>
      </c>
      <c r="B2631" s="6" t="s">
        <v>1637</v>
      </c>
      <c r="H2631" s="6" t="s">
        <v>35</v>
      </c>
      <c r="I2631" s="6">
        <v>7.6</v>
      </c>
    </row>
    <row r="2632" spans="1:9" ht="15.75" customHeight="1" x14ac:dyDescent="0.2">
      <c r="A2632" s="6" t="s">
        <v>1787</v>
      </c>
      <c r="C2632" s="6" t="s">
        <v>1851</v>
      </c>
      <c r="E2632" s="6">
        <v>5</v>
      </c>
      <c r="H2632" s="6" t="s">
        <v>1787</v>
      </c>
    </row>
    <row r="2633" spans="1:9" ht="15.75" customHeight="1" x14ac:dyDescent="0.2">
      <c r="A2633" s="6" t="s">
        <v>1787</v>
      </c>
      <c r="C2633" s="6" t="s">
        <v>1841</v>
      </c>
      <c r="D2633" s="6">
        <v>0.2</v>
      </c>
      <c r="H2633" s="6" t="s">
        <v>1787</v>
      </c>
    </row>
    <row r="2634" spans="1:9" ht="15.75" customHeight="1" x14ac:dyDescent="0.2">
      <c r="A2634" s="6" t="s">
        <v>1787</v>
      </c>
      <c r="C2634" s="6" t="s">
        <v>1793</v>
      </c>
      <c r="D2634" s="6">
        <v>15</v>
      </c>
      <c r="H2634" s="6" t="s">
        <v>1787</v>
      </c>
    </row>
    <row r="2635" spans="1:9" ht="15.75" customHeight="1" x14ac:dyDescent="0.2">
      <c r="A2635" s="6" t="s">
        <v>1787</v>
      </c>
      <c r="C2635" s="6" t="s">
        <v>1797</v>
      </c>
      <c r="E2635" s="6">
        <v>5</v>
      </c>
      <c r="H2635" s="6" t="s">
        <v>1787</v>
      </c>
    </row>
    <row r="2636" spans="1:9" ht="15.75" customHeight="1" x14ac:dyDescent="0.2">
      <c r="A2636" s="6">
        <v>2516</v>
      </c>
      <c r="B2636" s="6" t="s">
        <v>1639</v>
      </c>
      <c r="H2636" s="6" t="s">
        <v>35</v>
      </c>
      <c r="I2636" s="6">
        <v>6.8</v>
      </c>
    </row>
    <row r="2637" spans="1:9" ht="15.75" customHeight="1" x14ac:dyDescent="0.2">
      <c r="A2637" s="6" t="s">
        <v>1787</v>
      </c>
      <c r="C2637" s="6" t="s">
        <v>1851</v>
      </c>
      <c r="E2637" s="6">
        <v>5</v>
      </c>
      <c r="H2637" s="6" t="s">
        <v>1787</v>
      </c>
    </row>
    <row r="2638" spans="1:9" ht="15.75" customHeight="1" x14ac:dyDescent="0.2">
      <c r="A2638" s="6" t="s">
        <v>1787</v>
      </c>
      <c r="C2638" s="6" t="s">
        <v>1841</v>
      </c>
      <c r="D2638" s="6">
        <v>0.2</v>
      </c>
      <c r="H2638" s="6" t="s">
        <v>1787</v>
      </c>
    </row>
    <row r="2639" spans="1:9" ht="15.75" customHeight="1" x14ac:dyDescent="0.2">
      <c r="A2639" s="6" t="s">
        <v>1787</v>
      </c>
      <c r="C2639" s="6" t="s">
        <v>1793</v>
      </c>
      <c r="D2639" s="6">
        <v>15</v>
      </c>
      <c r="H2639" s="6" t="s">
        <v>1787</v>
      </c>
    </row>
    <row r="2640" spans="1:9" ht="15.75" customHeight="1" x14ac:dyDescent="0.2">
      <c r="A2640" s="6" t="s">
        <v>1787</v>
      </c>
      <c r="C2640" s="6" t="s">
        <v>1797</v>
      </c>
      <c r="E2640" s="6">
        <v>5</v>
      </c>
      <c r="H2640" s="6" t="s">
        <v>1787</v>
      </c>
    </row>
    <row r="2641" spans="1:9" ht="15.75" customHeight="1" x14ac:dyDescent="0.2">
      <c r="A2641" s="6">
        <v>2517</v>
      </c>
      <c r="B2641" s="6" t="s">
        <v>1641</v>
      </c>
      <c r="H2641" s="6" t="s">
        <v>35</v>
      </c>
      <c r="I2641" s="6">
        <v>18.5</v>
      </c>
    </row>
    <row r="2642" spans="1:9" ht="15.75" customHeight="1" x14ac:dyDescent="0.2">
      <c r="A2642" s="6" t="s">
        <v>1787</v>
      </c>
      <c r="C2642" s="6" t="s">
        <v>1851</v>
      </c>
      <c r="E2642" s="6">
        <v>5</v>
      </c>
      <c r="H2642" s="6" t="s">
        <v>1787</v>
      </c>
    </row>
    <row r="2643" spans="1:9" ht="15.75" customHeight="1" x14ac:dyDescent="0.2">
      <c r="A2643" s="6" t="s">
        <v>1787</v>
      </c>
      <c r="C2643" s="6" t="s">
        <v>1841</v>
      </c>
      <c r="D2643" s="6">
        <v>0.2</v>
      </c>
      <c r="H2643" s="6" t="s">
        <v>1787</v>
      </c>
    </row>
    <row r="2644" spans="1:9" ht="15.75" customHeight="1" x14ac:dyDescent="0.2">
      <c r="A2644" s="6" t="s">
        <v>1787</v>
      </c>
      <c r="C2644" s="6" t="s">
        <v>1793</v>
      </c>
      <c r="D2644" s="6">
        <v>5</v>
      </c>
      <c r="H2644" s="6" t="s">
        <v>1787</v>
      </c>
    </row>
    <row r="2645" spans="1:9" ht="15.75" customHeight="1" x14ac:dyDescent="0.2">
      <c r="A2645" s="6" t="s">
        <v>1787</v>
      </c>
      <c r="C2645" s="6" t="s">
        <v>1843</v>
      </c>
      <c r="D2645" s="6">
        <v>0.75</v>
      </c>
      <c r="H2645" s="6" t="s">
        <v>1787</v>
      </c>
    </row>
    <row r="2646" spans="1:9" ht="15.75" customHeight="1" x14ac:dyDescent="0.2">
      <c r="A2646" s="6" t="s">
        <v>1787</v>
      </c>
      <c r="C2646" s="6" t="s">
        <v>1797</v>
      </c>
      <c r="E2646" s="6">
        <v>5</v>
      </c>
      <c r="H2646" s="6" t="s">
        <v>1787</v>
      </c>
    </row>
    <row r="2647" spans="1:9" ht="15.75" customHeight="1" x14ac:dyDescent="0.2">
      <c r="A2647" s="6">
        <v>2518</v>
      </c>
      <c r="B2647" s="6" t="s">
        <v>1643</v>
      </c>
      <c r="H2647" s="6" t="s">
        <v>35</v>
      </c>
      <c r="I2647" s="6">
        <v>16.899999999999999</v>
      </c>
    </row>
    <row r="2648" spans="1:9" ht="15.75" customHeight="1" x14ac:dyDescent="0.2">
      <c r="A2648" s="6" t="s">
        <v>1787</v>
      </c>
      <c r="C2648" s="6" t="s">
        <v>1851</v>
      </c>
      <c r="E2648" s="6">
        <v>5</v>
      </c>
      <c r="H2648" s="6" t="s">
        <v>1787</v>
      </c>
    </row>
    <row r="2649" spans="1:9" ht="15.75" customHeight="1" x14ac:dyDescent="0.2">
      <c r="A2649" s="6" t="s">
        <v>1787</v>
      </c>
      <c r="C2649" s="6" t="s">
        <v>1841</v>
      </c>
      <c r="D2649" s="6">
        <v>0.2</v>
      </c>
      <c r="H2649" s="6" t="s">
        <v>1787</v>
      </c>
    </row>
    <row r="2650" spans="1:9" ht="15.75" customHeight="1" x14ac:dyDescent="0.2">
      <c r="A2650" s="6" t="s">
        <v>1787</v>
      </c>
      <c r="C2650" s="6" t="s">
        <v>1793</v>
      </c>
      <c r="D2650" s="6">
        <v>5</v>
      </c>
      <c r="H2650" s="6" t="s">
        <v>1787</v>
      </c>
    </row>
    <row r="2651" spans="1:9" ht="15.75" customHeight="1" x14ac:dyDescent="0.2">
      <c r="A2651" s="6" t="s">
        <v>1787</v>
      </c>
      <c r="C2651" s="6" t="s">
        <v>1843</v>
      </c>
      <c r="D2651" s="6">
        <v>0.75</v>
      </c>
      <c r="H2651" s="6" t="s">
        <v>1787</v>
      </c>
    </row>
    <row r="2652" spans="1:9" ht="15.75" customHeight="1" x14ac:dyDescent="0.2">
      <c r="A2652" s="6" t="s">
        <v>1787</v>
      </c>
      <c r="C2652" s="6" t="s">
        <v>1797</v>
      </c>
      <c r="E2652" s="6">
        <v>5</v>
      </c>
      <c r="H2652" s="6" t="s">
        <v>1787</v>
      </c>
    </row>
    <row r="2653" spans="1:9" ht="15.75" customHeight="1" x14ac:dyDescent="0.2">
      <c r="A2653" s="6">
        <v>2519</v>
      </c>
      <c r="B2653" s="6" t="s">
        <v>1645</v>
      </c>
      <c r="H2653" s="6" t="s">
        <v>35</v>
      </c>
      <c r="I2653" s="6">
        <v>10.3</v>
      </c>
    </row>
    <row r="2654" spans="1:9" ht="15.75" customHeight="1" x14ac:dyDescent="0.2">
      <c r="A2654" s="6" t="s">
        <v>1787</v>
      </c>
      <c r="C2654" s="6" t="s">
        <v>1851</v>
      </c>
      <c r="E2654" s="6">
        <v>5</v>
      </c>
      <c r="H2654" s="6" t="s">
        <v>1787</v>
      </c>
    </row>
    <row r="2655" spans="1:9" ht="15.75" customHeight="1" x14ac:dyDescent="0.2">
      <c r="A2655" s="6" t="s">
        <v>1787</v>
      </c>
      <c r="C2655" s="6" t="s">
        <v>1841</v>
      </c>
      <c r="D2655" s="6">
        <v>0.2</v>
      </c>
      <c r="H2655" s="6" t="s">
        <v>1787</v>
      </c>
    </row>
    <row r="2656" spans="1:9" ht="15.75" customHeight="1" x14ac:dyDescent="0.2">
      <c r="A2656" s="6" t="s">
        <v>1787</v>
      </c>
      <c r="C2656" s="6" t="s">
        <v>1793</v>
      </c>
      <c r="D2656" s="6">
        <v>11</v>
      </c>
      <c r="H2656" s="6" t="s">
        <v>1787</v>
      </c>
    </row>
    <row r="2657" spans="1:9" ht="15.75" customHeight="1" x14ac:dyDescent="0.2">
      <c r="A2657" s="6" t="s">
        <v>1787</v>
      </c>
      <c r="C2657" s="6" t="s">
        <v>1797</v>
      </c>
      <c r="E2657" s="6">
        <v>5</v>
      </c>
      <c r="H2657" s="6" t="s">
        <v>1787</v>
      </c>
    </row>
    <row r="2658" spans="1:9" ht="15.75" customHeight="1" x14ac:dyDescent="0.2">
      <c r="A2658" s="6">
        <v>2520</v>
      </c>
      <c r="B2658" s="6" t="s">
        <v>1647</v>
      </c>
      <c r="H2658" s="6" t="s">
        <v>35</v>
      </c>
      <c r="I2658" s="6">
        <v>9.3000000000000007</v>
      </c>
    </row>
    <row r="2659" spans="1:9" ht="15.75" customHeight="1" x14ac:dyDescent="0.2">
      <c r="A2659" s="6" t="s">
        <v>1787</v>
      </c>
      <c r="C2659" s="6" t="s">
        <v>1851</v>
      </c>
      <c r="E2659" s="6">
        <v>5</v>
      </c>
      <c r="H2659" s="6" t="s">
        <v>1787</v>
      </c>
    </row>
    <row r="2660" spans="1:9" ht="15.75" customHeight="1" x14ac:dyDescent="0.2">
      <c r="A2660" s="6" t="s">
        <v>1787</v>
      </c>
      <c r="C2660" s="6" t="s">
        <v>1841</v>
      </c>
      <c r="D2660" s="6">
        <v>0.2</v>
      </c>
      <c r="H2660" s="6" t="s">
        <v>1787</v>
      </c>
    </row>
    <row r="2661" spans="1:9" ht="15.75" customHeight="1" x14ac:dyDescent="0.2">
      <c r="A2661" s="6" t="s">
        <v>1787</v>
      </c>
      <c r="C2661" s="6" t="s">
        <v>1793</v>
      </c>
      <c r="D2661" s="6">
        <v>11</v>
      </c>
      <c r="H2661" s="6" t="s">
        <v>1787</v>
      </c>
    </row>
    <row r="2662" spans="1:9" ht="15.75" customHeight="1" x14ac:dyDescent="0.2">
      <c r="A2662" s="6" t="s">
        <v>1787</v>
      </c>
      <c r="C2662" s="6" t="s">
        <v>1797</v>
      </c>
      <c r="E2662" s="6">
        <v>5</v>
      </c>
      <c r="H2662" s="6" t="s">
        <v>1787</v>
      </c>
    </row>
    <row r="2663" spans="1:9" ht="15.75" customHeight="1" x14ac:dyDescent="0.2">
      <c r="A2663" s="6">
        <v>2521</v>
      </c>
      <c r="B2663" s="6" t="s">
        <v>1649</v>
      </c>
      <c r="H2663" s="6" t="s">
        <v>35</v>
      </c>
      <c r="I2663" s="6">
        <v>7.8</v>
      </c>
    </row>
    <row r="2664" spans="1:9" ht="15.75" customHeight="1" x14ac:dyDescent="0.2">
      <c r="A2664" s="6" t="s">
        <v>1787</v>
      </c>
      <c r="C2664" s="6" t="s">
        <v>1851</v>
      </c>
      <c r="E2664" s="6">
        <v>5</v>
      </c>
      <c r="H2664" s="6" t="s">
        <v>1787</v>
      </c>
    </row>
    <row r="2665" spans="1:9" ht="15.75" customHeight="1" x14ac:dyDescent="0.2">
      <c r="A2665" s="6" t="s">
        <v>1787</v>
      </c>
      <c r="C2665" s="6" t="s">
        <v>1841</v>
      </c>
      <c r="D2665" s="6">
        <v>0.2</v>
      </c>
      <c r="H2665" s="6" t="s">
        <v>1787</v>
      </c>
    </row>
    <row r="2666" spans="1:9" ht="15.75" customHeight="1" x14ac:dyDescent="0.2">
      <c r="A2666" s="6" t="s">
        <v>1787</v>
      </c>
      <c r="C2666" s="6" t="s">
        <v>1793</v>
      </c>
      <c r="D2666" s="6">
        <v>11</v>
      </c>
      <c r="H2666" s="6" t="s">
        <v>1787</v>
      </c>
    </row>
    <row r="2667" spans="1:9" ht="15.75" customHeight="1" x14ac:dyDescent="0.2">
      <c r="A2667" s="6" t="s">
        <v>1787</v>
      </c>
      <c r="C2667" s="6" t="s">
        <v>1797</v>
      </c>
      <c r="E2667" s="6">
        <v>5</v>
      </c>
      <c r="H2667" s="6" t="s">
        <v>1787</v>
      </c>
    </row>
    <row r="2668" spans="1:9" ht="15.75" customHeight="1" x14ac:dyDescent="0.2">
      <c r="A2668" s="6">
        <v>2522</v>
      </c>
      <c r="B2668" s="6" t="s">
        <v>1651</v>
      </c>
      <c r="H2668" s="6" t="s">
        <v>35</v>
      </c>
      <c r="I2668" s="6">
        <v>7</v>
      </c>
    </row>
    <row r="2669" spans="1:9" ht="15.75" customHeight="1" x14ac:dyDescent="0.2">
      <c r="A2669" s="6" t="s">
        <v>1787</v>
      </c>
      <c r="C2669" s="6" t="s">
        <v>1851</v>
      </c>
      <c r="E2669" s="6">
        <v>5</v>
      </c>
      <c r="H2669" s="6" t="s">
        <v>1787</v>
      </c>
    </row>
    <row r="2670" spans="1:9" ht="15.75" customHeight="1" x14ac:dyDescent="0.2">
      <c r="A2670" s="6" t="s">
        <v>1787</v>
      </c>
      <c r="C2670" s="6" t="s">
        <v>1841</v>
      </c>
      <c r="D2670" s="6">
        <v>0.2</v>
      </c>
      <c r="H2670" s="6" t="s">
        <v>1787</v>
      </c>
    </row>
    <row r="2671" spans="1:9" ht="15.75" customHeight="1" x14ac:dyDescent="0.2">
      <c r="A2671" s="6" t="s">
        <v>1787</v>
      </c>
      <c r="C2671" s="6" t="s">
        <v>1793</v>
      </c>
      <c r="D2671" s="6">
        <v>11</v>
      </c>
      <c r="H2671" s="6" t="s">
        <v>1787</v>
      </c>
    </row>
    <row r="2672" spans="1:9" ht="15.75" customHeight="1" x14ac:dyDescent="0.2">
      <c r="A2672" s="6" t="s">
        <v>1787</v>
      </c>
      <c r="C2672" s="6" t="s">
        <v>1797</v>
      </c>
      <c r="E2672" s="6">
        <v>5</v>
      </c>
      <c r="H2672" s="6" t="s">
        <v>1787</v>
      </c>
    </row>
    <row r="2673" spans="1:9" ht="15.75" customHeight="1" x14ac:dyDescent="0.2">
      <c r="A2673" s="6">
        <v>2523</v>
      </c>
      <c r="B2673" s="6" t="s">
        <v>1653</v>
      </c>
      <c r="H2673" s="6" t="s">
        <v>35</v>
      </c>
      <c r="I2673" s="6">
        <v>16.5</v>
      </c>
    </row>
    <row r="2674" spans="1:9" ht="15.75" customHeight="1" x14ac:dyDescent="0.2">
      <c r="A2674" s="6" t="s">
        <v>1787</v>
      </c>
      <c r="C2674" s="6" t="s">
        <v>1851</v>
      </c>
      <c r="E2674" s="6">
        <v>5</v>
      </c>
      <c r="H2674" s="6" t="s">
        <v>1787</v>
      </c>
    </row>
    <row r="2675" spans="1:9" ht="15.75" customHeight="1" x14ac:dyDescent="0.2">
      <c r="A2675" s="6" t="s">
        <v>1787</v>
      </c>
      <c r="C2675" s="6" t="s">
        <v>1841</v>
      </c>
      <c r="D2675" s="6">
        <v>0.2</v>
      </c>
      <c r="H2675" s="6" t="s">
        <v>1787</v>
      </c>
    </row>
    <row r="2676" spans="1:9" ht="15.75" customHeight="1" x14ac:dyDescent="0.2">
      <c r="A2676" s="6" t="s">
        <v>1787</v>
      </c>
      <c r="C2676" s="6" t="s">
        <v>1793</v>
      </c>
      <c r="D2676" s="6">
        <v>5</v>
      </c>
      <c r="H2676" s="6" t="s">
        <v>1787</v>
      </c>
    </row>
    <row r="2677" spans="1:9" ht="15.75" customHeight="1" x14ac:dyDescent="0.2">
      <c r="A2677" s="6" t="s">
        <v>1787</v>
      </c>
      <c r="C2677" s="6" t="s">
        <v>1843</v>
      </c>
      <c r="D2677" s="6">
        <v>0.75</v>
      </c>
      <c r="H2677" s="6" t="s">
        <v>1787</v>
      </c>
    </row>
    <row r="2678" spans="1:9" ht="15.75" customHeight="1" x14ac:dyDescent="0.2">
      <c r="A2678" s="6" t="s">
        <v>1787</v>
      </c>
      <c r="C2678" s="6" t="s">
        <v>1797</v>
      </c>
      <c r="E2678" s="6">
        <v>5</v>
      </c>
      <c r="H2678" s="6" t="s">
        <v>1787</v>
      </c>
    </row>
    <row r="2679" spans="1:9" ht="15.75" customHeight="1" x14ac:dyDescent="0.2">
      <c r="A2679" s="6">
        <v>2524</v>
      </c>
      <c r="B2679" s="6" t="s">
        <v>1656</v>
      </c>
      <c r="H2679" s="6" t="s">
        <v>35</v>
      </c>
      <c r="I2679" s="6">
        <v>15.1</v>
      </c>
    </row>
    <row r="2680" spans="1:9" ht="15.75" customHeight="1" x14ac:dyDescent="0.2">
      <c r="A2680" s="6" t="s">
        <v>1787</v>
      </c>
      <c r="C2680" s="6" t="s">
        <v>1851</v>
      </c>
      <c r="E2680" s="6">
        <v>5</v>
      </c>
      <c r="H2680" s="6" t="s">
        <v>1787</v>
      </c>
    </row>
    <row r="2681" spans="1:9" ht="15.75" customHeight="1" x14ac:dyDescent="0.2">
      <c r="A2681" s="6" t="s">
        <v>1787</v>
      </c>
      <c r="C2681" s="6" t="s">
        <v>1841</v>
      </c>
      <c r="D2681" s="6">
        <v>0.2</v>
      </c>
      <c r="H2681" s="6" t="s">
        <v>1787</v>
      </c>
    </row>
    <row r="2682" spans="1:9" ht="15.75" customHeight="1" x14ac:dyDescent="0.2">
      <c r="A2682" s="6" t="s">
        <v>1787</v>
      </c>
      <c r="C2682" s="6" t="s">
        <v>1793</v>
      </c>
      <c r="D2682" s="6">
        <v>5</v>
      </c>
      <c r="H2682" s="6" t="s">
        <v>1787</v>
      </c>
    </row>
    <row r="2683" spans="1:9" ht="15.75" customHeight="1" x14ac:dyDescent="0.2">
      <c r="A2683" s="6" t="s">
        <v>1787</v>
      </c>
      <c r="C2683" s="6" t="s">
        <v>1843</v>
      </c>
      <c r="D2683" s="6">
        <v>0.75</v>
      </c>
      <c r="H2683" s="6" t="s">
        <v>1787</v>
      </c>
    </row>
    <row r="2684" spans="1:9" ht="15.75" customHeight="1" x14ac:dyDescent="0.2">
      <c r="A2684" s="6" t="s">
        <v>1787</v>
      </c>
      <c r="C2684" s="6" t="s">
        <v>1797</v>
      </c>
      <c r="E2684" s="6">
        <v>5</v>
      </c>
      <c r="H2684" s="6" t="s">
        <v>1787</v>
      </c>
    </row>
    <row r="2685" spans="1:9" ht="15.75" customHeight="1" x14ac:dyDescent="0.2">
      <c r="A2685" s="6">
        <v>2525</v>
      </c>
      <c r="B2685" s="6" t="s">
        <v>1659</v>
      </c>
      <c r="H2685" s="6" t="s">
        <v>35</v>
      </c>
      <c r="I2685" s="6">
        <v>9.1999999999999993</v>
      </c>
    </row>
    <row r="2686" spans="1:9" ht="15.75" customHeight="1" x14ac:dyDescent="0.2">
      <c r="A2686" s="6" t="s">
        <v>1787</v>
      </c>
      <c r="C2686" s="6" t="s">
        <v>1851</v>
      </c>
      <c r="E2686" s="6">
        <v>5</v>
      </c>
      <c r="H2686" s="6" t="s">
        <v>1787</v>
      </c>
    </row>
    <row r="2687" spans="1:9" ht="15.75" customHeight="1" x14ac:dyDescent="0.2">
      <c r="A2687" s="6" t="s">
        <v>1787</v>
      </c>
      <c r="C2687" s="6" t="s">
        <v>1841</v>
      </c>
      <c r="D2687" s="6">
        <v>0.2</v>
      </c>
      <c r="H2687" s="6" t="s">
        <v>1787</v>
      </c>
    </row>
    <row r="2688" spans="1:9" ht="15.75" customHeight="1" x14ac:dyDescent="0.2">
      <c r="A2688" s="6" t="s">
        <v>1787</v>
      </c>
      <c r="C2688" s="6" t="s">
        <v>1793</v>
      </c>
      <c r="D2688" s="6">
        <v>11</v>
      </c>
      <c r="H2688" s="6" t="s">
        <v>1787</v>
      </c>
    </row>
    <row r="2689" spans="1:9" ht="15.75" customHeight="1" x14ac:dyDescent="0.2">
      <c r="A2689" s="6" t="s">
        <v>1787</v>
      </c>
      <c r="C2689" s="6" t="s">
        <v>1797</v>
      </c>
      <c r="E2689" s="6">
        <v>5</v>
      </c>
      <c r="H2689" s="6" t="s">
        <v>1787</v>
      </c>
    </row>
    <row r="2690" spans="1:9" ht="15.75" customHeight="1" x14ac:dyDescent="0.2">
      <c r="A2690" s="6">
        <v>2526</v>
      </c>
      <c r="B2690" s="6" t="s">
        <v>1662</v>
      </c>
      <c r="H2690" s="6" t="s">
        <v>35</v>
      </c>
      <c r="I2690" s="6">
        <v>8.3000000000000007</v>
      </c>
    </row>
    <row r="2691" spans="1:9" ht="15.75" customHeight="1" x14ac:dyDescent="0.2">
      <c r="A2691" s="6" t="s">
        <v>1787</v>
      </c>
      <c r="C2691" s="6" t="s">
        <v>1851</v>
      </c>
      <c r="E2691" s="6">
        <v>5</v>
      </c>
      <c r="H2691" s="6" t="s">
        <v>1787</v>
      </c>
    </row>
    <row r="2692" spans="1:9" ht="15.75" customHeight="1" x14ac:dyDescent="0.2">
      <c r="A2692" s="6" t="s">
        <v>1787</v>
      </c>
      <c r="C2692" s="6" t="s">
        <v>1841</v>
      </c>
      <c r="D2692" s="6">
        <v>0.2</v>
      </c>
      <c r="H2692" s="6" t="s">
        <v>1787</v>
      </c>
    </row>
    <row r="2693" spans="1:9" ht="15.75" customHeight="1" x14ac:dyDescent="0.2">
      <c r="A2693" s="6" t="s">
        <v>1787</v>
      </c>
      <c r="C2693" s="6" t="s">
        <v>1793</v>
      </c>
      <c r="D2693" s="6">
        <v>11</v>
      </c>
      <c r="H2693" s="6" t="s">
        <v>1787</v>
      </c>
    </row>
    <row r="2694" spans="1:9" ht="15.75" customHeight="1" x14ac:dyDescent="0.2">
      <c r="A2694" s="6" t="s">
        <v>1787</v>
      </c>
      <c r="C2694" s="6" t="s">
        <v>1797</v>
      </c>
      <c r="E2694" s="6">
        <v>5</v>
      </c>
      <c r="H2694" s="6" t="s">
        <v>1787</v>
      </c>
    </row>
    <row r="2695" spans="1:9" ht="15.75" customHeight="1" x14ac:dyDescent="0.2">
      <c r="A2695" s="6">
        <v>2527</v>
      </c>
      <c r="B2695" s="6" t="s">
        <v>1665</v>
      </c>
      <c r="H2695" s="6" t="s">
        <v>35</v>
      </c>
      <c r="I2695" s="6">
        <v>7</v>
      </c>
    </row>
    <row r="2696" spans="1:9" ht="15.75" customHeight="1" x14ac:dyDescent="0.2">
      <c r="A2696" s="6" t="s">
        <v>1787</v>
      </c>
      <c r="C2696" s="6" t="s">
        <v>1851</v>
      </c>
      <c r="E2696" s="6">
        <v>5</v>
      </c>
      <c r="H2696" s="6" t="s">
        <v>1787</v>
      </c>
    </row>
    <row r="2697" spans="1:9" ht="15.75" customHeight="1" x14ac:dyDescent="0.2">
      <c r="A2697" s="6" t="s">
        <v>1787</v>
      </c>
      <c r="C2697" s="6" t="s">
        <v>1841</v>
      </c>
      <c r="D2697" s="6">
        <v>0.2</v>
      </c>
      <c r="H2697" s="6" t="s">
        <v>1787</v>
      </c>
    </row>
    <row r="2698" spans="1:9" ht="15.75" customHeight="1" x14ac:dyDescent="0.2">
      <c r="A2698" s="6" t="s">
        <v>1787</v>
      </c>
      <c r="C2698" s="6" t="s">
        <v>1793</v>
      </c>
      <c r="D2698" s="6">
        <v>11</v>
      </c>
      <c r="H2698" s="6" t="s">
        <v>1787</v>
      </c>
    </row>
    <row r="2699" spans="1:9" ht="15.75" customHeight="1" x14ac:dyDescent="0.2">
      <c r="A2699" s="6" t="s">
        <v>1787</v>
      </c>
      <c r="C2699" s="6" t="s">
        <v>1797</v>
      </c>
      <c r="E2699" s="6">
        <v>5</v>
      </c>
      <c r="H2699" s="6" t="s">
        <v>1787</v>
      </c>
    </row>
    <row r="2700" spans="1:9" ht="15.75" customHeight="1" x14ac:dyDescent="0.2">
      <c r="A2700" s="6">
        <v>2528</v>
      </c>
      <c r="B2700" s="6" t="s">
        <v>1668</v>
      </c>
      <c r="H2700" s="6" t="s">
        <v>35</v>
      </c>
      <c r="I2700" s="6">
        <v>6.3</v>
      </c>
    </row>
    <row r="2701" spans="1:9" ht="15.75" customHeight="1" x14ac:dyDescent="0.2">
      <c r="A2701" s="6" t="s">
        <v>1787</v>
      </c>
      <c r="C2701" s="6" t="s">
        <v>1851</v>
      </c>
      <c r="E2701" s="6">
        <v>5</v>
      </c>
      <c r="H2701" s="6" t="s">
        <v>1787</v>
      </c>
    </row>
    <row r="2702" spans="1:9" ht="15.75" customHeight="1" x14ac:dyDescent="0.2">
      <c r="A2702" s="6" t="s">
        <v>1787</v>
      </c>
      <c r="C2702" s="6" t="s">
        <v>1841</v>
      </c>
      <c r="D2702" s="6">
        <v>0.2</v>
      </c>
      <c r="H2702" s="6" t="s">
        <v>1787</v>
      </c>
    </row>
    <row r="2703" spans="1:9" ht="15.75" customHeight="1" x14ac:dyDescent="0.2">
      <c r="A2703" s="6" t="s">
        <v>1787</v>
      </c>
      <c r="C2703" s="6" t="s">
        <v>1793</v>
      </c>
      <c r="D2703" s="6">
        <v>11</v>
      </c>
      <c r="H2703" s="6" t="s">
        <v>1787</v>
      </c>
    </row>
    <row r="2704" spans="1:9" ht="15.75" customHeight="1" x14ac:dyDescent="0.2">
      <c r="A2704" s="6" t="s">
        <v>1787</v>
      </c>
      <c r="C2704" s="6" t="s">
        <v>1797</v>
      </c>
      <c r="E2704" s="6">
        <v>5</v>
      </c>
      <c r="H2704" s="6" t="s">
        <v>1787</v>
      </c>
    </row>
    <row r="2705" spans="1:9" s="155" customFormat="1" ht="12.75" x14ac:dyDescent="0.2">
      <c r="A2705" s="144">
        <v>2529</v>
      </c>
      <c r="B2705" s="146" t="s">
        <v>2288</v>
      </c>
      <c r="C2705" s="144"/>
      <c r="D2705" s="144"/>
      <c r="E2705" s="144"/>
      <c r="F2705" s="144"/>
      <c r="G2705" s="144"/>
      <c r="H2705" s="144" t="s">
        <v>35</v>
      </c>
      <c r="I2705" s="144">
        <v>7</v>
      </c>
    </row>
    <row r="2706" spans="1:9" s="155" customFormat="1" ht="12.75" x14ac:dyDescent="0.2">
      <c r="A2706" s="144" t="s">
        <v>1787</v>
      </c>
      <c r="B2706" s="144"/>
      <c r="C2706" s="144" t="s">
        <v>1851</v>
      </c>
      <c r="D2706" s="144"/>
      <c r="E2706" s="144">
        <v>5</v>
      </c>
      <c r="F2706" s="144"/>
      <c r="G2706" s="144"/>
      <c r="H2706" s="144" t="s">
        <v>1787</v>
      </c>
      <c r="I2706" s="144"/>
    </row>
    <row r="2707" spans="1:9" s="155" customFormat="1" ht="12.75" x14ac:dyDescent="0.2">
      <c r="A2707" s="144" t="s">
        <v>1787</v>
      </c>
      <c r="B2707" s="144"/>
      <c r="C2707" s="144" t="s">
        <v>1841</v>
      </c>
      <c r="D2707" s="144">
        <v>0.2</v>
      </c>
      <c r="E2707" s="144"/>
      <c r="F2707" s="144"/>
      <c r="G2707" s="144"/>
      <c r="H2707" s="144" t="s">
        <v>1787</v>
      </c>
      <c r="I2707" s="144"/>
    </row>
    <row r="2708" spans="1:9" s="155" customFormat="1" ht="12.75" x14ac:dyDescent="0.2">
      <c r="A2708" s="144" t="s">
        <v>1787</v>
      </c>
      <c r="B2708" s="144"/>
      <c r="C2708" s="144" t="s">
        <v>1793</v>
      </c>
      <c r="D2708" s="144">
        <v>15</v>
      </c>
      <c r="E2708" s="144"/>
      <c r="F2708" s="144"/>
      <c r="G2708" s="144"/>
      <c r="H2708" s="144" t="s">
        <v>1787</v>
      </c>
      <c r="I2708" s="144"/>
    </row>
    <row r="2709" spans="1:9" s="155" customFormat="1" ht="12.75" x14ac:dyDescent="0.2">
      <c r="A2709" s="144" t="s">
        <v>1787</v>
      </c>
      <c r="B2709" s="144"/>
      <c r="C2709" s="144" t="s">
        <v>1797</v>
      </c>
      <c r="D2709" s="144"/>
      <c r="E2709" s="144">
        <v>5</v>
      </c>
      <c r="F2709" s="144"/>
      <c r="G2709" s="144"/>
      <c r="H2709" s="144" t="s">
        <v>1787</v>
      </c>
      <c r="I2709" s="144"/>
    </row>
    <row r="2710" spans="1:9" s="155" customFormat="1" ht="12.75" x14ac:dyDescent="0.2">
      <c r="A2710" s="144">
        <v>2530</v>
      </c>
      <c r="B2710" s="146" t="s">
        <v>2290</v>
      </c>
      <c r="C2710" s="144"/>
      <c r="D2710" s="144"/>
      <c r="E2710" s="144"/>
      <c r="F2710" s="144"/>
      <c r="G2710" s="144"/>
      <c r="H2710" s="144" t="s">
        <v>35</v>
      </c>
      <c r="I2710" s="144">
        <v>6</v>
      </c>
    </row>
    <row r="2711" spans="1:9" s="155" customFormat="1" ht="12.75" x14ac:dyDescent="0.2">
      <c r="A2711" s="144" t="s">
        <v>1787</v>
      </c>
      <c r="B2711" s="144"/>
      <c r="C2711" s="144" t="s">
        <v>1851</v>
      </c>
      <c r="D2711" s="144"/>
      <c r="E2711" s="144">
        <v>5</v>
      </c>
      <c r="F2711" s="144"/>
      <c r="G2711" s="144"/>
      <c r="H2711" s="144" t="s">
        <v>1787</v>
      </c>
      <c r="I2711" s="144"/>
    </row>
    <row r="2712" spans="1:9" s="155" customFormat="1" ht="12.75" x14ac:dyDescent="0.2">
      <c r="A2712" s="144" t="s">
        <v>1787</v>
      </c>
      <c r="B2712" s="144"/>
      <c r="C2712" s="144" t="s">
        <v>1841</v>
      </c>
      <c r="D2712" s="144">
        <v>0.2</v>
      </c>
      <c r="E2712" s="144"/>
      <c r="F2712" s="144"/>
      <c r="G2712" s="144"/>
      <c r="H2712" s="144" t="s">
        <v>1787</v>
      </c>
      <c r="I2712" s="144"/>
    </row>
    <row r="2713" spans="1:9" s="155" customFormat="1" ht="12.75" x14ac:dyDescent="0.2">
      <c r="A2713" s="144" t="s">
        <v>1787</v>
      </c>
      <c r="B2713" s="144"/>
      <c r="C2713" s="144" t="s">
        <v>1793</v>
      </c>
      <c r="D2713" s="144">
        <v>15</v>
      </c>
      <c r="E2713" s="144"/>
      <c r="F2713" s="144"/>
      <c r="G2713" s="144"/>
      <c r="H2713" s="144" t="s">
        <v>1787</v>
      </c>
      <c r="I2713" s="144"/>
    </row>
    <row r="2714" spans="1:9" s="155" customFormat="1" ht="12.75" x14ac:dyDescent="0.2">
      <c r="A2714" s="144" t="s">
        <v>1787</v>
      </c>
      <c r="B2714" s="144"/>
      <c r="C2714" s="144" t="s">
        <v>1797</v>
      </c>
      <c r="D2714" s="144"/>
      <c r="E2714" s="144">
        <v>5</v>
      </c>
      <c r="F2714" s="144"/>
      <c r="G2714" s="144"/>
      <c r="H2714" s="144" t="s">
        <v>1787</v>
      </c>
      <c r="I2714" s="144"/>
    </row>
    <row r="2715" spans="1:9" ht="15.75" customHeight="1" x14ac:dyDescent="0.2">
      <c r="A2715" s="6">
        <v>2054</v>
      </c>
      <c r="B2715" s="6" t="s">
        <v>1312</v>
      </c>
      <c r="H2715" s="6" t="s">
        <v>35</v>
      </c>
      <c r="I2715" s="6">
        <v>15</v>
      </c>
    </row>
    <row r="2716" spans="1:9" ht="15.75" customHeight="1" x14ac:dyDescent="0.2">
      <c r="A2716" s="6" t="s">
        <v>1787</v>
      </c>
      <c r="C2716" s="6" t="s">
        <v>1841</v>
      </c>
      <c r="D2716" s="6">
        <v>0.1</v>
      </c>
      <c r="H2716" s="6" t="s">
        <v>1787</v>
      </c>
    </row>
    <row r="2717" spans="1:9" ht="15.75" customHeight="1" x14ac:dyDescent="0.2">
      <c r="A2717" s="6" t="s">
        <v>1787</v>
      </c>
      <c r="C2717" s="6" t="s">
        <v>1793</v>
      </c>
      <c r="D2717" s="6">
        <v>4</v>
      </c>
      <c r="H2717" s="6" t="s">
        <v>1787</v>
      </c>
    </row>
    <row r="2718" spans="1:9" ht="15.75" customHeight="1" x14ac:dyDescent="0.2">
      <c r="A2718" s="6" t="s">
        <v>1787</v>
      </c>
      <c r="C2718" s="6" t="s">
        <v>1849</v>
      </c>
      <c r="E2718" s="6">
        <v>5</v>
      </c>
      <c r="H2718" s="6" t="s">
        <v>1787</v>
      </c>
    </row>
    <row r="2719" spans="1:9" ht="15.75" customHeight="1" x14ac:dyDescent="0.2">
      <c r="A2719" s="6" t="s">
        <v>1787</v>
      </c>
      <c r="C2719" s="6" t="s">
        <v>1843</v>
      </c>
      <c r="D2719" s="6">
        <v>0.2</v>
      </c>
      <c r="H2719" s="6" t="s">
        <v>1787</v>
      </c>
    </row>
    <row r="2720" spans="1:9" ht="15.75" customHeight="1" x14ac:dyDescent="0.2">
      <c r="A2720" s="6" t="s">
        <v>1787</v>
      </c>
      <c r="C2720" s="6" t="s">
        <v>1852</v>
      </c>
      <c r="D2720" s="6">
        <v>0.8</v>
      </c>
      <c r="H2720" s="6" t="s">
        <v>1787</v>
      </c>
    </row>
    <row r="2721" spans="1:9" ht="15.75" customHeight="1" x14ac:dyDescent="0.2">
      <c r="A2721" s="6">
        <v>2043</v>
      </c>
      <c r="B2721" s="6" t="s">
        <v>1295</v>
      </c>
      <c r="H2721" s="6" t="s">
        <v>42</v>
      </c>
      <c r="I2721" s="6">
        <v>0.3</v>
      </c>
    </row>
    <row r="2722" spans="1:9" ht="15.75" customHeight="1" x14ac:dyDescent="0.2">
      <c r="A2722" s="6" t="s">
        <v>1787</v>
      </c>
      <c r="C2722" s="6" t="s">
        <v>1841</v>
      </c>
      <c r="D2722" s="6">
        <v>0.1</v>
      </c>
      <c r="H2722" s="6" t="s">
        <v>1787</v>
      </c>
    </row>
    <row r="2723" spans="1:9" ht="15.75" customHeight="1" x14ac:dyDescent="0.2">
      <c r="A2723" s="6" t="s">
        <v>1787</v>
      </c>
      <c r="C2723" s="6" t="s">
        <v>1793</v>
      </c>
      <c r="D2723" s="6">
        <v>4</v>
      </c>
      <c r="H2723" s="6" t="s">
        <v>1787</v>
      </c>
    </row>
    <row r="2724" spans="1:9" ht="15.75" customHeight="1" x14ac:dyDescent="0.2">
      <c r="A2724" s="6" t="s">
        <v>1787</v>
      </c>
      <c r="C2724" s="6" t="s">
        <v>1849</v>
      </c>
      <c r="E2724" s="6">
        <v>5</v>
      </c>
      <c r="H2724" s="6" t="s">
        <v>1787</v>
      </c>
    </row>
    <row r="2725" spans="1:9" ht="15.75" customHeight="1" x14ac:dyDescent="0.2">
      <c r="A2725" s="6" t="s">
        <v>1787</v>
      </c>
      <c r="C2725" s="6" t="s">
        <v>1843</v>
      </c>
      <c r="D2725" s="6">
        <v>0.2</v>
      </c>
      <c r="H2725" s="6" t="s">
        <v>1787</v>
      </c>
    </row>
    <row r="2726" spans="1:9" ht="15.75" customHeight="1" x14ac:dyDescent="0.2">
      <c r="A2726" s="6" t="s">
        <v>1787</v>
      </c>
      <c r="C2726" s="6" t="s">
        <v>1852</v>
      </c>
      <c r="D2726" s="6">
        <v>8.0407875916324104E-2</v>
      </c>
      <c r="H2726" s="6" t="s">
        <v>1787</v>
      </c>
    </row>
    <row r="2727" spans="1:9" ht="15.75" customHeight="1" x14ac:dyDescent="0.2">
      <c r="A2727" s="6">
        <v>2058</v>
      </c>
      <c r="B2727" s="6" t="s">
        <v>1316</v>
      </c>
      <c r="H2727" s="6" t="s">
        <v>1317</v>
      </c>
      <c r="I2727" s="6">
        <v>9</v>
      </c>
    </row>
    <row r="2728" spans="1:9" ht="15.75" customHeight="1" x14ac:dyDescent="0.2">
      <c r="A2728" s="6" t="s">
        <v>1787</v>
      </c>
      <c r="C2728" s="6" t="s">
        <v>1853</v>
      </c>
      <c r="E2728" s="6">
        <v>5</v>
      </c>
      <c r="H2728" s="6" t="s">
        <v>1787</v>
      </c>
    </row>
    <row r="2729" spans="1:9" ht="15.75" customHeight="1" x14ac:dyDescent="0.2">
      <c r="A2729" s="6" t="s">
        <v>1787</v>
      </c>
      <c r="C2729" s="6" t="s">
        <v>1841</v>
      </c>
      <c r="D2729" s="6">
        <v>0.1</v>
      </c>
      <c r="H2729" s="6" t="s">
        <v>1787</v>
      </c>
    </row>
    <row r="2730" spans="1:9" ht="15.75" customHeight="1" x14ac:dyDescent="0.2">
      <c r="A2730" s="6" t="s">
        <v>1787</v>
      </c>
      <c r="C2730" s="6" t="s">
        <v>1793</v>
      </c>
      <c r="D2730" s="6">
        <v>2</v>
      </c>
      <c r="H2730" s="6" t="s">
        <v>1787</v>
      </c>
    </row>
    <row r="2731" spans="1:9" ht="15.75" customHeight="1" x14ac:dyDescent="0.2">
      <c r="A2731" s="6" t="s">
        <v>1787</v>
      </c>
      <c r="C2731" s="6" t="s">
        <v>1843</v>
      </c>
      <c r="D2731" s="6">
        <v>0.15</v>
      </c>
      <c r="H2731" s="6" t="s">
        <v>1787</v>
      </c>
    </row>
    <row r="2732" spans="1:9" ht="15.75" customHeight="1" x14ac:dyDescent="0.2">
      <c r="A2732" s="6" t="s">
        <v>1787</v>
      </c>
      <c r="C2732" s="6" t="s">
        <v>1797</v>
      </c>
      <c r="E2732" s="6">
        <v>5</v>
      </c>
      <c r="H2732" s="6" t="s">
        <v>1787</v>
      </c>
    </row>
    <row r="2733" spans="1:9" ht="15.75" customHeight="1" x14ac:dyDescent="0.2">
      <c r="A2733" s="6">
        <v>2059</v>
      </c>
      <c r="B2733" s="6" t="s">
        <v>1321</v>
      </c>
      <c r="H2733" s="6" t="s">
        <v>1317</v>
      </c>
      <c r="I2733" s="6">
        <v>10</v>
      </c>
    </row>
    <row r="2734" spans="1:9" ht="15.75" customHeight="1" x14ac:dyDescent="0.2">
      <c r="A2734" s="6" t="s">
        <v>1787</v>
      </c>
      <c r="C2734" s="6" t="s">
        <v>1853</v>
      </c>
      <c r="E2734" s="6">
        <v>5</v>
      </c>
      <c r="H2734" s="6" t="s">
        <v>1787</v>
      </c>
    </row>
    <row r="2735" spans="1:9" ht="15.75" customHeight="1" x14ac:dyDescent="0.2">
      <c r="A2735" s="6" t="s">
        <v>1787</v>
      </c>
      <c r="C2735" s="6" t="s">
        <v>1841</v>
      </c>
      <c r="D2735" s="6">
        <v>0.1</v>
      </c>
      <c r="H2735" s="6" t="s">
        <v>1787</v>
      </c>
    </row>
    <row r="2736" spans="1:9" ht="15.75" customHeight="1" x14ac:dyDescent="0.2">
      <c r="A2736" s="6" t="s">
        <v>1787</v>
      </c>
      <c r="C2736" s="6" t="s">
        <v>1842</v>
      </c>
      <c r="D2736" s="6">
        <v>1</v>
      </c>
      <c r="H2736" s="6" t="s">
        <v>1787</v>
      </c>
    </row>
    <row r="2737" spans="1:9" ht="15.75" customHeight="1" x14ac:dyDescent="0.2">
      <c r="A2737" s="6" t="s">
        <v>1787</v>
      </c>
      <c r="C2737" s="6" t="s">
        <v>1793</v>
      </c>
      <c r="D2737" s="6">
        <v>2</v>
      </c>
      <c r="H2737" s="6" t="s">
        <v>1787</v>
      </c>
    </row>
    <row r="2738" spans="1:9" ht="15.75" customHeight="1" x14ac:dyDescent="0.2">
      <c r="A2738" s="6" t="s">
        <v>1787</v>
      </c>
      <c r="C2738" s="6" t="s">
        <v>1854</v>
      </c>
      <c r="D2738" s="6">
        <v>1</v>
      </c>
      <c r="H2738" s="6" t="s">
        <v>1787</v>
      </c>
    </row>
    <row r="2739" spans="1:9" ht="15.75" customHeight="1" x14ac:dyDescent="0.2">
      <c r="A2739" s="6" t="s">
        <v>1787</v>
      </c>
      <c r="C2739" s="6" t="s">
        <v>1843</v>
      </c>
      <c r="D2739" s="6">
        <v>0.15</v>
      </c>
      <c r="H2739" s="6" t="s">
        <v>1787</v>
      </c>
    </row>
    <row r="2740" spans="1:9" ht="15.75" customHeight="1" x14ac:dyDescent="0.2">
      <c r="A2740" s="6" t="s">
        <v>1787</v>
      </c>
      <c r="C2740" s="6" t="s">
        <v>1797</v>
      </c>
      <c r="E2740" s="6">
        <v>5</v>
      </c>
      <c r="H2740" s="6" t="s">
        <v>1787</v>
      </c>
    </row>
    <row r="2741" spans="1:9" ht="15.75" customHeight="1" x14ac:dyDescent="0.2">
      <c r="A2741" s="6">
        <v>2529</v>
      </c>
      <c r="B2741" s="6" t="s">
        <v>1672</v>
      </c>
      <c r="H2741" s="6" t="s">
        <v>35</v>
      </c>
      <c r="I2741" s="6">
        <v>22</v>
      </c>
    </row>
    <row r="2742" spans="1:9" ht="15.75" customHeight="1" x14ac:dyDescent="0.2">
      <c r="A2742" s="6" t="s">
        <v>1787</v>
      </c>
      <c r="C2742" s="6" t="s">
        <v>1822</v>
      </c>
      <c r="E2742" s="6">
        <v>5</v>
      </c>
      <c r="H2742" s="6" t="s">
        <v>1787</v>
      </c>
    </row>
    <row r="2743" spans="1:9" ht="15.75" customHeight="1" x14ac:dyDescent="0.2">
      <c r="A2743" s="6" t="s">
        <v>1787</v>
      </c>
      <c r="C2743" s="6" t="s">
        <v>1841</v>
      </c>
      <c r="D2743" s="6">
        <v>0.5</v>
      </c>
      <c r="H2743" s="6" t="s">
        <v>1787</v>
      </c>
    </row>
    <row r="2744" spans="1:9" ht="15.75" customHeight="1" x14ac:dyDescent="0.2">
      <c r="A2744" s="6" t="s">
        <v>1787</v>
      </c>
      <c r="C2744" s="6" t="s">
        <v>1842</v>
      </c>
      <c r="D2744" s="6">
        <v>1</v>
      </c>
      <c r="H2744" s="6" t="s">
        <v>1787</v>
      </c>
    </row>
    <row r="2745" spans="1:9" ht="15.75" customHeight="1" x14ac:dyDescent="0.2">
      <c r="A2745" s="6" t="s">
        <v>1787</v>
      </c>
      <c r="C2745" s="6" t="s">
        <v>1792</v>
      </c>
      <c r="D2745" s="6">
        <v>1</v>
      </c>
      <c r="H2745" s="6" t="s">
        <v>1787</v>
      </c>
    </row>
    <row r="2746" spans="1:9" ht="15.75" customHeight="1" x14ac:dyDescent="0.2">
      <c r="A2746" s="6" t="s">
        <v>1787</v>
      </c>
      <c r="C2746" s="6" t="s">
        <v>1793</v>
      </c>
      <c r="D2746" s="6">
        <v>5</v>
      </c>
      <c r="H2746" s="6" t="s">
        <v>1787</v>
      </c>
    </row>
    <row r="2747" spans="1:9" ht="15.75" customHeight="1" x14ac:dyDescent="0.2">
      <c r="A2747" s="6" t="s">
        <v>1787</v>
      </c>
      <c r="C2747" s="6" t="s">
        <v>1843</v>
      </c>
      <c r="D2747" s="6">
        <v>0.15</v>
      </c>
      <c r="H2747" s="6" t="s">
        <v>1787</v>
      </c>
    </row>
    <row r="2748" spans="1:9" ht="15.75" customHeight="1" x14ac:dyDescent="0.2">
      <c r="A2748" s="6" t="s">
        <v>1787</v>
      </c>
      <c r="C2748" s="6" t="s">
        <v>1855</v>
      </c>
      <c r="D2748" s="6">
        <v>1</v>
      </c>
      <c r="H2748" s="6" t="s">
        <v>1787</v>
      </c>
    </row>
    <row r="2749" spans="1:9" ht="15.75" customHeight="1" x14ac:dyDescent="0.2">
      <c r="A2749" s="6" t="s">
        <v>1787</v>
      </c>
      <c r="C2749" s="6" t="s">
        <v>1797</v>
      </c>
      <c r="E2749" s="6">
        <v>5</v>
      </c>
      <c r="H2749" s="6" t="s">
        <v>1787</v>
      </c>
    </row>
    <row r="2750" spans="1:9" ht="15.75" customHeight="1" x14ac:dyDescent="0.2">
      <c r="A2750" s="6">
        <v>2530</v>
      </c>
      <c r="B2750" s="6" t="s">
        <v>1673</v>
      </c>
      <c r="H2750" s="6" t="s">
        <v>35</v>
      </c>
      <c r="I2750" s="6">
        <v>20</v>
      </c>
    </row>
    <row r="2751" spans="1:9" ht="15.75" customHeight="1" x14ac:dyDescent="0.2">
      <c r="A2751" s="6" t="s">
        <v>1787</v>
      </c>
      <c r="C2751" s="6" t="s">
        <v>1822</v>
      </c>
      <c r="E2751" s="6">
        <v>5</v>
      </c>
      <c r="H2751" s="6" t="s">
        <v>1787</v>
      </c>
    </row>
    <row r="2752" spans="1:9" ht="15.75" customHeight="1" x14ac:dyDescent="0.2">
      <c r="A2752" s="6" t="s">
        <v>1787</v>
      </c>
      <c r="C2752" s="6" t="s">
        <v>1841</v>
      </c>
      <c r="D2752" s="6">
        <v>0.5</v>
      </c>
      <c r="H2752" s="6" t="s">
        <v>1787</v>
      </c>
    </row>
    <row r="2753" spans="1:9" ht="15.75" customHeight="1" x14ac:dyDescent="0.2">
      <c r="A2753" s="6" t="s">
        <v>1787</v>
      </c>
      <c r="C2753" s="6" t="s">
        <v>1842</v>
      </c>
      <c r="D2753" s="6">
        <v>1</v>
      </c>
      <c r="H2753" s="6" t="s">
        <v>1787</v>
      </c>
    </row>
    <row r="2754" spans="1:9" ht="15.75" customHeight="1" x14ac:dyDescent="0.2">
      <c r="A2754" s="6" t="s">
        <v>1787</v>
      </c>
      <c r="C2754" s="6" t="s">
        <v>1792</v>
      </c>
      <c r="D2754" s="6">
        <v>1</v>
      </c>
      <c r="H2754" s="6" t="s">
        <v>1787</v>
      </c>
    </row>
    <row r="2755" spans="1:9" ht="15.75" customHeight="1" x14ac:dyDescent="0.2">
      <c r="A2755" s="6" t="s">
        <v>1787</v>
      </c>
      <c r="C2755" s="6" t="s">
        <v>1793</v>
      </c>
      <c r="D2755" s="6">
        <v>5</v>
      </c>
      <c r="H2755" s="6" t="s">
        <v>1787</v>
      </c>
    </row>
    <row r="2756" spans="1:9" ht="15.75" customHeight="1" x14ac:dyDescent="0.2">
      <c r="A2756" s="6" t="s">
        <v>1787</v>
      </c>
      <c r="C2756" s="6" t="s">
        <v>1843</v>
      </c>
      <c r="D2756" s="6">
        <v>0.15</v>
      </c>
      <c r="H2756" s="6" t="s">
        <v>1787</v>
      </c>
    </row>
    <row r="2757" spans="1:9" ht="15.75" customHeight="1" x14ac:dyDescent="0.2">
      <c r="A2757" s="6" t="s">
        <v>1787</v>
      </c>
      <c r="C2757" s="6" t="s">
        <v>1855</v>
      </c>
      <c r="D2757" s="6">
        <v>1</v>
      </c>
      <c r="H2757" s="6" t="s">
        <v>1787</v>
      </c>
    </row>
    <row r="2758" spans="1:9" ht="15.75" customHeight="1" x14ac:dyDescent="0.2">
      <c r="A2758" s="6" t="s">
        <v>1787</v>
      </c>
      <c r="C2758" s="6" t="s">
        <v>1797</v>
      </c>
      <c r="E2758" s="6">
        <v>5</v>
      </c>
      <c r="H2758" s="6" t="s">
        <v>1787</v>
      </c>
    </row>
    <row r="2759" spans="1:9" ht="15.75" customHeight="1" x14ac:dyDescent="0.2">
      <c r="A2759" s="6">
        <v>2531</v>
      </c>
      <c r="B2759" s="6" t="s">
        <v>1674</v>
      </c>
      <c r="H2759" s="6" t="s">
        <v>35</v>
      </c>
      <c r="I2759" s="6">
        <v>19.7</v>
      </c>
    </row>
    <row r="2760" spans="1:9" ht="15.75" customHeight="1" x14ac:dyDescent="0.2">
      <c r="A2760" s="6" t="s">
        <v>1787</v>
      </c>
      <c r="C2760" s="6" t="s">
        <v>1822</v>
      </c>
      <c r="E2760" s="6">
        <v>5</v>
      </c>
      <c r="H2760" s="6" t="s">
        <v>1787</v>
      </c>
    </row>
    <row r="2761" spans="1:9" ht="15.75" customHeight="1" x14ac:dyDescent="0.2">
      <c r="A2761" s="6" t="s">
        <v>1787</v>
      </c>
      <c r="C2761" s="6" t="s">
        <v>1841</v>
      </c>
      <c r="D2761" s="6">
        <v>0.5</v>
      </c>
      <c r="H2761" s="6" t="s">
        <v>1787</v>
      </c>
    </row>
    <row r="2762" spans="1:9" ht="15.75" customHeight="1" x14ac:dyDescent="0.2">
      <c r="A2762" s="6" t="s">
        <v>1787</v>
      </c>
      <c r="C2762" s="6" t="s">
        <v>1842</v>
      </c>
      <c r="D2762" s="6">
        <v>1</v>
      </c>
      <c r="H2762" s="6" t="s">
        <v>1787</v>
      </c>
    </row>
    <row r="2763" spans="1:9" ht="15.75" customHeight="1" x14ac:dyDescent="0.2">
      <c r="A2763" s="6" t="s">
        <v>1787</v>
      </c>
      <c r="C2763" s="6" t="s">
        <v>1792</v>
      </c>
      <c r="D2763" s="6">
        <v>1</v>
      </c>
      <c r="H2763" s="6" t="s">
        <v>1787</v>
      </c>
    </row>
    <row r="2764" spans="1:9" ht="15.75" customHeight="1" x14ac:dyDescent="0.2">
      <c r="A2764" s="6" t="s">
        <v>1787</v>
      </c>
      <c r="C2764" s="6" t="s">
        <v>1793</v>
      </c>
      <c r="D2764" s="6">
        <v>5</v>
      </c>
      <c r="H2764" s="6" t="s">
        <v>1787</v>
      </c>
    </row>
    <row r="2765" spans="1:9" ht="15.75" customHeight="1" x14ac:dyDescent="0.2">
      <c r="A2765" s="6" t="s">
        <v>1787</v>
      </c>
      <c r="C2765" s="6" t="s">
        <v>1843</v>
      </c>
      <c r="D2765" s="6">
        <v>0.15</v>
      </c>
      <c r="H2765" s="6" t="s">
        <v>1787</v>
      </c>
    </row>
    <row r="2766" spans="1:9" ht="15.75" customHeight="1" x14ac:dyDescent="0.2">
      <c r="A2766" s="6" t="s">
        <v>1787</v>
      </c>
      <c r="C2766" s="6" t="s">
        <v>1855</v>
      </c>
      <c r="D2766" s="6">
        <v>1</v>
      </c>
      <c r="H2766" s="6" t="s">
        <v>1787</v>
      </c>
    </row>
    <row r="2767" spans="1:9" ht="15.75" customHeight="1" x14ac:dyDescent="0.2">
      <c r="A2767" s="6" t="s">
        <v>1787</v>
      </c>
      <c r="C2767" s="6" t="s">
        <v>1797</v>
      </c>
      <c r="E2767" s="6">
        <v>5</v>
      </c>
      <c r="H2767" s="6" t="s">
        <v>1787</v>
      </c>
    </row>
    <row r="2768" spans="1:9" ht="15.75" customHeight="1" x14ac:dyDescent="0.2">
      <c r="A2768" s="6">
        <v>2532</v>
      </c>
      <c r="B2768" s="6" t="s">
        <v>1675</v>
      </c>
      <c r="H2768" s="6" t="s">
        <v>35</v>
      </c>
      <c r="I2768" s="6">
        <v>17.8</v>
      </c>
    </row>
    <row r="2769" spans="1:9" ht="15.75" customHeight="1" x14ac:dyDescent="0.2">
      <c r="A2769" s="6" t="s">
        <v>1787</v>
      </c>
      <c r="C2769" s="6" t="s">
        <v>1822</v>
      </c>
      <c r="E2769" s="6">
        <v>5</v>
      </c>
      <c r="H2769" s="6" t="s">
        <v>1787</v>
      </c>
    </row>
    <row r="2770" spans="1:9" ht="15.75" customHeight="1" x14ac:dyDescent="0.2">
      <c r="A2770" s="6" t="s">
        <v>1787</v>
      </c>
      <c r="C2770" s="6" t="s">
        <v>1841</v>
      </c>
      <c r="D2770" s="6">
        <v>0.5</v>
      </c>
      <c r="H2770" s="6" t="s">
        <v>1787</v>
      </c>
    </row>
    <row r="2771" spans="1:9" ht="15.75" customHeight="1" x14ac:dyDescent="0.2">
      <c r="A2771" s="6" t="s">
        <v>1787</v>
      </c>
      <c r="C2771" s="6" t="s">
        <v>1842</v>
      </c>
      <c r="D2771" s="6">
        <v>1</v>
      </c>
      <c r="H2771" s="6" t="s">
        <v>1787</v>
      </c>
    </row>
    <row r="2772" spans="1:9" ht="15.75" customHeight="1" x14ac:dyDescent="0.2">
      <c r="A2772" s="6" t="s">
        <v>1787</v>
      </c>
      <c r="C2772" s="6" t="s">
        <v>1792</v>
      </c>
      <c r="D2772" s="6">
        <v>1</v>
      </c>
      <c r="H2772" s="6" t="s">
        <v>1787</v>
      </c>
    </row>
    <row r="2773" spans="1:9" ht="15.75" customHeight="1" x14ac:dyDescent="0.2">
      <c r="A2773" s="6" t="s">
        <v>1787</v>
      </c>
      <c r="C2773" s="6" t="s">
        <v>1793</v>
      </c>
      <c r="D2773" s="6">
        <v>5</v>
      </c>
      <c r="H2773" s="6" t="s">
        <v>1787</v>
      </c>
    </row>
    <row r="2774" spans="1:9" ht="15.75" customHeight="1" x14ac:dyDescent="0.2">
      <c r="A2774" s="6" t="s">
        <v>1787</v>
      </c>
      <c r="C2774" s="6" t="s">
        <v>1843</v>
      </c>
      <c r="D2774" s="6">
        <v>0.15</v>
      </c>
      <c r="H2774" s="6" t="s">
        <v>1787</v>
      </c>
    </row>
    <row r="2775" spans="1:9" ht="15.75" customHeight="1" x14ac:dyDescent="0.2">
      <c r="A2775" s="6" t="s">
        <v>1787</v>
      </c>
      <c r="C2775" s="6" t="s">
        <v>1855</v>
      </c>
      <c r="D2775" s="6">
        <v>1</v>
      </c>
      <c r="H2775" s="6" t="s">
        <v>1787</v>
      </c>
    </row>
    <row r="2776" spans="1:9" ht="15.75" customHeight="1" x14ac:dyDescent="0.2">
      <c r="A2776" s="6" t="s">
        <v>1787</v>
      </c>
      <c r="C2776" s="6" t="s">
        <v>1797</v>
      </c>
      <c r="E2776" s="6">
        <v>5</v>
      </c>
      <c r="H2776" s="6" t="s">
        <v>1787</v>
      </c>
    </row>
    <row r="2777" spans="1:9" ht="15.75" customHeight="1" x14ac:dyDescent="0.2">
      <c r="A2777" s="6">
        <v>2533</v>
      </c>
      <c r="B2777" s="6" t="s">
        <v>1676</v>
      </c>
      <c r="H2777" s="6" t="s">
        <v>35</v>
      </c>
      <c r="I2777" s="6">
        <v>28</v>
      </c>
    </row>
    <row r="2778" spans="1:9" ht="15.75" customHeight="1" x14ac:dyDescent="0.2">
      <c r="A2778" s="6" t="s">
        <v>1787</v>
      </c>
      <c r="C2778" s="6" t="s">
        <v>1822</v>
      </c>
      <c r="E2778" s="6">
        <v>5</v>
      </c>
      <c r="H2778" s="6" t="s">
        <v>1787</v>
      </c>
    </row>
    <row r="2779" spans="1:9" ht="15.75" customHeight="1" x14ac:dyDescent="0.2">
      <c r="A2779" s="6" t="s">
        <v>1787</v>
      </c>
      <c r="C2779" s="6" t="s">
        <v>1841</v>
      </c>
      <c r="D2779" s="6">
        <v>0.5</v>
      </c>
      <c r="H2779" s="6" t="s">
        <v>1787</v>
      </c>
    </row>
    <row r="2780" spans="1:9" ht="15.75" customHeight="1" x14ac:dyDescent="0.2">
      <c r="A2780" s="6" t="s">
        <v>1787</v>
      </c>
      <c r="C2780" s="6" t="s">
        <v>1842</v>
      </c>
      <c r="D2780" s="6">
        <v>1</v>
      </c>
      <c r="H2780" s="6" t="s">
        <v>1787</v>
      </c>
    </row>
    <row r="2781" spans="1:9" ht="15.75" customHeight="1" x14ac:dyDescent="0.2">
      <c r="A2781" s="6" t="s">
        <v>1787</v>
      </c>
      <c r="C2781" s="6" t="s">
        <v>1792</v>
      </c>
      <c r="D2781" s="6">
        <v>1</v>
      </c>
      <c r="H2781" s="6" t="s">
        <v>1787</v>
      </c>
    </row>
    <row r="2782" spans="1:9" ht="15.75" customHeight="1" x14ac:dyDescent="0.2">
      <c r="A2782" s="6" t="s">
        <v>1787</v>
      </c>
      <c r="C2782" s="6" t="s">
        <v>1793</v>
      </c>
      <c r="D2782" s="6">
        <v>5</v>
      </c>
      <c r="H2782" s="6" t="s">
        <v>1787</v>
      </c>
    </row>
    <row r="2783" spans="1:9" ht="15.75" customHeight="1" x14ac:dyDescent="0.2">
      <c r="A2783" s="6" t="s">
        <v>1787</v>
      </c>
      <c r="C2783" s="6" t="s">
        <v>1843</v>
      </c>
      <c r="D2783" s="6">
        <v>0.15</v>
      </c>
      <c r="H2783" s="6" t="s">
        <v>1787</v>
      </c>
    </row>
    <row r="2784" spans="1:9" ht="15.75" customHeight="1" x14ac:dyDescent="0.2">
      <c r="A2784" s="6" t="s">
        <v>1787</v>
      </c>
      <c r="C2784" s="6" t="s">
        <v>1855</v>
      </c>
      <c r="D2784" s="6">
        <v>1</v>
      </c>
      <c r="H2784" s="6" t="s">
        <v>1787</v>
      </c>
    </row>
    <row r="2785" spans="1:9" ht="15.75" customHeight="1" x14ac:dyDescent="0.2">
      <c r="A2785" s="6" t="s">
        <v>1787</v>
      </c>
      <c r="C2785" s="6" t="s">
        <v>1797</v>
      </c>
      <c r="E2785" s="6">
        <v>5</v>
      </c>
      <c r="H2785" s="6" t="s">
        <v>1787</v>
      </c>
    </row>
    <row r="2786" spans="1:9" ht="15.75" customHeight="1" x14ac:dyDescent="0.2">
      <c r="A2786" s="6">
        <v>2534</v>
      </c>
      <c r="B2786" s="6" t="s">
        <v>1677</v>
      </c>
      <c r="H2786" s="6" t="s">
        <v>35</v>
      </c>
      <c r="I2786" s="6">
        <v>26</v>
      </c>
    </row>
    <row r="2787" spans="1:9" ht="15.75" customHeight="1" x14ac:dyDescent="0.2">
      <c r="A2787" s="6" t="s">
        <v>1787</v>
      </c>
      <c r="C2787" s="6" t="s">
        <v>1822</v>
      </c>
      <c r="E2787" s="6">
        <v>5</v>
      </c>
      <c r="H2787" s="6" t="s">
        <v>1787</v>
      </c>
    </row>
    <row r="2788" spans="1:9" ht="15.75" customHeight="1" x14ac:dyDescent="0.2">
      <c r="A2788" s="6" t="s">
        <v>1787</v>
      </c>
      <c r="C2788" s="6" t="s">
        <v>1841</v>
      </c>
      <c r="D2788" s="6">
        <v>0.5</v>
      </c>
      <c r="H2788" s="6" t="s">
        <v>1787</v>
      </c>
    </row>
    <row r="2789" spans="1:9" ht="15.75" customHeight="1" x14ac:dyDescent="0.2">
      <c r="A2789" s="6" t="s">
        <v>1787</v>
      </c>
      <c r="C2789" s="6" t="s">
        <v>1842</v>
      </c>
      <c r="D2789" s="6">
        <v>1</v>
      </c>
      <c r="H2789" s="6" t="s">
        <v>1787</v>
      </c>
    </row>
    <row r="2790" spans="1:9" ht="15.75" customHeight="1" x14ac:dyDescent="0.2">
      <c r="A2790" s="6" t="s">
        <v>1787</v>
      </c>
      <c r="C2790" s="6" t="s">
        <v>1792</v>
      </c>
      <c r="D2790" s="6">
        <v>1</v>
      </c>
      <c r="H2790" s="6" t="s">
        <v>1787</v>
      </c>
    </row>
    <row r="2791" spans="1:9" ht="15.75" customHeight="1" x14ac:dyDescent="0.2">
      <c r="A2791" s="6" t="s">
        <v>1787</v>
      </c>
      <c r="C2791" s="6" t="s">
        <v>1793</v>
      </c>
      <c r="D2791" s="6">
        <v>5</v>
      </c>
      <c r="H2791" s="6" t="s">
        <v>1787</v>
      </c>
    </row>
    <row r="2792" spans="1:9" ht="15.75" customHeight="1" x14ac:dyDescent="0.2">
      <c r="A2792" s="6" t="s">
        <v>1787</v>
      </c>
      <c r="C2792" s="6" t="s">
        <v>1843</v>
      </c>
      <c r="D2792" s="6">
        <v>0.15</v>
      </c>
      <c r="H2792" s="6" t="s">
        <v>1787</v>
      </c>
    </row>
    <row r="2793" spans="1:9" ht="15.75" customHeight="1" x14ac:dyDescent="0.2">
      <c r="A2793" s="6" t="s">
        <v>1787</v>
      </c>
      <c r="C2793" s="6" t="s">
        <v>1855</v>
      </c>
      <c r="D2793" s="6">
        <v>1</v>
      </c>
      <c r="H2793" s="6" t="s">
        <v>1787</v>
      </c>
    </row>
    <row r="2794" spans="1:9" ht="15.75" customHeight="1" x14ac:dyDescent="0.2">
      <c r="A2794" s="6" t="s">
        <v>1787</v>
      </c>
      <c r="C2794" s="6" t="s">
        <v>1797</v>
      </c>
      <c r="E2794" s="6">
        <v>5</v>
      </c>
      <c r="H2794" s="6" t="s">
        <v>1787</v>
      </c>
    </row>
    <row r="2795" spans="1:9" ht="15.75" customHeight="1" x14ac:dyDescent="0.2">
      <c r="A2795" s="6">
        <v>2535</v>
      </c>
      <c r="B2795" s="6" t="s">
        <v>1678</v>
      </c>
      <c r="H2795" s="6" t="s">
        <v>35</v>
      </c>
      <c r="I2795" s="6">
        <v>25.5</v>
      </c>
    </row>
    <row r="2796" spans="1:9" ht="15.75" customHeight="1" x14ac:dyDescent="0.2">
      <c r="A2796" s="6" t="s">
        <v>1787</v>
      </c>
      <c r="C2796" s="6" t="s">
        <v>1822</v>
      </c>
      <c r="E2796" s="6">
        <v>5</v>
      </c>
      <c r="H2796" s="6" t="s">
        <v>1787</v>
      </c>
    </row>
    <row r="2797" spans="1:9" ht="15.75" customHeight="1" x14ac:dyDescent="0.2">
      <c r="A2797" s="6" t="s">
        <v>1787</v>
      </c>
      <c r="C2797" s="6" t="s">
        <v>1841</v>
      </c>
      <c r="D2797" s="6">
        <v>0.5</v>
      </c>
      <c r="H2797" s="6" t="s">
        <v>1787</v>
      </c>
    </row>
    <row r="2798" spans="1:9" ht="15.75" customHeight="1" x14ac:dyDescent="0.2">
      <c r="A2798" s="6" t="s">
        <v>1787</v>
      </c>
      <c r="C2798" s="6" t="s">
        <v>1842</v>
      </c>
      <c r="D2798" s="6">
        <v>1</v>
      </c>
      <c r="H2798" s="6" t="s">
        <v>1787</v>
      </c>
    </row>
    <row r="2799" spans="1:9" ht="15.75" customHeight="1" x14ac:dyDescent="0.2">
      <c r="A2799" s="6" t="s">
        <v>1787</v>
      </c>
      <c r="C2799" s="6" t="s">
        <v>1792</v>
      </c>
      <c r="D2799" s="6">
        <v>1</v>
      </c>
      <c r="H2799" s="6" t="s">
        <v>1787</v>
      </c>
    </row>
    <row r="2800" spans="1:9" ht="15.75" customHeight="1" x14ac:dyDescent="0.2">
      <c r="A2800" s="6" t="s">
        <v>1787</v>
      </c>
      <c r="C2800" s="6" t="s">
        <v>1793</v>
      </c>
      <c r="D2800" s="6">
        <v>5</v>
      </c>
      <c r="H2800" s="6" t="s">
        <v>1787</v>
      </c>
    </row>
    <row r="2801" spans="1:9" ht="15.75" customHeight="1" x14ac:dyDescent="0.2">
      <c r="A2801" s="6" t="s">
        <v>1787</v>
      </c>
      <c r="C2801" s="6" t="s">
        <v>1843</v>
      </c>
      <c r="D2801" s="6">
        <v>0.15</v>
      </c>
      <c r="H2801" s="6" t="s">
        <v>1787</v>
      </c>
    </row>
    <row r="2802" spans="1:9" ht="15.75" customHeight="1" x14ac:dyDescent="0.2">
      <c r="A2802" s="6" t="s">
        <v>1787</v>
      </c>
      <c r="C2802" s="6" t="s">
        <v>1855</v>
      </c>
      <c r="D2802" s="6">
        <v>1</v>
      </c>
      <c r="H2802" s="6" t="s">
        <v>1787</v>
      </c>
    </row>
    <row r="2803" spans="1:9" ht="15.75" customHeight="1" x14ac:dyDescent="0.2">
      <c r="A2803" s="6" t="s">
        <v>1787</v>
      </c>
      <c r="C2803" s="6" t="s">
        <v>1797</v>
      </c>
      <c r="E2803" s="6">
        <v>5</v>
      </c>
      <c r="H2803" s="6" t="s">
        <v>1787</v>
      </c>
    </row>
    <row r="2804" spans="1:9" ht="15.75" customHeight="1" x14ac:dyDescent="0.2">
      <c r="A2804" s="6">
        <v>2536</v>
      </c>
      <c r="B2804" s="6" t="s">
        <v>1679</v>
      </c>
      <c r="H2804" s="6" t="s">
        <v>35</v>
      </c>
      <c r="I2804" s="6">
        <v>22.6</v>
      </c>
    </row>
    <row r="2805" spans="1:9" ht="15.75" customHeight="1" x14ac:dyDescent="0.2">
      <c r="A2805" s="6" t="s">
        <v>1787</v>
      </c>
      <c r="C2805" s="6" t="s">
        <v>1822</v>
      </c>
      <c r="E2805" s="6">
        <v>5</v>
      </c>
      <c r="H2805" s="6" t="s">
        <v>1787</v>
      </c>
    </row>
    <row r="2806" spans="1:9" ht="15.75" customHeight="1" x14ac:dyDescent="0.2">
      <c r="A2806" s="6" t="s">
        <v>1787</v>
      </c>
      <c r="C2806" s="6" t="s">
        <v>1841</v>
      </c>
      <c r="D2806" s="6">
        <v>0.5</v>
      </c>
      <c r="H2806" s="6" t="s">
        <v>1787</v>
      </c>
    </row>
    <row r="2807" spans="1:9" ht="15.75" customHeight="1" x14ac:dyDescent="0.2">
      <c r="A2807" s="6" t="s">
        <v>1787</v>
      </c>
      <c r="C2807" s="6" t="s">
        <v>1842</v>
      </c>
      <c r="D2807" s="6">
        <v>1</v>
      </c>
      <c r="H2807" s="6" t="s">
        <v>1787</v>
      </c>
    </row>
    <row r="2808" spans="1:9" ht="15.75" customHeight="1" x14ac:dyDescent="0.2">
      <c r="A2808" s="6" t="s">
        <v>1787</v>
      </c>
      <c r="C2808" s="6" t="s">
        <v>1792</v>
      </c>
      <c r="D2808" s="6">
        <v>1</v>
      </c>
      <c r="H2808" s="6" t="s">
        <v>1787</v>
      </c>
    </row>
    <row r="2809" spans="1:9" ht="15.75" customHeight="1" x14ac:dyDescent="0.2">
      <c r="A2809" s="6" t="s">
        <v>1787</v>
      </c>
      <c r="C2809" s="6" t="s">
        <v>1793</v>
      </c>
      <c r="D2809" s="6">
        <v>5</v>
      </c>
      <c r="H2809" s="6" t="s">
        <v>1787</v>
      </c>
    </row>
    <row r="2810" spans="1:9" ht="15.75" customHeight="1" x14ac:dyDescent="0.2">
      <c r="A2810" s="6" t="s">
        <v>1787</v>
      </c>
      <c r="C2810" s="6" t="s">
        <v>1843</v>
      </c>
      <c r="D2810" s="6">
        <v>0.15</v>
      </c>
      <c r="H2810" s="6" t="s">
        <v>1787</v>
      </c>
    </row>
    <row r="2811" spans="1:9" ht="15.75" customHeight="1" x14ac:dyDescent="0.2">
      <c r="A2811" s="6" t="s">
        <v>1787</v>
      </c>
      <c r="C2811" s="6" t="s">
        <v>1855</v>
      </c>
      <c r="D2811" s="6">
        <v>1</v>
      </c>
      <c r="H2811" s="6" t="s">
        <v>1787</v>
      </c>
    </row>
    <row r="2812" spans="1:9" ht="15.75" customHeight="1" x14ac:dyDescent="0.2">
      <c r="A2812" s="6" t="s">
        <v>1787</v>
      </c>
      <c r="C2812" s="6" t="s">
        <v>1797</v>
      </c>
      <c r="E2812" s="6">
        <v>5</v>
      </c>
      <c r="H2812" s="6" t="s">
        <v>1787</v>
      </c>
    </row>
    <row r="2813" spans="1:9" ht="15.75" customHeight="1" x14ac:dyDescent="0.2">
      <c r="A2813" s="6">
        <v>2537</v>
      </c>
      <c r="B2813" s="6" t="s">
        <v>1680</v>
      </c>
      <c r="H2813" s="6" t="s">
        <v>1317</v>
      </c>
      <c r="I2813" s="6">
        <v>9.6</v>
      </c>
    </row>
    <row r="2814" spans="1:9" ht="15.75" customHeight="1" x14ac:dyDescent="0.2">
      <c r="A2814" s="6" t="s">
        <v>1787</v>
      </c>
      <c r="C2814" s="6" t="s">
        <v>1856</v>
      </c>
      <c r="E2814" s="6">
        <v>0.39</v>
      </c>
      <c r="H2814" s="6" t="s">
        <v>1787</v>
      </c>
    </row>
    <row r="2815" spans="1:9" ht="15.75" customHeight="1" x14ac:dyDescent="0.2">
      <c r="A2815" s="6" t="s">
        <v>1787</v>
      </c>
      <c r="C2815" s="6" t="s">
        <v>1857</v>
      </c>
      <c r="E2815" s="6">
        <v>0.05</v>
      </c>
      <c r="H2815" s="6" t="s">
        <v>1787</v>
      </c>
    </row>
    <row r="2816" spans="1:9" ht="15.75" customHeight="1" x14ac:dyDescent="0.2">
      <c r="A2816" s="6" t="s">
        <v>1787</v>
      </c>
      <c r="C2816" s="6" t="s">
        <v>1841</v>
      </c>
      <c r="D2816" s="6">
        <v>0.1</v>
      </c>
      <c r="H2816" s="6" t="s">
        <v>1787</v>
      </c>
    </row>
    <row r="2817" spans="1:9" ht="15.75" customHeight="1" x14ac:dyDescent="0.2">
      <c r="A2817" s="6" t="s">
        <v>1787</v>
      </c>
      <c r="C2817" s="6" t="s">
        <v>1792</v>
      </c>
      <c r="D2817" s="6">
        <v>1</v>
      </c>
      <c r="H2817" s="6" t="s">
        <v>1787</v>
      </c>
    </row>
    <row r="2818" spans="1:9" ht="15.75" customHeight="1" x14ac:dyDescent="0.2">
      <c r="A2818" s="6" t="s">
        <v>1787</v>
      </c>
      <c r="C2818" s="6" t="s">
        <v>1793</v>
      </c>
      <c r="D2818" s="6">
        <v>2</v>
      </c>
      <c r="H2818" s="6" t="s">
        <v>1787</v>
      </c>
    </row>
    <row r="2819" spans="1:9" ht="15.75" customHeight="1" x14ac:dyDescent="0.2">
      <c r="A2819" s="6" t="s">
        <v>1787</v>
      </c>
      <c r="C2819" s="6" t="s">
        <v>1843</v>
      </c>
      <c r="D2819" s="6">
        <v>0.15</v>
      </c>
      <c r="H2819" s="6" t="s">
        <v>1787</v>
      </c>
    </row>
    <row r="2820" spans="1:9" ht="15.75" customHeight="1" x14ac:dyDescent="0.2">
      <c r="A2820" s="6" t="s">
        <v>1787</v>
      </c>
      <c r="C2820" s="6" t="s">
        <v>1797</v>
      </c>
      <c r="E2820" s="6">
        <v>5</v>
      </c>
      <c r="H2820" s="6" t="s">
        <v>1787</v>
      </c>
    </row>
    <row r="2821" spans="1:9" ht="15.75" customHeight="1" x14ac:dyDescent="0.2">
      <c r="A2821" s="6">
        <v>2538</v>
      </c>
      <c r="B2821" s="6" t="s">
        <v>1682</v>
      </c>
      <c r="H2821" s="6" t="s">
        <v>1317</v>
      </c>
      <c r="I2821" s="6">
        <v>9.3000000000000007</v>
      </c>
    </row>
    <row r="2822" spans="1:9" ht="15.75" customHeight="1" x14ac:dyDescent="0.2">
      <c r="A2822" s="6" t="s">
        <v>1787</v>
      </c>
      <c r="C2822" s="6" t="s">
        <v>1856</v>
      </c>
      <c r="E2822" s="6">
        <v>0.39</v>
      </c>
      <c r="H2822" s="6" t="s">
        <v>1787</v>
      </c>
    </row>
    <row r="2823" spans="1:9" ht="15.75" customHeight="1" x14ac:dyDescent="0.2">
      <c r="A2823" s="6" t="s">
        <v>1787</v>
      </c>
      <c r="C2823" s="6" t="s">
        <v>1857</v>
      </c>
      <c r="E2823" s="6">
        <v>0.05</v>
      </c>
      <c r="H2823" s="6" t="s">
        <v>1787</v>
      </c>
    </row>
    <row r="2824" spans="1:9" ht="15.75" customHeight="1" x14ac:dyDescent="0.2">
      <c r="A2824" s="6" t="s">
        <v>1787</v>
      </c>
      <c r="C2824" s="6" t="s">
        <v>1841</v>
      </c>
      <c r="D2824" s="6">
        <v>0.1</v>
      </c>
      <c r="H2824" s="6" t="s">
        <v>1787</v>
      </c>
    </row>
    <row r="2825" spans="1:9" ht="15.75" customHeight="1" x14ac:dyDescent="0.2">
      <c r="A2825" s="6" t="s">
        <v>1787</v>
      </c>
      <c r="C2825" s="6" t="s">
        <v>1792</v>
      </c>
      <c r="D2825" s="6">
        <v>1</v>
      </c>
      <c r="H2825" s="6" t="s">
        <v>1787</v>
      </c>
    </row>
    <row r="2826" spans="1:9" ht="15.75" customHeight="1" x14ac:dyDescent="0.2">
      <c r="A2826" s="6" t="s">
        <v>1787</v>
      </c>
      <c r="C2826" s="6" t="s">
        <v>1793</v>
      </c>
      <c r="D2826" s="6">
        <v>2</v>
      </c>
      <c r="H2826" s="6" t="s">
        <v>1787</v>
      </c>
    </row>
    <row r="2827" spans="1:9" ht="15.75" customHeight="1" x14ac:dyDescent="0.2">
      <c r="A2827" s="6" t="s">
        <v>1787</v>
      </c>
      <c r="C2827" s="6" t="s">
        <v>1843</v>
      </c>
      <c r="D2827" s="6">
        <v>0.15</v>
      </c>
      <c r="H2827" s="6" t="s">
        <v>1787</v>
      </c>
    </row>
    <row r="2828" spans="1:9" ht="15.75" customHeight="1" x14ac:dyDescent="0.2">
      <c r="A2828" s="6" t="s">
        <v>1787</v>
      </c>
      <c r="C2828" s="6" t="s">
        <v>1797</v>
      </c>
      <c r="E2828" s="6">
        <v>5</v>
      </c>
      <c r="H2828" s="6" t="s">
        <v>1787</v>
      </c>
    </row>
    <row r="2829" spans="1:9" ht="15.75" customHeight="1" x14ac:dyDescent="0.2">
      <c r="A2829" s="6">
        <v>2539</v>
      </c>
      <c r="B2829" s="6" t="s">
        <v>1684</v>
      </c>
      <c r="H2829" s="6" t="s">
        <v>1317</v>
      </c>
      <c r="I2829" s="6">
        <v>8.9</v>
      </c>
    </row>
    <row r="2830" spans="1:9" ht="15.75" customHeight="1" x14ac:dyDescent="0.2">
      <c r="A2830" s="6" t="s">
        <v>1787</v>
      </c>
      <c r="C2830" s="6" t="s">
        <v>1856</v>
      </c>
      <c r="E2830" s="6">
        <v>0.39</v>
      </c>
      <c r="H2830" s="6" t="s">
        <v>1787</v>
      </c>
    </row>
    <row r="2831" spans="1:9" ht="15.75" customHeight="1" x14ac:dyDescent="0.2">
      <c r="A2831" s="6" t="s">
        <v>1787</v>
      </c>
      <c r="C2831" s="6" t="s">
        <v>1857</v>
      </c>
      <c r="E2831" s="6">
        <v>0.05</v>
      </c>
      <c r="H2831" s="6" t="s">
        <v>1787</v>
      </c>
    </row>
    <row r="2832" spans="1:9" ht="15.75" customHeight="1" x14ac:dyDescent="0.2">
      <c r="A2832" s="6" t="s">
        <v>1787</v>
      </c>
      <c r="C2832" s="6" t="s">
        <v>1841</v>
      </c>
      <c r="D2832" s="6">
        <v>0.1</v>
      </c>
      <c r="H2832" s="6" t="s">
        <v>1787</v>
      </c>
    </row>
    <row r="2833" spans="1:9" ht="15.75" customHeight="1" x14ac:dyDescent="0.2">
      <c r="A2833" s="6" t="s">
        <v>1787</v>
      </c>
      <c r="C2833" s="6" t="s">
        <v>1792</v>
      </c>
      <c r="D2833" s="6">
        <v>1</v>
      </c>
      <c r="H2833" s="6" t="s">
        <v>1787</v>
      </c>
    </row>
    <row r="2834" spans="1:9" ht="15.75" customHeight="1" x14ac:dyDescent="0.2">
      <c r="A2834" s="6" t="s">
        <v>1787</v>
      </c>
      <c r="C2834" s="6" t="s">
        <v>1793</v>
      </c>
      <c r="D2834" s="6">
        <v>2</v>
      </c>
      <c r="H2834" s="6" t="s">
        <v>1787</v>
      </c>
    </row>
    <row r="2835" spans="1:9" ht="15.75" customHeight="1" x14ac:dyDescent="0.2">
      <c r="A2835" s="6" t="s">
        <v>1787</v>
      </c>
      <c r="C2835" s="6" t="s">
        <v>1843</v>
      </c>
      <c r="D2835" s="6">
        <v>0.15</v>
      </c>
      <c r="H2835" s="6" t="s">
        <v>1787</v>
      </c>
    </row>
    <row r="2836" spans="1:9" ht="15.75" customHeight="1" x14ac:dyDescent="0.2">
      <c r="A2836" s="6" t="s">
        <v>1787</v>
      </c>
      <c r="C2836" s="6" t="s">
        <v>1797</v>
      </c>
      <c r="E2836" s="6">
        <v>5</v>
      </c>
      <c r="H2836" s="6" t="s">
        <v>1787</v>
      </c>
    </row>
    <row r="2837" spans="1:9" ht="15.75" customHeight="1" x14ac:dyDescent="0.2">
      <c r="A2837" s="6">
        <v>2540</v>
      </c>
      <c r="B2837" s="6" t="s">
        <v>1686</v>
      </c>
      <c r="H2837" s="6" t="s">
        <v>1317</v>
      </c>
      <c r="I2837" s="6">
        <v>8.6</v>
      </c>
    </row>
    <row r="2838" spans="1:9" ht="15.75" customHeight="1" x14ac:dyDescent="0.2">
      <c r="A2838" s="6" t="s">
        <v>1787</v>
      </c>
      <c r="C2838" s="6" t="s">
        <v>1856</v>
      </c>
      <c r="E2838" s="6">
        <v>0.39</v>
      </c>
      <c r="H2838" s="6" t="s">
        <v>1787</v>
      </c>
    </row>
    <row r="2839" spans="1:9" ht="15.75" customHeight="1" x14ac:dyDescent="0.2">
      <c r="A2839" s="6" t="s">
        <v>1787</v>
      </c>
      <c r="C2839" s="6" t="s">
        <v>1857</v>
      </c>
      <c r="E2839" s="6">
        <v>0.05</v>
      </c>
      <c r="H2839" s="6" t="s">
        <v>1787</v>
      </c>
    </row>
    <row r="2840" spans="1:9" ht="15.75" customHeight="1" x14ac:dyDescent="0.2">
      <c r="A2840" s="6" t="s">
        <v>1787</v>
      </c>
      <c r="C2840" s="6" t="s">
        <v>1841</v>
      </c>
      <c r="D2840" s="6">
        <v>0.1</v>
      </c>
      <c r="H2840" s="6" t="s">
        <v>1787</v>
      </c>
    </row>
    <row r="2841" spans="1:9" ht="15.75" customHeight="1" x14ac:dyDescent="0.2">
      <c r="A2841" s="6" t="s">
        <v>1787</v>
      </c>
      <c r="C2841" s="6" t="s">
        <v>1792</v>
      </c>
      <c r="D2841" s="6">
        <v>1</v>
      </c>
      <c r="H2841" s="6" t="s">
        <v>1787</v>
      </c>
    </row>
    <row r="2842" spans="1:9" ht="15.75" customHeight="1" x14ac:dyDescent="0.2">
      <c r="A2842" s="6" t="s">
        <v>1787</v>
      </c>
      <c r="C2842" s="6" t="s">
        <v>1793</v>
      </c>
      <c r="D2842" s="6">
        <v>2</v>
      </c>
      <c r="H2842" s="6" t="s">
        <v>1787</v>
      </c>
    </row>
    <row r="2843" spans="1:9" ht="15.75" customHeight="1" x14ac:dyDescent="0.2">
      <c r="A2843" s="6" t="s">
        <v>1787</v>
      </c>
      <c r="C2843" s="6" t="s">
        <v>1843</v>
      </c>
      <c r="D2843" s="6">
        <v>0.15</v>
      </c>
      <c r="H2843" s="6" t="s">
        <v>1787</v>
      </c>
    </row>
    <row r="2844" spans="1:9" ht="15.75" customHeight="1" x14ac:dyDescent="0.2">
      <c r="A2844" s="6" t="s">
        <v>1787</v>
      </c>
      <c r="C2844" s="6" t="s">
        <v>1797</v>
      </c>
      <c r="E2844" s="6">
        <v>5</v>
      </c>
      <c r="H2844" s="6" t="s">
        <v>1787</v>
      </c>
    </row>
    <row r="2845" spans="1:9" ht="15.75" customHeight="1" x14ac:dyDescent="0.2">
      <c r="A2845" s="6">
        <v>2079</v>
      </c>
      <c r="B2845" s="6" t="s">
        <v>1348</v>
      </c>
      <c r="H2845" s="6" t="s">
        <v>1317</v>
      </c>
      <c r="I2845">
        <v>8.5</v>
      </c>
    </row>
    <row r="2846" spans="1:9" ht="15.75" customHeight="1" x14ac:dyDescent="0.2">
      <c r="A2846" s="6" t="s">
        <v>1787</v>
      </c>
      <c r="C2846" s="6" t="s">
        <v>1856</v>
      </c>
      <c r="E2846" s="6">
        <v>0.39</v>
      </c>
      <c r="H2846" s="6" t="s">
        <v>1787</v>
      </c>
    </row>
    <row r="2847" spans="1:9" ht="15.75" customHeight="1" x14ac:dyDescent="0.2">
      <c r="A2847" s="6" t="s">
        <v>1787</v>
      </c>
      <c r="C2847" s="6" t="s">
        <v>1857</v>
      </c>
      <c r="E2847" s="6">
        <v>0.05</v>
      </c>
      <c r="H2847" s="6" t="s">
        <v>1787</v>
      </c>
    </row>
    <row r="2848" spans="1:9" ht="15.75" customHeight="1" x14ac:dyDescent="0.2">
      <c r="A2848" s="6" t="s">
        <v>1787</v>
      </c>
      <c r="C2848" s="6" t="s">
        <v>1841</v>
      </c>
      <c r="D2848" s="6">
        <v>0.1</v>
      </c>
      <c r="H2848" s="6" t="s">
        <v>1787</v>
      </c>
    </row>
    <row r="2849" spans="1:9" ht="15.75" customHeight="1" x14ac:dyDescent="0.2">
      <c r="A2849" s="6" t="s">
        <v>1787</v>
      </c>
      <c r="C2849" s="6" t="s">
        <v>1792</v>
      </c>
      <c r="D2849" s="6">
        <v>1</v>
      </c>
      <c r="H2849" s="6" t="s">
        <v>1787</v>
      </c>
    </row>
    <row r="2850" spans="1:9" ht="15.75" customHeight="1" x14ac:dyDescent="0.2">
      <c r="A2850" s="6" t="s">
        <v>1787</v>
      </c>
      <c r="C2850" s="6" t="s">
        <v>1793</v>
      </c>
      <c r="D2850" s="6">
        <v>2</v>
      </c>
      <c r="H2850" s="6" t="s">
        <v>1787</v>
      </c>
    </row>
    <row r="2851" spans="1:9" ht="15.75" customHeight="1" x14ac:dyDescent="0.2">
      <c r="A2851" s="6" t="s">
        <v>1787</v>
      </c>
      <c r="C2851" s="6" t="s">
        <v>1843</v>
      </c>
      <c r="D2851" s="6">
        <v>0.15</v>
      </c>
      <c r="H2851" s="6" t="s">
        <v>1787</v>
      </c>
    </row>
    <row r="2852" spans="1:9" ht="15.75" customHeight="1" x14ac:dyDescent="0.2">
      <c r="A2852" s="6" t="s">
        <v>1787</v>
      </c>
      <c r="C2852" s="6" t="s">
        <v>1797</v>
      </c>
      <c r="E2852" s="6">
        <v>5</v>
      </c>
      <c r="H2852" s="6" t="s">
        <v>1787</v>
      </c>
    </row>
    <row r="2853" spans="1:9" ht="15.75" customHeight="1" x14ac:dyDescent="0.2">
      <c r="A2853" s="6">
        <v>2080</v>
      </c>
      <c r="B2853" s="6" t="s">
        <v>1349</v>
      </c>
      <c r="H2853" s="6" t="s">
        <v>1317</v>
      </c>
      <c r="I2853">
        <v>8</v>
      </c>
    </row>
    <row r="2854" spans="1:9" ht="15.75" customHeight="1" x14ac:dyDescent="0.2">
      <c r="A2854" s="6" t="s">
        <v>1787</v>
      </c>
      <c r="C2854" s="6" t="s">
        <v>1856</v>
      </c>
      <c r="E2854" s="6">
        <v>0.39</v>
      </c>
      <c r="H2854" s="6" t="s">
        <v>1787</v>
      </c>
    </row>
    <row r="2855" spans="1:9" ht="15.75" customHeight="1" x14ac:dyDescent="0.2">
      <c r="A2855" s="6" t="s">
        <v>1787</v>
      </c>
      <c r="C2855" s="6" t="s">
        <v>1857</v>
      </c>
      <c r="E2855" s="6">
        <v>0.05</v>
      </c>
      <c r="H2855" s="6" t="s">
        <v>1787</v>
      </c>
    </row>
    <row r="2856" spans="1:9" ht="15.75" customHeight="1" x14ac:dyDescent="0.2">
      <c r="A2856" s="6" t="s">
        <v>1787</v>
      </c>
      <c r="C2856" s="6" t="s">
        <v>1841</v>
      </c>
      <c r="D2856" s="6">
        <v>0.1</v>
      </c>
      <c r="H2856" s="6" t="s">
        <v>1787</v>
      </c>
    </row>
    <row r="2857" spans="1:9" ht="15.75" customHeight="1" x14ac:dyDescent="0.2">
      <c r="A2857" s="6" t="s">
        <v>1787</v>
      </c>
      <c r="C2857" s="6" t="s">
        <v>1792</v>
      </c>
      <c r="D2857" s="6">
        <v>1</v>
      </c>
      <c r="H2857" s="6" t="s">
        <v>1787</v>
      </c>
    </row>
    <row r="2858" spans="1:9" ht="15.75" customHeight="1" x14ac:dyDescent="0.2">
      <c r="A2858" s="6" t="s">
        <v>1787</v>
      </c>
      <c r="C2858" s="6" t="s">
        <v>1793</v>
      </c>
      <c r="D2858" s="6">
        <v>2</v>
      </c>
      <c r="H2858" s="6" t="s">
        <v>1787</v>
      </c>
    </row>
    <row r="2859" spans="1:9" ht="15.75" customHeight="1" x14ac:dyDescent="0.2">
      <c r="A2859" s="6" t="s">
        <v>1787</v>
      </c>
      <c r="C2859" s="6" t="s">
        <v>1843</v>
      </c>
      <c r="D2859" s="6">
        <v>0.15</v>
      </c>
      <c r="H2859" s="6" t="s">
        <v>1787</v>
      </c>
    </row>
    <row r="2860" spans="1:9" ht="15.75" customHeight="1" x14ac:dyDescent="0.2">
      <c r="A2860" s="6" t="s">
        <v>1787</v>
      </c>
      <c r="C2860" s="6" t="s">
        <v>1797</v>
      </c>
      <c r="E2860" s="6">
        <v>5</v>
      </c>
      <c r="H2860" s="6" t="s">
        <v>1787</v>
      </c>
    </row>
    <row r="2861" spans="1:9" ht="15.75" customHeight="1" x14ac:dyDescent="0.2">
      <c r="A2861" s="6">
        <v>2081</v>
      </c>
      <c r="B2861" s="6" t="s">
        <v>1350</v>
      </c>
      <c r="H2861" s="6" t="s">
        <v>1317</v>
      </c>
      <c r="I2861" s="6">
        <v>7.5</v>
      </c>
    </row>
    <row r="2862" spans="1:9" ht="15.75" customHeight="1" x14ac:dyDescent="0.2">
      <c r="A2862" s="6" t="s">
        <v>1787</v>
      </c>
      <c r="C2862" s="6" t="s">
        <v>1856</v>
      </c>
      <c r="E2862" s="6">
        <v>0.39</v>
      </c>
      <c r="H2862" s="6" t="s">
        <v>1787</v>
      </c>
    </row>
    <row r="2863" spans="1:9" ht="15.75" customHeight="1" x14ac:dyDescent="0.2">
      <c r="A2863" s="6" t="s">
        <v>1787</v>
      </c>
      <c r="C2863" s="6" t="s">
        <v>1857</v>
      </c>
      <c r="E2863" s="6">
        <v>0.05</v>
      </c>
      <c r="H2863" s="6" t="s">
        <v>1787</v>
      </c>
    </row>
    <row r="2864" spans="1:9" ht="15.75" customHeight="1" x14ac:dyDescent="0.2">
      <c r="A2864" s="6" t="s">
        <v>1787</v>
      </c>
      <c r="C2864" s="6" t="s">
        <v>1841</v>
      </c>
      <c r="D2864" s="6">
        <v>0.1</v>
      </c>
      <c r="H2864" s="6" t="s">
        <v>1787</v>
      </c>
    </row>
    <row r="2865" spans="1:9" ht="15.75" customHeight="1" x14ac:dyDescent="0.2">
      <c r="A2865" s="6" t="s">
        <v>1787</v>
      </c>
      <c r="C2865" s="6" t="s">
        <v>1792</v>
      </c>
      <c r="D2865" s="6">
        <v>1</v>
      </c>
      <c r="H2865" s="6" t="s">
        <v>1787</v>
      </c>
    </row>
    <row r="2866" spans="1:9" ht="15.75" customHeight="1" x14ac:dyDescent="0.2">
      <c r="A2866" s="6" t="s">
        <v>1787</v>
      </c>
      <c r="C2866" s="6" t="s">
        <v>1793</v>
      </c>
      <c r="D2866" s="6">
        <v>2</v>
      </c>
      <c r="H2866" s="6" t="s">
        <v>1787</v>
      </c>
    </row>
    <row r="2867" spans="1:9" ht="15.75" customHeight="1" x14ac:dyDescent="0.2">
      <c r="A2867" s="6" t="s">
        <v>1787</v>
      </c>
      <c r="C2867" s="6" t="s">
        <v>1843</v>
      </c>
      <c r="D2867" s="6">
        <v>0.15</v>
      </c>
      <c r="H2867" s="6" t="s">
        <v>1787</v>
      </c>
    </row>
    <row r="2868" spans="1:9" ht="15.75" customHeight="1" x14ac:dyDescent="0.2">
      <c r="A2868" s="6" t="s">
        <v>1787</v>
      </c>
      <c r="C2868" s="6" t="s">
        <v>1797</v>
      </c>
      <c r="E2868" s="6">
        <v>5</v>
      </c>
      <c r="H2868" s="6" t="s">
        <v>1787</v>
      </c>
    </row>
    <row r="2869" spans="1:9" ht="15.75" customHeight="1" x14ac:dyDescent="0.2">
      <c r="A2869" s="6">
        <v>2082</v>
      </c>
      <c r="B2869" s="6" t="s">
        <v>1351</v>
      </c>
      <c r="H2869" s="6" t="s">
        <v>1317</v>
      </c>
      <c r="I2869" s="6">
        <v>7</v>
      </c>
    </row>
    <row r="2870" spans="1:9" ht="15.75" customHeight="1" x14ac:dyDescent="0.2">
      <c r="A2870" s="6" t="s">
        <v>1787</v>
      </c>
      <c r="C2870" s="6" t="s">
        <v>1856</v>
      </c>
      <c r="E2870" s="6">
        <v>0.39</v>
      </c>
      <c r="H2870" s="6" t="s">
        <v>1787</v>
      </c>
    </row>
    <row r="2871" spans="1:9" ht="15.75" customHeight="1" x14ac:dyDescent="0.2">
      <c r="A2871" s="6" t="s">
        <v>1787</v>
      </c>
      <c r="C2871" s="6" t="s">
        <v>1857</v>
      </c>
      <c r="E2871" s="6">
        <v>0.05</v>
      </c>
      <c r="H2871" s="6" t="s">
        <v>1787</v>
      </c>
    </row>
    <row r="2872" spans="1:9" ht="15.75" customHeight="1" x14ac:dyDescent="0.2">
      <c r="A2872" s="6" t="s">
        <v>1787</v>
      </c>
      <c r="C2872" s="6" t="s">
        <v>1841</v>
      </c>
      <c r="D2872" s="6">
        <v>0.1</v>
      </c>
      <c r="H2872" s="6" t="s">
        <v>1787</v>
      </c>
    </row>
    <row r="2873" spans="1:9" ht="15.75" customHeight="1" x14ac:dyDescent="0.2">
      <c r="A2873" s="6" t="s">
        <v>1787</v>
      </c>
      <c r="C2873" s="6" t="s">
        <v>1792</v>
      </c>
      <c r="D2873" s="6">
        <v>1</v>
      </c>
      <c r="H2873" s="6" t="s">
        <v>1787</v>
      </c>
    </row>
    <row r="2874" spans="1:9" ht="15.75" customHeight="1" x14ac:dyDescent="0.2">
      <c r="A2874" s="6" t="s">
        <v>1787</v>
      </c>
      <c r="C2874" s="6" t="s">
        <v>1793</v>
      </c>
      <c r="D2874" s="6">
        <v>2</v>
      </c>
      <c r="H2874" s="6" t="s">
        <v>1787</v>
      </c>
    </row>
    <row r="2875" spans="1:9" ht="15.75" customHeight="1" x14ac:dyDescent="0.2">
      <c r="A2875" s="6" t="s">
        <v>1787</v>
      </c>
      <c r="C2875" s="6" t="s">
        <v>1843</v>
      </c>
      <c r="D2875" s="6">
        <v>0.15</v>
      </c>
      <c r="H2875" s="6" t="s">
        <v>1787</v>
      </c>
    </row>
    <row r="2876" spans="1:9" ht="15.75" customHeight="1" x14ac:dyDescent="0.2">
      <c r="A2876" s="6" t="s">
        <v>1787</v>
      </c>
      <c r="C2876" s="6" t="s">
        <v>1797</v>
      </c>
      <c r="E2876" s="6">
        <v>5</v>
      </c>
      <c r="H2876" s="6" t="s">
        <v>1787</v>
      </c>
    </row>
    <row r="2877" spans="1:9" ht="15.75" customHeight="1" x14ac:dyDescent="0.2">
      <c r="A2877" s="6">
        <v>2085</v>
      </c>
      <c r="B2877" s="6" t="s">
        <v>1354</v>
      </c>
      <c r="H2877" s="6" t="s">
        <v>1317</v>
      </c>
      <c r="I2877" s="6">
        <v>30</v>
      </c>
    </row>
    <row r="2878" spans="1:9" ht="15.75" customHeight="1" x14ac:dyDescent="0.2">
      <c r="A2878" s="6" t="s">
        <v>1787</v>
      </c>
      <c r="C2878" s="6" t="s">
        <v>1857</v>
      </c>
      <c r="E2878" s="6">
        <v>7.3999999999999996E-2</v>
      </c>
      <c r="H2878" s="6" t="s">
        <v>1787</v>
      </c>
    </row>
    <row r="2879" spans="1:9" ht="15.75" customHeight="1" x14ac:dyDescent="0.2">
      <c r="A2879" s="6" t="s">
        <v>1787</v>
      </c>
      <c r="C2879" s="6" t="s">
        <v>1840</v>
      </c>
      <c r="E2879" s="6">
        <v>0.11</v>
      </c>
      <c r="H2879" s="6" t="s">
        <v>1787</v>
      </c>
    </row>
    <row r="2880" spans="1:9" ht="15.75" customHeight="1" x14ac:dyDescent="0.2">
      <c r="A2880" s="6" t="s">
        <v>1787</v>
      </c>
      <c r="C2880" s="6" t="s">
        <v>1839</v>
      </c>
      <c r="E2880" s="6">
        <v>0.25</v>
      </c>
      <c r="H2880" s="6" t="s">
        <v>1787</v>
      </c>
    </row>
    <row r="2881" spans="1:9" ht="15.75" customHeight="1" x14ac:dyDescent="0.2">
      <c r="A2881" s="6" t="s">
        <v>1787</v>
      </c>
      <c r="C2881" s="6" t="s">
        <v>1792</v>
      </c>
      <c r="D2881" s="6">
        <v>0.1</v>
      </c>
      <c r="H2881" s="6" t="s">
        <v>1787</v>
      </c>
    </row>
    <row r="2882" spans="1:9" ht="15.75" customHeight="1" x14ac:dyDescent="0.2">
      <c r="A2882" s="6" t="s">
        <v>1787</v>
      </c>
      <c r="C2882" s="6" t="s">
        <v>1793</v>
      </c>
      <c r="D2882" s="6">
        <v>2</v>
      </c>
      <c r="H2882" s="6" t="s">
        <v>1787</v>
      </c>
    </row>
    <row r="2883" spans="1:9" ht="15.75" customHeight="1" x14ac:dyDescent="0.2">
      <c r="A2883" s="6" t="s">
        <v>1787</v>
      </c>
      <c r="C2883" s="6" t="s">
        <v>1794</v>
      </c>
      <c r="D2883" s="6">
        <v>0.2</v>
      </c>
      <c r="H2883" s="6" t="s">
        <v>1787</v>
      </c>
    </row>
    <row r="2884" spans="1:9" ht="15.75" customHeight="1" x14ac:dyDescent="0.2">
      <c r="A2884" s="6" t="s">
        <v>1787</v>
      </c>
      <c r="C2884" s="6" t="s">
        <v>1797</v>
      </c>
      <c r="E2884" s="6">
        <v>5</v>
      </c>
      <c r="H2884" s="6" t="s">
        <v>1787</v>
      </c>
    </row>
    <row r="2885" spans="1:9" ht="15.75" customHeight="1" x14ac:dyDescent="0.2">
      <c r="A2885" s="6">
        <v>2086</v>
      </c>
      <c r="B2885" s="6" t="s">
        <v>1355</v>
      </c>
      <c r="H2885" s="6" t="s">
        <v>1317</v>
      </c>
      <c r="I2885" s="6">
        <v>10</v>
      </c>
    </row>
    <row r="2886" spans="1:9" ht="15.75" customHeight="1" x14ac:dyDescent="0.2">
      <c r="A2886" s="6" t="s">
        <v>1787</v>
      </c>
      <c r="C2886" s="6" t="s">
        <v>1856</v>
      </c>
      <c r="E2886" s="6">
        <v>0.65</v>
      </c>
      <c r="H2886" s="6" t="s">
        <v>1787</v>
      </c>
    </row>
    <row r="2887" spans="1:9" ht="15.75" customHeight="1" x14ac:dyDescent="0.2">
      <c r="A2887" s="6" t="s">
        <v>1787</v>
      </c>
      <c r="C2887" s="6" t="s">
        <v>1857</v>
      </c>
      <c r="E2887" s="6">
        <v>0.2</v>
      </c>
      <c r="H2887" s="6" t="s">
        <v>1787</v>
      </c>
    </row>
    <row r="2888" spans="1:9" ht="15.75" customHeight="1" x14ac:dyDescent="0.2">
      <c r="A2888" s="6" t="s">
        <v>1787</v>
      </c>
      <c r="C2888" s="6" t="s">
        <v>1840</v>
      </c>
      <c r="E2888" s="6">
        <v>0.45</v>
      </c>
      <c r="H2888" s="6" t="s">
        <v>1787</v>
      </c>
    </row>
    <row r="2889" spans="1:9" ht="15.75" customHeight="1" x14ac:dyDescent="0.2">
      <c r="A2889" s="6" t="s">
        <v>1787</v>
      </c>
      <c r="C2889" s="6" t="s">
        <v>1839</v>
      </c>
      <c r="E2889" s="6">
        <v>1.5</v>
      </c>
      <c r="H2889" s="6" t="s">
        <v>1787</v>
      </c>
    </row>
    <row r="2890" spans="1:9" ht="15.75" customHeight="1" x14ac:dyDescent="0.2">
      <c r="A2890" s="6" t="s">
        <v>1787</v>
      </c>
      <c r="C2890" s="6" t="s">
        <v>1841</v>
      </c>
      <c r="D2890" s="6">
        <v>0.1</v>
      </c>
      <c r="H2890" s="6" t="s">
        <v>1787</v>
      </c>
    </row>
    <row r="2891" spans="1:9" ht="15.75" customHeight="1" x14ac:dyDescent="0.2">
      <c r="A2891" s="6" t="s">
        <v>1787</v>
      </c>
      <c r="C2891" s="6" t="s">
        <v>1792</v>
      </c>
      <c r="D2891" s="6">
        <v>1</v>
      </c>
      <c r="H2891" s="6" t="s">
        <v>1787</v>
      </c>
    </row>
    <row r="2892" spans="1:9" ht="15.75" customHeight="1" x14ac:dyDescent="0.2">
      <c r="A2892" s="6" t="s">
        <v>1787</v>
      </c>
      <c r="C2892" s="6" t="s">
        <v>1793</v>
      </c>
      <c r="D2892" s="6">
        <v>2</v>
      </c>
      <c r="H2892" s="6" t="s">
        <v>1787</v>
      </c>
    </row>
    <row r="2893" spans="1:9" ht="15.75" customHeight="1" x14ac:dyDescent="0.2">
      <c r="A2893" s="6" t="s">
        <v>1787</v>
      </c>
      <c r="C2893" s="6" t="s">
        <v>1843</v>
      </c>
      <c r="D2893" s="6">
        <v>0.1</v>
      </c>
      <c r="H2893" s="6" t="s">
        <v>1787</v>
      </c>
    </row>
    <row r="2894" spans="1:9" ht="15.75" customHeight="1" x14ac:dyDescent="0.2">
      <c r="A2894" s="6" t="s">
        <v>1787</v>
      </c>
      <c r="C2894" s="6" t="s">
        <v>1797</v>
      </c>
      <c r="E2894" s="6">
        <v>5</v>
      </c>
      <c r="H2894" s="6" t="s">
        <v>1787</v>
      </c>
    </row>
    <row r="2895" spans="1:9" ht="15.75" customHeight="1" x14ac:dyDescent="0.2">
      <c r="A2895" s="6">
        <v>2541</v>
      </c>
      <c r="B2895" s="6" t="s">
        <v>1688</v>
      </c>
      <c r="H2895" s="6" t="s">
        <v>35</v>
      </c>
      <c r="I2895" s="6">
        <v>10</v>
      </c>
    </row>
    <row r="2896" spans="1:9" ht="15.75" customHeight="1" x14ac:dyDescent="0.2">
      <c r="A2896" s="6" t="s">
        <v>1787</v>
      </c>
      <c r="C2896" s="6" t="s">
        <v>1851</v>
      </c>
      <c r="E2896" s="6">
        <v>5</v>
      </c>
      <c r="H2896" s="6" t="s">
        <v>1787</v>
      </c>
    </row>
    <row r="2897" spans="1:9" ht="15.75" customHeight="1" x14ac:dyDescent="0.2">
      <c r="A2897" s="6" t="s">
        <v>1787</v>
      </c>
      <c r="B2897" s="6" t="s">
        <v>1858</v>
      </c>
      <c r="C2897" s="6" t="s">
        <v>1859</v>
      </c>
      <c r="E2897" s="6">
        <v>0.57999999999999996</v>
      </c>
      <c r="H2897" t="s">
        <v>1317</v>
      </c>
      <c r="I2897">
        <v>25</v>
      </c>
    </row>
    <row r="2898" spans="1:9" ht="15.75" customHeight="1" x14ac:dyDescent="0.2">
      <c r="A2898" s="6" t="s">
        <v>1787</v>
      </c>
      <c r="C2898" s="6" t="s">
        <v>1841</v>
      </c>
      <c r="D2898" s="6">
        <v>0.5</v>
      </c>
      <c r="H2898" s="6" t="s">
        <v>1787</v>
      </c>
    </row>
    <row r="2899" spans="1:9" ht="15.75" customHeight="1" x14ac:dyDescent="0.2">
      <c r="A2899" s="6" t="s">
        <v>1787</v>
      </c>
      <c r="C2899" s="6" t="s">
        <v>1842</v>
      </c>
      <c r="D2899" s="6">
        <v>1</v>
      </c>
      <c r="H2899" s="6" t="s">
        <v>1787</v>
      </c>
    </row>
    <row r="2900" spans="1:9" ht="15.75" customHeight="1" x14ac:dyDescent="0.2">
      <c r="A2900" s="6" t="s">
        <v>1787</v>
      </c>
      <c r="C2900" s="6" t="s">
        <v>1793</v>
      </c>
      <c r="D2900" s="6">
        <v>2</v>
      </c>
      <c r="H2900" s="6" t="s">
        <v>1787</v>
      </c>
    </row>
    <row r="2901" spans="1:9" ht="15.75" customHeight="1" x14ac:dyDescent="0.2">
      <c r="A2901" s="6" t="s">
        <v>1787</v>
      </c>
      <c r="C2901" s="6" t="s">
        <v>1843</v>
      </c>
      <c r="D2901" s="6">
        <v>0.2</v>
      </c>
      <c r="H2901" s="6" t="s">
        <v>1787</v>
      </c>
    </row>
    <row r="2902" spans="1:9" ht="15.75" customHeight="1" x14ac:dyDescent="0.2">
      <c r="A2902" s="6" t="s">
        <v>1787</v>
      </c>
      <c r="C2902" s="6" t="s">
        <v>1797</v>
      </c>
      <c r="E2902" s="6">
        <v>5</v>
      </c>
      <c r="H2902" s="6" t="s">
        <v>1787</v>
      </c>
    </row>
    <row r="2903" spans="1:9" ht="15.75" customHeight="1" x14ac:dyDescent="0.2">
      <c r="A2903" s="6">
        <v>2542</v>
      </c>
      <c r="B2903" s="6" t="s">
        <v>1690</v>
      </c>
      <c r="H2903" s="6" t="s">
        <v>35</v>
      </c>
      <c r="I2903" s="6">
        <v>10</v>
      </c>
    </row>
    <row r="2904" spans="1:9" ht="15.75" customHeight="1" x14ac:dyDescent="0.2">
      <c r="A2904" s="6" t="s">
        <v>1787</v>
      </c>
      <c r="C2904" s="6" t="s">
        <v>1851</v>
      </c>
      <c r="E2904" s="6">
        <v>5</v>
      </c>
      <c r="H2904" s="6" t="s">
        <v>1787</v>
      </c>
    </row>
    <row r="2905" spans="1:9" ht="15.75" customHeight="1" x14ac:dyDescent="0.2">
      <c r="A2905" s="6" t="s">
        <v>1787</v>
      </c>
      <c r="B2905" s="6" t="s">
        <v>1858</v>
      </c>
      <c r="C2905" s="6" t="s">
        <v>1859</v>
      </c>
      <c r="E2905" s="6">
        <v>0.55000000000000004</v>
      </c>
      <c r="H2905" t="s">
        <v>1317</v>
      </c>
      <c r="I2905">
        <v>25</v>
      </c>
    </row>
    <row r="2906" spans="1:9" ht="15.75" customHeight="1" x14ac:dyDescent="0.2">
      <c r="A2906" s="6" t="s">
        <v>1787</v>
      </c>
      <c r="C2906" s="6" t="s">
        <v>1841</v>
      </c>
      <c r="D2906" s="6">
        <v>0.5</v>
      </c>
      <c r="H2906" s="6" t="s">
        <v>1787</v>
      </c>
    </row>
    <row r="2907" spans="1:9" ht="15.75" customHeight="1" x14ac:dyDescent="0.2">
      <c r="A2907" s="6" t="s">
        <v>1787</v>
      </c>
      <c r="C2907" s="6" t="s">
        <v>1842</v>
      </c>
      <c r="D2907" s="6">
        <v>1</v>
      </c>
      <c r="H2907" s="6" t="s">
        <v>1787</v>
      </c>
    </row>
    <row r="2908" spans="1:9" ht="15.75" customHeight="1" x14ac:dyDescent="0.2">
      <c r="A2908" s="6" t="s">
        <v>1787</v>
      </c>
      <c r="C2908" s="6" t="s">
        <v>1793</v>
      </c>
      <c r="D2908" s="6">
        <v>2</v>
      </c>
      <c r="H2908" s="6" t="s">
        <v>1787</v>
      </c>
    </row>
    <row r="2909" spans="1:9" ht="15.75" customHeight="1" x14ac:dyDescent="0.2">
      <c r="A2909" s="6" t="s">
        <v>1787</v>
      </c>
      <c r="C2909" s="6" t="s">
        <v>1843</v>
      </c>
      <c r="D2909" s="6">
        <v>0.2</v>
      </c>
      <c r="H2909" s="6" t="s">
        <v>1787</v>
      </c>
    </row>
    <row r="2910" spans="1:9" ht="15.75" customHeight="1" x14ac:dyDescent="0.2">
      <c r="A2910" s="6" t="s">
        <v>1787</v>
      </c>
      <c r="C2910" s="6" t="s">
        <v>1797</v>
      </c>
      <c r="E2910" s="6">
        <v>5</v>
      </c>
      <c r="H2910" s="6" t="s">
        <v>1787</v>
      </c>
    </row>
    <row r="2911" spans="1:9" ht="15.75" customHeight="1" x14ac:dyDescent="0.2">
      <c r="A2911" s="6">
        <v>2543</v>
      </c>
      <c r="B2911" s="6" t="s">
        <v>1692</v>
      </c>
      <c r="H2911" s="6" t="s">
        <v>35</v>
      </c>
      <c r="I2911" s="6">
        <v>10</v>
      </c>
    </row>
    <row r="2912" spans="1:9" ht="15.75" customHeight="1" x14ac:dyDescent="0.2">
      <c r="A2912" s="6" t="s">
        <v>1787</v>
      </c>
      <c r="C2912" s="6" t="s">
        <v>1851</v>
      </c>
      <c r="E2912" s="6">
        <v>5</v>
      </c>
      <c r="H2912" s="6" t="s">
        <v>1787</v>
      </c>
    </row>
    <row r="2913" spans="1:9" ht="15.75" customHeight="1" x14ac:dyDescent="0.2">
      <c r="A2913" s="6" t="s">
        <v>1787</v>
      </c>
      <c r="B2913" s="6" t="s">
        <v>1858</v>
      </c>
      <c r="C2913" s="6" t="s">
        <v>1859</v>
      </c>
      <c r="E2913" s="6">
        <v>0.62</v>
      </c>
      <c r="H2913" t="s">
        <v>1317</v>
      </c>
      <c r="I2913">
        <v>25</v>
      </c>
    </row>
    <row r="2914" spans="1:9" ht="15.75" customHeight="1" x14ac:dyDescent="0.2">
      <c r="A2914" s="6" t="s">
        <v>1787</v>
      </c>
      <c r="C2914" s="6" t="s">
        <v>1841</v>
      </c>
      <c r="D2914" s="6">
        <v>0.5</v>
      </c>
      <c r="H2914" s="6" t="s">
        <v>1787</v>
      </c>
    </row>
    <row r="2915" spans="1:9" ht="15.75" customHeight="1" x14ac:dyDescent="0.2">
      <c r="A2915" s="6" t="s">
        <v>1787</v>
      </c>
      <c r="C2915" s="6" t="s">
        <v>1842</v>
      </c>
      <c r="D2915" s="6">
        <v>1</v>
      </c>
      <c r="H2915" s="6" t="s">
        <v>1787</v>
      </c>
    </row>
    <row r="2916" spans="1:9" ht="15.75" customHeight="1" x14ac:dyDescent="0.2">
      <c r="A2916" s="6" t="s">
        <v>1787</v>
      </c>
      <c r="C2916" s="6" t="s">
        <v>1793</v>
      </c>
      <c r="D2916" s="6">
        <v>2</v>
      </c>
      <c r="H2916" s="6" t="s">
        <v>1787</v>
      </c>
    </row>
    <row r="2917" spans="1:9" ht="15.75" customHeight="1" x14ac:dyDescent="0.2">
      <c r="A2917" s="6" t="s">
        <v>1787</v>
      </c>
      <c r="C2917" s="6" t="s">
        <v>1843</v>
      </c>
      <c r="D2917" s="6">
        <v>0.25</v>
      </c>
      <c r="H2917" s="6" t="s">
        <v>1787</v>
      </c>
    </row>
    <row r="2918" spans="1:9" ht="15.75" customHeight="1" x14ac:dyDescent="0.2">
      <c r="A2918" s="6" t="s">
        <v>1787</v>
      </c>
      <c r="C2918" s="6" t="s">
        <v>1797</v>
      </c>
      <c r="E2918" s="6">
        <v>5</v>
      </c>
      <c r="H2918" s="6" t="s">
        <v>1787</v>
      </c>
    </row>
    <row r="2919" spans="1:9" ht="15.75" customHeight="1" x14ac:dyDescent="0.2">
      <c r="A2919" s="6">
        <v>2544</v>
      </c>
      <c r="B2919" s="6" t="s">
        <v>1694</v>
      </c>
      <c r="H2919" s="6" t="s">
        <v>1317</v>
      </c>
      <c r="I2919" s="6">
        <v>8.9</v>
      </c>
    </row>
    <row r="2920" spans="1:9" ht="15.75" customHeight="1" x14ac:dyDescent="0.2">
      <c r="A2920" s="6" t="s">
        <v>1787</v>
      </c>
      <c r="C2920" s="6" t="s">
        <v>1856</v>
      </c>
      <c r="E2920" s="6">
        <v>0.39</v>
      </c>
      <c r="H2920" s="6" t="s">
        <v>1787</v>
      </c>
    </row>
    <row r="2921" spans="1:9" ht="15.75" customHeight="1" x14ac:dyDescent="0.2">
      <c r="A2921" s="6" t="s">
        <v>1787</v>
      </c>
      <c r="C2921" s="6" t="s">
        <v>1857</v>
      </c>
      <c r="E2921" s="6">
        <v>0.05</v>
      </c>
      <c r="H2921" s="6" t="s">
        <v>1787</v>
      </c>
    </row>
    <row r="2922" spans="1:9" ht="15.75" customHeight="1" x14ac:dyDescent="0.2">
      <c r="A2922" s="6" t="s">
        <v>1787</v>
      </c>
      <c r="C2922" s="6" t="s">
        <v>1841</v>
      </c>
      <c r="D2922" s="6">
        <v>0.1</v>
      </c>
      <c r="H2922" s="6" t="s">
        <v>1787</v>
      </c>
    </row>
    <row r="2923" spans="1:9" ht="15.75" customHeight="1" x14ac:dyDescent="0.2">
      <c r="A2923" s="6" t="s">
        <v>1787</v>
      </c>
      <c r="C2923" s="6" t="s">
        <v>1792</v>
      </c>
      <c r="D2923" s="6">
        <v>1</v>
      </c>
      <c r="H2923" s="6" t="s">
        <v>1787</v>
      </c>
    </row>
    <row r="2924" spans="1:9" ht="15.75" customHeight="1" x14ac:dyDescent="0.2">
      <c r="A2924" s="6" t="s">
        <v>1787</v>
      </c>
      <c r="C2924" s="6" t="s">
        <v>1793</v>
      </c>
      <c r="D2924" s="6">
        <v>2</v>
      </c>
      <c r="H2924" s="6" t="s">
        <v>1787</v>
      </c>
    </row>
    <row r="2925" spans="1:9" ht="15.75" customHeight="1" x14ac:dyDescent="0.2">
      <c r="A2925" s="6" t="s">
        <v>1787</v>
      </c>
      <c r="C2925" s="6" t="s">
        <v>1843</v>
      </c>
      <c r="D2925" s="6">
        <v>0.15</v>
      </c>
      <c r="H2925" s="6" t="s">
        <v>1787</v>
      </c>
    </row>
    <row r="2926" spans="1:9" ht="15.75" customHeight="1" x14ac:dyDescent="0.2">
      <c r="A2926" s="6" t="s">
        <v>1787</v>
      </c>
      <c r="C2926" s="6" t="s">
        <v>1797</v>
      </c>
      <c r="E2926" s="6">
        <v>5</v>
      </c>
      <c r="H2926" s="6" t="s">
        <v>1787</v>
      </c>
    </row>
    <row r="2927" spans="1:9" ht="15.75" customHeight="1" x14ac:dyDescent="0.2">
      <c r="A2927" s="6">
        <v>2545</v>
      </c>
      <c r="B2927" s="6" t="s">
        <v>1696</v>
      </c>
      <c r="H2927" s="6" t="s">
        <v>1317</v>
      </c>
      <c r="I2927" s="6">
        <v>8.6</v>
      </c>
    </row>
    <row r="2928" spans="1:9" ht="15.75" customHeight="1" x14ac:dyDescent="0.2">
      <c r="A2928" s="6" t="s">
        <v>1787</v>
      </c>
      <c r="C2928" s="6" t="s">
        <v>1856</v>
      </c>
      <c r="E2928" s="6">
        <v>0.39</v>
      </c>
      <c r="H2928" s="6" t="s">
        <v>1787</v>
      </c>
    </row>
    <row r="2929" spans="1:9" ht="15.75" customHeight="1" x14ac:dyDescent="0.2">
      <c r="A2929" s="6" t="s">
        <v>1787</v>
      </c>
      <c r="C2929" s="6" t="s">
        <v>1857</v>
      </c>
      <c r="E2929" s="6">
        <v>0.05</v>
      </c>
      <c r="H2929" s="6" t="s">
        <v>1787</v>
      </c>
    </row>
    <row r="2930" spans="1:9" ht="15.75" customHeight="1" x14ac:dyDescent="0.2">
      <c r="A2930" s="6" t="s">
        <v>1787</v>
      </c>
      <c r="C2930" s="6" t="s">
        <v>1841</v>
      </c>
      <c r="D2930" s="6">
        <v>0.1</v>
      </c>
      <c r="H2930" s="6" t="s">
        <v>1787</v>
      </c>
    </row>
    <row r="2931" spans="1:9" ht="15.75" customHeight="1" x14ac:dyDescent="0.2">
      <c r="A2931" s="6" t="s">
        <v>1787</v>
      </c>
      <c r="C2931" s="6" t="s">
        <v>1792</v>
      </c>
      <c r="D2931" s="6">
        <v>1</v>
      </c>
      <c r="H2931" s="6" t="s">
        <v>1787</v>
      </c>
    </row>
    <row r="2932" spans="1:9" ht="15.75" customHeight="1" x14ac:dyDescent="0.2">
      <c r="A2932" s="6" t="s">
        <v>1787</v>
      </c>
      <c r="C2932" s="6" t="s">
        <v>1793</v>
      </c>
      <c r="D2932" s="6">
        <v>2</v>
      </c>
      <c r="H2932" s="6" t="s">
        <v>1787</v>
      </c>
    </row>
    <row r="2933" spans="1:9" ht="15.75" customHeight="1" x14ac:dyDescent="0.2">
      <c r="A2933" s="6" t="s">
        <v>1787</v>
      </c>
      <c r="C2933" s="6" t="s">
        <v>1843</v>
      </c>
      <c r="D2933" s="6">
        <v>0.15</v>
      </c>
      <c r="H2933" s="6" t="s">
        <v>1787</v>
      </c>
    </row>
    <row r="2934" spans="1:9" ht="15.75" customHeight="1" x14ac:dyDescent="0.2">
      <c r="A2934" s="6" t="s">
        <v>1787</v>
      </c>
      <c r="C2934" s="6" t="s">
        <v>1797</v>
      </c>
      <c r="E2934" s="6">
        <v>5</v>
      </c>
      <c r="H2934" s="6" t="s">
        <v>1787</v>
      </c>
    </row>
    <row r="2935" spans="1:9" ht="15.75" customHeight="1" x14ac:dyDescent="0.2">
      <c r="A2935" s="6">
        <v>2087</v>
      </c>
      <c r="B2935" s="6" t="s">
        <v>1356</v>
      </c>
      <c r="H2935" s="6" t="s">
        <v>35</v>
      </c>
      <c r="I2935" s="6">
        <v>10</v>
      </c>
    </row>
    <row r="2936" spans="1:9" ht="15.75" customHeight="1" x14ac:dyDescent="0.2">
      <c r="A2936" s="6" t="s">
        <v>1787</v>
      </c>
      <c r="C2936" s="6" t="s">
        <v>1851</v>
      </c>
      <c r="E2936" s="6">
        <v>5</v>
      </c>
      <c r="H2936" s="6" t="s">
        <v>1787</v>
      </c>
    </row>
    <row r="2937" spans="1:9" ht="15.75" customHeight="1" x14ac:dyDescent="0.2">
      <c r="A2937" s="6" t="s">
        <v>1787</v>
      </c>
      <c r="B2937" s="6" t="s">
        <v>1858</v>
      </c>
      <c r="C2937" s="6" t="s">
        <v>1859</v>
      </c>
      <c r="E2937" s="6">
        <v>0.89</v>
      </c>
      <c r="H2937" t="s">
        <v>1317</v>
      </c>
      <c r="I2937">
        <v>25</v>
      </c>
    </row>
    <row r="2938" spans="1:9" ht="15.75" customHeight="1" x14ac:dyDescent="0.2">
      <c r="A2938" s="6" t="s">
        <v>1787</v>
      </c>
      <c r="C2938" s="6" t="s">
        <v>1841</v>
      </c>
      <c r="D2938" s="6">
        <v>0.5</v>
      </c>
      <c r="H2938" s="6" t="s">
        <v>1787</v>
      </c>
    </row>
    <row r="2939" spans="1:9" ht="15.75" customHeight="1" x14ac:dyDescent="0.2">
      <c r="A2939" s="6" t="s">
        <v>1787</v>
      </c>
      <c r="C2939" s="6" t="s">
        <v>1842</v>
      </c>
      <c r="D2939" s="6">
        <v>1</v>
      </c>
      <c r="H2939" s="6" t="s">
        <v>1787</v>
      </c>
    </row>
    <row r="2940" spans="1:9" ht="15.75" customHeight="1" x14ac:dyDescent="0.2">
      <c r="A2940" s="6" t="s">
        <v>1787</v>
      </c>
      <c r="C2940" s="6" t="s">
        <v>1793</v>
      </c>
      <c r="D2940" s="6">
        <v>2</v>
      </c>
      <c r="H2940" s="6" t="s">
        <v>1787</v>
      </c>
    </row>
    <row r="2941" spans="1:9" ht="15.75" customHeight="1" x14ac:dyDescent="0.2">
      <c r="A2941" s="6" t="s">
        <v>1787</v>
      </c>
      <c r="C2941" s="6" t="s">
        <v>1843</v>
      </c>
      <c r="D2941" s="6">
        <v>0.25</v>
      </c>
      <c r="H2941" s="6" t="s">
        <v>1787</v>
      </c>
    </row>
    <row r="2942" spans="1:9" ht="15.75" customHeight="1" x14ac:dyDescent="0.2">
      <c r="A2942" s="6" t="s">
        <v>1787</v>
      </c>
      <c r="C2942" s="6" t="s">
        <v>1797</v>
      </c>
      <c r="E2942" s="6">
        <v>5</v>
      </c>
      <c r="H2942" s="6" t="s">
        <v>1787</v>
      </c>
    </row>
    <row r="2943" spans="1:9" ht="15.75" customHeight="1" x14ac:dyDescent="0.2">
      <c r="A2943" s="6">
        <v>2088</v>
      </c>
      <c r="B2943" s="6" t="s">
        <v>1358</v>
      </c>
      <c r="H2943" s="6" t="s">
        <v>35</v>
      </c>
      <c r="I2943" s="6">
        <v>10</v>
      </c>
    </row>
    <row r="2944" spans="1:9" ht="15.75" customHeight="1" x14ac:dyDescent="0.2">
      <c r="A2944" s="6" t="s">
        <v>1787</v>
      </c>
      <c r="C2944" s="6" t="s">
        <v>1851</v>
      </c>
      <c r="E2944" s="6">
        <v>5</v>
      </c>
      <c r="H2944" s="6" t="s">
        <v>1787</v>
      </c>
    </row>
    <row r="2945" spans="1:9" ht="15.75" customHeight="1" x14ac:dyDescent="0.2">
      <c r="A2945" s="6" t="s">
        <v>1787</v>
      </c>
      <c r="B2945" s="6" t="s">
        <v>1858</v>
      </c>
      <c r="C2945" s="6" t="s">
        <v>1859</v>
      </c>
      <c r="E2945" s="6">
        <v>0.83</v>
      </c>
      <c r="H2945" t="s">
        <v>1317</v>
      </c>
      <c r="I2945">
        <v>25</v>
      </c>
    </row>
    <row r="2946" spans="1:9" ht="15.75" customHeight="1" x14ac:dyDescent="0.2">
      <c r="A2946" s="6" t="s">
        <v>1787</v>
      </c>
      <c r="C2946" s="6" t="s">
        <v>1841</v>
      </c>
      <c r="D2946" s="6">
        <v>0.5</v>
      </c>
      <c r="H2946" s="6" t="s">
        <v>1787</v>
      </c>
    </row>
    <row r="2947" spans="1:9" ht="15.75" customHeight="1" x14ac:dyDescent="0.2">
      <c r="A2947" s="6" t="s">
        <v>1787</v>
      </c>
      <c r="C2947" s="6" t="s">
        <v>1842</v>
      </c>
      <c r="D2947" s="6">
        <v>1</v>
      </c>
      <c r="H2947" s="6" t="s">
        <v>1787</v>
      </c>
    </row>
    <row r="2948" spans="1:9" ht="15.75" customHeight="1" x14ac:dyDescent="0.2">
      <c r="A2948" s="6" t="s">
        <v>1787</v>
      </c>
      <c r="C2948" s="6" t="s">
        <v>1793</v>
      </c>
      <c r="D2948" s="6">
        <v>2</v>
      </c>
      <c r="H2948" s="6" t="s">
        <v>1787</v>
      </c>
    </row>
    <row r="2949" spans="1:9" ht="15.75" customHeight="1" x14ac:dyDescent="0.2">
      <c r="A2949" s="6" t="s">
        <v>1787</v>
      </c>
      <c r="C2949" s="6" t="s">
        <v>1843</v>
      </c>
      <c r="D2949" s="6">
        <v>0.25</v>
      </c>
      <c r="H2949" s="6" t="s">
        <v>1787</v>
      </c>
    </row>
    <row r="2950" spans="1:9" ht="15.75" customHeight="1" x14ac:dyDescent="0.2">
      <c r="A2950" s="6" t="s">
        <v>1787</v>
      </c>
      <c r="C2950" s="6" t="s">
        <v>1797</v>
      </c>
      <c r="E2950" s="6">
        <v>5</v>
      </c>
      <c r="H2950" s="6" t="s">
        <v>1787</v>
      </c>
    </row>
    <row r="2951" spans="1:9" ht="15.75" customHeight="1" x14ac:dyDescent="0.2">
      <c r="A2951" s="6">
        <v>2090</v>
      </c>
      <c r="B2951" s="6" t="s">
        <v>1362</v>
      </c>
      <c r="H2951" s="6" t="s">
        <v>35</v>
      </c>
      <c r="I2951" s="6">
        <v>10</v>
      </c>
    </row>
    <row r="2952" spans="1:9" ht="15.75" customHeight="1" x14ac:dyDescent="0.2">
      <c r="A2952" s="6" t="s">
        <v>1787</v>
      </c>
      <c r="C2952" s="6" t="s">
        <v>1851</v>
      </c>
      <c r="E2952" s="6">
        <v>5</v>
      </c>
      <c r="H2952" s="6" t="s">
        <v>1787</v>
      </c>
    </row>
    <row r="2953" spans="1:9" ht="15.75" customHeight="1" x14ac:dyDescent="0.2">
      <c r="A2953" s="6" t="s">
        <v>1787</v>
      </c>
      <c r="B2953" s="6" t="s">
        <v>1858</v>
      </c>
      <c r="C2953" s="6" t="s">
        <v>1859</v>
      </c>
      <c r="E2953" s="6">
        <v>0.93</v>
      </c>
      <c r="H2953" t="s">
        <v>1317</v>
      </c>
      <c r="I2953">
        <v>25</v>
      </c>
    </row>
    <row r="2954" spans="1:9" ht="15.75" customHeight="1" x14ac:dyDescent="0.2">
      <c r="A2954" s="6" t="s">
        <v>1787</v>
      </c>
      <c r="C2954" s="6" t="s">
        <v>1841</v>
      </c>
      <c r="D2954" s="6">
        <v>0.5</v>
      </c>
      <c r="H2954" s="6" t="s">
        <v>1787</v>
      </c>
    </row>
    <row r="2955" spans="1:9" ht="15.75" customHeight="1" x14ac:dyDescent="0.2">
      <c r="A2955" s="6" t="s">
        <v>1787</v>
      </c>
      <c r="C2955" s="6" t="s">
        <v>1842</v>
      </c>
      <c r="D2955" s="6">
        <v>1</v>
      </c>
      <c r="H2955" s="6" t="s">
        <v>1787</v>
      </c>
    </row>
    <row r="2956" spans="1:9" ht="15.75" customHeight="1" x14ac:dyDescent="0.2">
      <c r="A2956" s="6" t="s">
        <v>1787</v>
      </c>
      <c r="C2956" s="6" t="s">
        <v>1793</v>
      </c>
      <c r="D2956" s="6">
        <v>2</v>
      </c>
      <c r="H2956" s="6" t="s">
        <v>1787</v>
      </c>
    </row>
    <row r="2957" spans="1:9" ht="15.75" customHeight="1" x14ac:dyDescent="0.2">
      <c r="A2957" s="6" t="s">
        <v>1787</v>
      </c>
      <c r="C2957" s="6" t="s">
        <v>1843</v>
      </c>
      <c r="D2957" s="6">
        <v>0.25</v>
      </c>
      <c r="H2957" s="6" t="s">
        <v>1787</v>
      </c>
    </row>
    <row r="2958" spans="1:9" ht="15.75" customHeight="1" x14ac:dyDescent="0.2">
      <c r="A2958" s="6" t="s">
        <v>1787</v>
      </c>
      <c r="C2958" s="6" t="s">
        <v>1797</v>
      </c>
      <c r="E2958" s="6">
        <v>5</v>
      </c>
      <c r="H2958" s="6" t="s">
        <v>1787</v>
      </c>
    </row>
    <row r="2959" spans="1:9" ht="15.75" customHeight="1" x14ac:dyDescent="0.2">
      <c r="A2959" s="6">
        <v>2091</v>
      </c>
      <c r="B2959" s="6" t="s">
        <v>1364</v>
      </c>
      <c r="H2959" s="6" t="s">
        <v>35</v>
      </c>
      <c r="I2959" s="6">
        <v>10</v>
      </c>
    </row>
    <row r="2960" spans="1:9" ht="15.75" customHeight="1" x14ac:dyDescent="0.2">
      <c r="A2960" s="6" t="s">
        <v>1787</v>
      </c>
      <c r="C2960" s="6" t="s">
        <v>1851</v>
      </c>
      <c r="E2960" s="6">
        <v>5</v>
      </c>
      <c r="H2960" s="6" t="s">
        <v>1787</v>
      </c>
    </row>
    <row r="2961" spans="1:9" ht="15.75" customHeight="1" x14ac:dyDescent="0.2">
      <c r="A2961" s="6" t="s">
        <v>1787</v>
      </c>
      <c r="B2961" s="6" t="s">
        <v>1858</v>
      </c>
      <c r="C2961" s="6" t="s">
        <v>1859</v>
      </c>
      <c r="E2961" s="6">
        <v>0.88</v>
      </c>
      <c r="H2961" t="s">
        <v>1317</v>
      </c>
      <c r="I2961">
        <v>25</v>
      </c>
    </row>
    <row r="2962" spans="1:9" ht="15.75" customHeight="1" x14ac:dyDescent="0.2">
      <c r="A2962" s="6" t="s">
        <v>1787</v>
      </c>
      <c r="C2962" s="6" t="s">
        <v>1841</v>
      </c>
      <c r="D2962" s="6">
        <v>0.5</v>
      </c>
      <c r="H2962" s="6" t="s">
        <v>1787</v>
      </c>
    </row>
    <row r="2963" spans="1:9" ht="15.75" customHeight="1" x14ac:dyDescent="0.2">
      <c r="A2963" s="6" t="s">
        <v>1787</v>
      </c>
      <c r="C2963" s="6" t="s">
        <v>1842</v>
      </c>
      <c r="D2963" s="6">
        <v>1</v>
      </c>
      <c r="H2963" s="6" t="s">
        <v>1787</v>
      </c>
    </row>
    <row r="2964" spans="1:9" ht="15.75" customHeight="1" x14ac:dyDescent="0.2">
      <c r="A2964" s="6" t="s">
        <v>1787</v>
      </c>
      <c r="C2964" s="6" t="s">
        <v>1793</v>
      </c>
      <c r="D2964" s="6">
        <v>2</v>
      </c>
      <c r="H2964" s="6" t="s">
        <v>1787</v>
      </c>
    </row>
    <row r="2965" spans="1:9" ht="15.75" customHeight="1" x14ac:dyDescent="0.2">
      <c r="A2965" s="6" t="s">
        <v>1787</v>
      </c>
      <c r="C2965" s="6" t="s">
        <v>1843</v>
      </c>
      <c r="D2965" s="6">
        <v>0.25</v>
      </c>
      <c r="H2965" s="6" t="s">
        <v>1787</v>
      </c>
    </row>
    <row r="2966" spans="1:9" ht="15.75" customHeight="1" x14ac:dyDescent="0.2">
      <c r="A2966" s="6" t="s">
        <v>1787</v>
      </c>
      <c r="C2966" s="6" t="s">
        <v>1797</v>
      </c>
      <c r="E2966" s="6">
        <v>5</v>
      </c>
      <c r="H2966" s="6" t="s">
        <v>1787</v>
      </c>
    </row>
    <row r="2967" spans="1:9" ht="15.75" customHeight="1" x14ac:dyDescent="0.2">
      <c r="B2967" s="8" t="s">
        <v>1375</v>
      </c>
    </row>
    <row r="2968" spans="1:9" ht="15.75" customHeight="1" x14ac:dyDescent="0.2">
      <c r="A2968" s="194">
        <v>3501</v>
      </c>
      <c r="B2968" s="194" t="s">
        <v>2374</v>
      </c>
      <c r="C2968" s="194"/>
      <c r="D2968" s="194"/>
      <c r="E2968" s="194"/>
      <c r="F2968" s="194"/>
      <c r="G2968" s="194"/>
      <c r="H2968" s="194" t="s">
        <v>35</v>
      </c>
      <c r="I2968" s="194">
        <v>15</v>
      </c>
    </row>
    <row r="2969" spans="1:9" ht="15.75" customHeight="1" x14ac:dyDescent="0.2">
      <c r="A2969" s="194" t="s">
        <v>1787</v>
      </c>
      <c r="B2969" s="194"/>
      <c r="C2969" s="194" t="s">
        <v>1861</v>
      </c>
      <c r="D2969" s="194"/>
      <c r="E2969" s="194">
        <v>5</v>
      </c>
      <c r="F2969" s="194"/>
      <c r="G2969" s="194"/>
      <c r="H2969" s="194" t="s">
        <v>1787</v>
      </c>
      <c r="I2969" s="194"/>
    </row>
    <row r="2970" spans="1:9" ht="15.75" customHeight="1" x14ac:dyDescent="0.2">
      <c r="A2970" s="194" t="s">
        <v>1787</v>
      </c>
      <c r="B2970" s="194"/>
      <c r="C2970" s="194" t="s">
        <v>1841</v>
      </c>
      <c r="D2970" s="194">
        <v>0.1</v>
      </c>
      <c r="E2970" s="194"/>
      <c r="F2970" s="194"/>
      <c r="G2970" s="194"/>
      <c r="H2970" s="194" t="s">
        <v>1787</v>
      </c>
      <c r="I2970" s="194"/>
    </row>
    <row r="2971" spans="1:9" ht="15.75" customHeight="1" x14ac:dyDescent="0.2">
      <c r="A2971" s="194" t="s">
        <v>1787</v>
      </c>
      <c r="B2971" s="194"/>
      <c r="C2971" s="194" t="s">
        <v>1842</v>
      </c>
      <c r="D2971" s="194">
        <v>1</v>
      </c>
      <c r="E2971" s="194"/>
      <c r="F2971" s="194"/>
      <c r="G2971" s="194"/>
      <c r="H2971" s="194" t="s">
        <v>1787</v>
      </c>
      <c r="I2971" s="194"/>
    </row>
    <row r="2972" spans="1:9" ht="15.75" customHeight="1" x14ac:dyDescent="0.2">
      <c r="A2972" s="194" t="s">
        <v>1787</v>
      </c>
      <c r="B2972" s="194"/>
      <c r="C2972" s="194" t="s">
        <v>1792</v>
      </c>
      <c r="D2972" s="194">
        <v>1</v>
      </c>
      <c r="E2972" s="194"/>
      <c r="F2972" s="194"/>
      <c r="G2972" s="194"/>
      <c r="H2972" s="194" t="s">
        <v>1787</v>
      </c>
      <c r="I2972" s="194"/>
    </row>
    <row r="2973" spans="1:9" ht="15.75" customHeight="1" x14ac:dyDescent="0.2">
      <c r="A2973" s="194" t="s">
        <v>1787</v>
      </c>
      <c r="B2973" s="194"/>
      <c r="C2973" s="194" t="s">
        <v>1793</v>
      </c>
      <c r="D2973" s="194">
        <v>2</v>
      </c>
      <c r="E2973" s="194"/>
      <c r="F2973" s="194"/>
      <c r="G2973" s="194"/>
      <c r="H2973" s="194" t="s">
        <v>1787</v>
      </c>
      <c r="I2973" s="194"/>
    </row>
    <row r="2974" spans="1:9" ht="15.75" customHeight="1" x14ac:dyDescent="0.2">
      <c r="A2974" s="194" t="s">
        <v>1787</v>
      </c>
      <c r="B2974" s="194"/>
      <c r="C2974" s="194" t="s">
        <v>1843</v>
      </c>
      <c r="D2974" s="194">
        <v>0.1</v>
      </c>
      <c r="E2974" s="194"/>
      <c r="F2974" s="194"/>
      <c r="G2974" s="194"/>
      <c r="H2974" s="194" t="s">
        <v>1787</v>
      </c>
      <c r="I2974" s="194"/>
    </row>
    <row r="2975" spans="1:9" ht="15.75" customHeight="1" x14ac:dyDescent="0.2">
      <c r="A2975" s="194" t="s">
        <v>1787</v>
      </c>
      <c r="B2975" s="194"/>
      <c r="C2975" s="194" t="s">
        <v>1862</v>
      </c>
      <c r="D2975" s="194">
        <v>1</v>
      </c>
      <c r="E2975" s="194"/>
      <c r="F2975" s="194"/>
      <c r="G2975" s="194"/>
      <c r="H2975" s="194" t="s">
        <v>1787</v>
      </c>
      <c r="I2975" s="194"/>
    </row>
    <row r="2976" spans="1:9" ht="15.75" customHeight="1" x14ac:dyDescent="0.2">
      <c r="A2976" s="194" t="s">
        <v>1787</v>
      </c>
      <c r="B2976" s="194"/>
      <c r="C2976" s="194" t="s">
        <v>1863</v>
      </c>
      <c r="D2976" s="194">
        <v>1</v>
      </c>
      <c r="E2976" s="194"/>
      <c r="F2976" s="194"/>
      <c r="G2976" s="194"/>
      <c r="H2976" s="194" t="s">
        <v>1787</v>
      </c>
      <c r="I2976" s="194"/>
    </row>
    <row r="2977" spans="1:9" ht="15.75" customHeight="1" x14ac:dyDescent="0.2">
      <c r="A2977" s="194" t="s">
        <v>1787</v>
      </c>
      <c r="B2977" s="194"/>
      <c r="C2977" s="194" t="s">
        <v>1864</v>
      </c>
      <c r="D2977" s="194">
        <v>2</v>
      </c>
      <c r="E2977" s="194"/>
      <c r="F2977" s="194"/>
      <c r="G2977" s="194"/>
      <c r="H2977" s="194" t="s">
        <v>1787</v>
      </c>
      <c r="I2977" s="194"/>
    </row>
    <row r="2978" spans="1:9" ht="15.75" customHeight="1" x14ac:dyDescent="0.2">
      <c r="A2978" s="194" t="s">
        <v>1787</v>
      </c>
      <c r="B2978" s="194"/>
      <c r="C2978" s="194" t="s">
        <v>1797</v>
      </c>
      <c r="D2978" s="194"/>
      <c r="E2978" s="194">
        <v>5</v>
      </c>
      <c r="F2978" s="194"/>
      <c r="G2978" s="194"/>
      <c r="H2978" s="194" t="s">
        <v>1787</v>
      </c>
      <c r="I2978" s="194"/>
    </row>
    <row r="2979" spans="1:9" ht="15.75" customHeight="1" x14ac:dyDescent="0.2">
      <c r="A2979" s="194">
        <v>3502</v>
      </c>
      <c r="B2979" s="194" t="s">
        <v>2375</v>
      </c>
      <c r="C2979" s="194"/>
      <c r="D2979" s="194"/>
      <c r="E2979" s="194"/>
      <c r="F2979" s="194"/>
      <c r="G2979" s="194"/>
      <c r="H2979" s="194" t="s">
        <v>35</v>
      </c>
      <c r="I2979" s="194">
        <v>14</v>
      </c>
    </row>
    <row r="2980" spans="1:9" ht="15.75" customHeight="1" x14ac:dyDescent="0.2">
      <c r="A2980" s="194" t="s">
        <v>1787</v>
      </c>
      <c r="B2980" s="194"/>
      <c r="C2980" s="194" t="s">
        <v>1861</v>
      </c>
      <c r="D2980" s="194"/>
      <c r="E2980" s="194">
        <v>5</v>
      </c>
      <c r="F2980" s="194"/>
      <c r="G2980" s="194"/>
      <c r="H2980" s="194" t="s">
        <v>1787</v>
      </c>
      <c r="I2980" s="194"/>
    </row>
    <row r="2981" spans="1:9" ht="15.75" customHeight="1" x14ac:dyDescent="0.2">
      <c r="A2981" s="194" t="s">
        <v>1787</v>
      </c>
      <c r="B2981" s="194"/>
      <c r="C2981" s="194" t="s">
        <v>1841</v>
      </c>
      <c r="D2981" s="194">
        <v>0.1</v>
      </c>
      <c r="E2981" s="194"/>
      <c r="F2981" s="194"/>
      <c r="G2981" s="194"/>
      <c r="H2981" s="194" t="s">
        <v>1787</v>
      </c>
      <c r="I2981" s="194"/>
    </row>
    <row r="2982" spans="1:9" ht="15.75" customHeight="1" x14ac:dyDescent="0.2">
      <c r="A2982" s="194" t="s">
        <v>1787</v>
      </c>
      <c r="B2982" s="194"/>
      <c r="C2982" s="194" t="s">
        <v>1842</v>
      </c>
      <c r="D2982" s="194">
        <v>1</v>
      </c>
      <c r="E2982" s="194"/>
      <c r="F2982" s="194"/>
      <c r="G2982" s="194"/>
      <c r="H2982" s="194" t="s">
        <v>1787</v>
      </c>
      <c r="I2982" s="194"/>
    </row>
    <row r="2983" spans="1:9" ht="15.75" customHeight="1" x14ac:dyDescent="0.2">
      <c r="A2983" s="194" t="s">
        <v>1787</v>
      </c>
      <c r="B2983" s="194"/>
      <c r="C2983" s="194" t="s">
        <v>1792</v>
      </c>
      <c r="D2983" s="194">
        <v>1</v>
      </c>
      <c r="E2983" s="194"/>
      <c r="F2983" s="194"/>
      <c r="G2983" s="194"/>
      <c r="H2983" s="194" t="s">
        <v>1787</v>
      </c>
      <c r="I2983" s="194"/>
    </row>
    <row r="2984" spans="1:9" ht="15.75" customHeight="1" x14ac:dyDescent="0.2">
      <c r="A2984" s="194" t="s">
        <v>1787</v>
      </c>
      <c r="B2984" s="194"/>
      <c r="C2984" s="194" t="s">
        <v>1793</v>
      </c>
      <c r="D2984" s="194">
        <v>2</v>
      </c>
      <c r="E2984" s="194"/>
      <c r="F2984" s="194"/>
      <c r="G2984" s="194"/>
      <c r="H2984" s="194" t="s">
        <v>1787</v>
      </c>
      <c r="I2984" s="194"/>
    </row>
    <row r="2985" spans="1:9" ht="15.75" customHeight="1" x14ac:dyDescent="0.2">
      <c r="A2985" s="194" t="s">
        <v>1787</v>
      </c>
      <c r="B2985" s="194"/>
      <c r="C2985" s="194" t="s">
        <v>1843</v>
      </c>
      <c r="D2985" s="194">
        <v>0.1</v>
      </c>
      <c r="E2985" s="194"/>
      <c r="F2985" s="194"/>
      <c r="G2985" s="194"/>
      <c r="H2985" s="194" t="s">
        <v>1787</v>
      </c>
      <c r="I2985" s="194"/>
    </row>
    <row r="2986" spans="1:9" ht="15.75" customHeight="1" x14ac:dyDescent="0.2">
      <c r="A2986" s="194" t="s">
        <v>1787</v>
      </c>
      <c r="B2986" s="194"/>
      <c r="C2986" s="194" t="s">
        <v>1862</v>
      </c>
      <c r="D2986" s="194">
        <v>1</v>
      </c>
      <c r="E2986" s="194"/>
      <c r="F2986" s="194"/>
      <c r="G2986" s="194"/>
      <c r="H2986" s="194" t="s">
        <v>1787</v>
      </c>
      <c r="I2986" s="194"/>
    </row>
    <row r="2987" spans="1:9" ht="15.75" customHeight="1" x14ac:dyDescent="0.2">
      <c r="A2987" s="194" t="s">
        <v>1787</v>
      </c>
      <c r="B2987" s="194"/>
      <c r="C2987" s="194" t="s">
        <v>1863</v>
      </c>
      <c r="D2987" s="194">
        <v>1</v>
      </c>
      <c r="E2987" s="194"/>
      <c r="F2987" s="194"/>
      <c r="G2987" s="194"/>
      <c r="H2987" s="194" t="s">
        <v>1787</v>
      </c>
      <c r="I2987" s="194"/>
    </row>
    <row r="2988" spans="1:9" ht="15.75" customHeight="1" x14ac:dyDescent="0.2">
      <c r="A2988" s="194" t="s">
        <v>1787</v>
      </c>
      <c r="B2988" s="194"/>
      <c r="C2988" s="194" t="s">
        <v>1864</v>
      </c>
      <c r="D2988" s="194">
        <v>2</v>
      </c>
      <c r="E2988" s="194"/>
      <c r="F2988" s="194"/>
      <c r="G2988" s="194"/>
      <c r="H2988" s="194" t="s">
        <v>1787</v>
      </c>
      <c r="I2988" s="194"/>
    </row>
    <row r="2989" spans="1:9" ht="15.75" customHeight="1" x14ac:dyDescent="0.2">
      <c r="A2989" s="194" t="s">
        <v>1787</v>
      </c>
      <c r="B2989" s="194"/>
      <c r="C2989" s="194" t="s">
        <v>1797</v>
      </c>
      <c r="D2989" s="194"/>
      <c r="E2989" s="194">
        <v>5</v>
      </c>
      <c r="F2989" s="194"/>
      <c r="G2989" s="194"/>
      <c r="H2989" s="194" t="s">
        <v>1787</v>
      </c>
      <c r="I2989" s="194"/>
    </row>
    <row r="2990" spans="1:9" ht="15.75" customHeight="1" x14ac:dyDescent="0.2">
      <c r="B2990" s="49" t="s">
        <v>1394</v>
      </c>
    </row>
    <row r="2991" spans="1:9" s="155" customFormat="1" ht="15.75" customHeight="1" x14ac:dyDescent="0.2">
      <c r="A2991" s="163">
        <v>9001</v>
      </c>
      <c r="B2991" s="164" t="s">
        <v>2307</v>
      </c>
      <c r="C2991" s="164"/>
      <c r="D2991" s="163"/>
      <c r="E2991" s="163"/>
      <c r="F2991" s="163"/>
      <c r="G2991" s="163"/>
      <c r="H2991" s="163" t="s">
        <v>37</v>
      </c>
      <c r="I2991" s="163">
        <v>35</v>
      </c>
    </row>
    <row r="2992" spans="1:9" s="155" customFormat="1" ht="15.75" customHeight="1" x14ac:dyDescent="0.2">
      <c r="A2992" s="163" t="s">
        <v>1787</v>
      </c>
      <c r="B2992" s="163"/>
      <c r="C2992" s="163" t="s">
        <v>1861</v>
      </c>
      <c r="D2992" s="163"/>
      <c r="E2992" s="163">
        <v>5</v>
      </c>
      <c r="F2992" s="163"/>
      <c r="G2992" s="163"/>
      <c r="H2992" s="163" t="s">
        <v>1787</v>
      </c>
      <c r="I2992" s="163"/>
    </row>
    <row r="2993" spans="1:9" s="155" customFormat="1" ht="15.75" customHeight="1" x14ac:dyDescent="0.2">
      <c r="A2993" s="163" t="s">
        <v>1787</v>
      </c>
      <c r="B2993" s="163"/>
      <c r="C2993" s="163" t="s">
        <v>1841</v>
      </c>
      <c r="D2993" s="163">
        <v>0.2</v>
      </c>
      <c r="E2993" s="163"/>
      <c r="F2993" s="163"/>
      <c r="G2993" s="163"/>
      <c r="H2993" s="163" t="s">
        <v>1787</v>
      </c>
      <c r="I2993" s="163"/>
    </row>
    <row r="2994" spans="1:9" s="155" customFormat="1" ht="15.75" customHeight="1" x14ac:dyDescent="0.2">
      <c r="A2994" s="163" t="s">
        <v>1787</v>
      </c>
      <c r="B2994" s="163"/>
      <c r="C2994" s="163" t="s">
        <v>1842</v>
      </c>
      <c r="D2994" s="163">
        <v>1</v>
      </c>
      <c r="E2994" s="163"/>
      <c r="F2994" s="163"/>
      <c r="G2994" s="163"/>
      <c r="H2994" s="163" t="s">
        <v>1787</v>
      </c>
      <c r="I2994" s="163"/>
    </row>
    <row r="2995" spans="1:9" s="155" customFormat="1" ht="15.75" customHeight="1" x14ac:dyDescent="0.2">
      <c r="A2995" s="163" t="s">
        <v>1787</v>
      </c>
      <c r="B2995" s="163"/>
      <c r="C2995" s="163" t="s">
        <v>1792</v>
      </c>
      <c r="D2995" s="163">
        <v>1</v>
      </c>
      <c r="E2995" s="163"/>
      <c r="F2995" s="163"/>
      <c r="G2995" s="163"/>
      <c r="H2995" s="163" t="s">
        <v>1787</v>
      </c>
      <c r="I2995" s="163"/>
    </row>
    <row r="2996" spans="1:9" s="155" customFormat="1" ht="15.75" customHeight="1" x14ac:dyDescent="0.2">
      <c r="A2996" s="163" t="s">
        <v>1787</v>
      </c>
      <c r="B2996" s="163"/>
      <c r="C2996" s="163" t="s">
        <v>1793</v>
      </c>
      <c r="D2996" s="163">
        <v>2</v>
      </c>
      <c r="E2996" s="163"/>
      <c r="F2996" s="163"/>
      <c r="G2996" s="163"/>
      <c r="H2996" s="163" t="s">
        <v>1787</v>
      </c>
      <c r="I2996" s="163"/>
    </row>
    <row r="2997" spans="1:9" s="155" customFormat="1" ht="15.75" customHeight="1" x14ac:dyDescent="0.2">
      <c r="A2997" s="163" t="s">
        <v>1787</v>
      </c>
      <c r="B2997" s="163"/>
      <c r="C2997" s="163" t="s">
        <v>1843</v>
      </c>
      <c r="D2997" s="163">
        <v>0.2</v>
      </c>
      <c r="E2997" s="163"/>
      <c r="F2997" s="163"/>
      <c r="G2997" s="163"/>
      <c r="H2997" s="163" t="s">
        <v>1787</v>
      </c>
      <c r="I2997" s="163"/>
    </row>
    <row r="2998" spans="1:9" s="155" customFormat="1" ht="15.75" customHeight="1" x14ac:dyDescent="0.2">
      <c r="A2998" s="163" t="s">
        <v>1787</v>
      </c>
      <c r="B2998" s="163"/>
      <c r="C2998" s="163" t="s">
        <v>1864</v>
      </c>
      <c r="D2998" s="163">
        <v>2</v>
      </c>
      <c r="E2998" s="163"/>
      <c r="F2998" s="163"/>
      <c r="G2998" s="163"/>
      <c r="H2998" s="163" t="s">
        <v>1787</v>
      </c>
      <c r="I2998" s="163"/>
    </row>
    <row r="2999" spans="1:9" s="155" customFormat="1" ht="15.75" customHeight="1" x14ac:dyDescent="0.2">
      <c r="A2999" s="163" t="s">
        <v>1787</v>
      </c>
      <c r="B2999" s="163"/>
      <c r="C2999" s="163" t="s">
        <v>1863</v>
      </c>
      <c r="D2999" s="163">
        <v>1</v>
      </c>
      <c r="E2999" s="163"/>
      <c r="F2999" s="163"/>
      <c r="G2999" s="163"/>
      <c r="H2999" s="163" t="s">
        <v>1787</v>
      </c>
      <c r="I2999" s="163"/>
    </row>
    <row r="3000" spans="1:9" s="155" customFormat="1" ht="15.75" customHeight="1" x14ac:dyDescent="0.2">
      <c r="A3000" s="163" t="s">
        <v>1787</v>
      </c>
      <c r="B3000" s="163"/>
      <c r="C3000" s="163" t="s">
        <v>1797</v>
      </c>
      <c r="D3000" s="163"/>
      <c r="E3000" s="163">
        <v>5</v>
      </c>
      <c r="F3000" s="163"/>
      <c r="G3000" s="163"/>
      <c r="H3000" s="163" t="s">
        <v>1787</v>
      </c>
      <c r="I3000" s="163"/>
    </row>
    <row r="3001" spans="1:9" s="155" customFormat="1" ht="15.75" customHeight="1" x14ac:dyDescent="0.2">
      <c r="A3001" s="163">
        <v>9002</v>
      </c>
      <c r="B3001" s="164" t="s">
        <v>2308</v>
      </c>
      <c r="C3001" s="164"/>
      <c r="D3001" s="163"/>
      <c r="E3001" s="163"/>
      <c r="F3001" s="163"/>
      <c r="G3001" s="163"/>
      <c r="H3001" s="163" t="s">
        <v>37</v>
      </c>
      <c r="I3001" s="163">
        <v>45</v>
      </c>
    </row>
    <row r="3002" spans="1:9" s="155" customFormat="1" ht="15.75" customHeight="1" x14ac:dyDescent="0.2">
      <c r="A3002" s="163" t="s">
        <v>1787</v>
      </c>
      <c r="B3002" s="163"/>
      <c r="C3002" s="163" t="s">
        <v>1861</v>
      </c>
      <c r="D3002" s="163"/>
      <c r="E3002" s="163">
        <v>5</v>
      </c>
      <c r="F3002" s="163"/>
      <c r="G3002" s="163"/>
      <c r="H3002" s="163" t="s">
        <v>1787</v>
      </c>
      <c r="I3002" s="163"/>
    </row>
    <row r="3003" spans="1:9" s="155" customFormat="1" ht="15.75" customHeight="1" x14ac:dyDescent="0.2">
      <c r="A3003" s="163" t="s">
        <v>1787</v>
      </c>
      <c r="B3003" s="163"/>
      <c r="C3003" s="163" t="s">
        <v>1841</v>
      </c>
      <c r="D3003" s="163">
        <v>0.2</v>
      </c>
      <c r="E3003" s="163"/>
      <c r="F3003" s="163"/>
      <c r="G3003" s="163"/>
      <c r="H3003" s="163" t="s">
        <v>1787</v>
      </c>
      <c r="I3003" s="163"/>
    </row>
    <row r="3004" spans="1:9" s="155" customFormat="1" ht="15.75" customHeight="1" x14ac:dyDescent="0.2">
      <c r="A3004" s="163" t="s">
        <v>1787</v>
      </c>
      <c r="B3004" s="163"/>
      <c r="C3004" s="163" t="s">
        <v>1842</v>
      </c>
      <c r="D3004" s="163">
        <v>1</v>
      </c>
      <c r="E3004" s="163"/>
      <c r="F3004" s="163"/>
      <c r="G3004" s="163"/>
      <c r="H3004" s="163" t="s">
        <v>1787</v>
      </c>
      <c r="I3004" s="163"/>
    </row>
    <row r="3005" spans="1:9" s="155" customFormat="1" ht="15.75" customHeight="1" x14ac:dyDescent="0.2">
      <c r="A3005" s="163" t="s">
        <v>1787</v>
      </c>
      <c r="B3005" s="163"/>
      <c r="C3005" s="163" t="s">
        <v>1792</v>
      </c>
      <c r="D3005" s="163">
        <v>1</v>
      </c>
      <c r="E3005" s="163"/>
      <c r="F3005" s="163"/>
      <c r="G3005" s="163"/>
      <c r="H3005" s="163" t="s">
        <v>1787</v>
      </c>
      <c r="I3005" s="163"/>
    </row>
    <row r="3006" spans="1:9" s="155" customFormat="1" ht="15.75" customHeight="1" x14ac:dyDescent="0.2">
      <c r="A3006" s="163" t="s">
        <v>1787</v>
      </c>
      <c r="B3006" s="163"/>
      <c r="C3006" s="163" t="s">
        <v>1793</v>
      </c>
      <c r="D3006" s="163">
        <v>2</v>
      </c>
      <c r="E3006" s="163"/>
      <c r="F3006" s="163"/>
      <c r="G3006" s="163"/>
      <c r="H3006" s="163" t="s">
        <v>1787</v>
      </c>
      <c r="I3006" s="163"/>
    </row>
    <row r="3007" spans="1:9" s="155" customFormat="1" ht="15.75" customHeight="1" x14ac:dyDescent="0.2">
      <c r="A3007" s="163" t="s">
        <v>1787</v>
      </c>
      <c r="B3007" s="163"/>
      <c r="C3007" s="163" t="s">
        <v>1843</v>
      </c>
      <c r="D3007" s="163">
        <v>0.2</v>
      </c>
      <c r="E3007" s="163"/>
      <c r="F3007" s="163"/>
      <c r="G3007" s="163"/>
      <c r="H3007" s="163" t="s">
        <v>1787</v>
      </c>
      <c r="I3007" s="163"/>
    </row>
    <row r="3008" spans="1:9" s="155" customFormat="1" ht="15.75" customHeight="1" x14ac:dyDescent="0.2">
      <c r="A3008" s="163" t="s">
        <v>1787</v>
      </c>
      <c r="B3008" s="163"/>
      <c r="C3008" s="163" t="s">
        <v>1864</v>
      </c>
      <c r="D3008" s="163">
        <v>2</v>
      </c>
      <c r="E3008" s="163"/>
      <c r="F3008" s="163"/>
      <c r="G3008" s="163"/>
      <c r="H3008" s="163" t="s">
        <v>1787</v>
      </c>
      <c r="I3008" s="163"/>
    </row>
    <row r="3009" spans="1:9" s="155" customFormat="1" ht="15.75" customHeight="1" x14ac:dyDescent="0.2">
      <c r="A3009" s="163" t="s">
        <v>1787</v>
      </c>
      <c r="B3009" s="163"/>
      <c r="C3009" s="163" t="s">
        <v>1863</v>
      </c>
      <c r="D3009" s="163">
        <v>2</v>
      </c>
      <c r="E3009" s="163"/>
      <c r="F3009" s="163"/>
      <c r="G3009" s="163"/>
      <c r="H3009" s="163" t="s">
        <v>1787</v>
      </c>
      <c r="I3009" s="163"/>
    </row>
    <row r="3010" spans="1:9" s="155" customFormat="1" ht="15.75" customHeight="1" x14ac:dyDescent="0.2">
      <c r="A3010" s="163" t="s">
        <v>1787</v>
      </c>
      <c r="B3010" s="163"/>
      <c r="C3010" s="163" t="s">
        <v>1797</v>
      </c>
      <c r="D3010" s="163"/>
      <c r="E3010" s="163">
        <v>5</v>
      </c>
      <c r="F3010" s="163"/>
      <c r="G3010" s="163"/>
      <c r="H3010" s="163" t="s">
        <v>1787</v>
      </c>
      <c r="I3010" s="163"/>
    </row>
    <row r="3011" spans="1:9" s="155" customFormat="1" ht="15.75" customHeight="1" x14ac:dyDescent="0.2">
      <c r="A3011" s="163">
        <v>9003</v>
      </c>
      <c r="B3011" s="164" t="s">
        <v>2309</v>
      </c>
      <c r="C3011" s="164"/>
      <c r="D3011" s="163"/>
      <c r="E3011" s="163"/>
      <c r="F3011" s="163"/>
      <c r="G3011" s="163"/>
      <c r="H3011" s="163" t="s">
        <v>37</v>
      </c>
      <c r="I3011" s="163">
        <v>30</v>
      </c>
    </row>
    <row r="3012" spans="1:9" s="155" customFormat="1" ht="15.75" customHeight="1" x14ac:dyDescent="0.2">
      <c r="A3012" s="163" t="s">
        <v>1787</v>
      </c>
      <c r="B3012" s="163"/>
      <c r="C3012" s="163" t="s">
        <v>1861</v>
      </c>
      <c r="D3012" s="163"/>
      <c r="E3012" s="163">
        <v>5</v>
      </c>
      <c r="F3012" s="163"/>
      <c r="G3012" s="163"/>
      <c r="H3012" s="163" t="s">
        <v>1787</v>
      </c>
      <c r="I3012" s="163"/>
    </row>
    <row r="3013" spans="1:9" s="155" customFormat="1" ht="15.75" customHeight="1" x14ac:dyDescent="0.2">
      <c r="A3013" s="163" t="s">
        <v>1787</v>
      </c>
      <c r="B3013" s="163"/>
      <c r="C3013" s="163" t="s">
        <v>1841</v>
      </c>
      <c r="D3013" s="163">
        <v>0.2</v>
      </c>
      <c r="E3013" s="163"/>
      <c r="F3013" s="163"/>
      <c r="G3013" s="163"/>
      <c r="H3013" s="163" t="s">
        <v>1787</v>
      </c>
      <c r="I3013" s="163"/>
    </row>
    <row r="3014" spans="1:9" s="155" customFormat="1" ht="15.75" customHeight="1" x14ac:dyDescent="0.2">
      <c r="A3014" s="163" t="s">
        <v>1787</v>
      </c>
      <c r="B3014" s="163"/>
      <c r="C3014" s="163" t="s">
        <v>1842</v>
      </c>
      <c r="D3014" s="163">
        <v>1</v>
      </c>
      <c r="E3014" s="163"/>
      <c r="F3014" s="163"/>
      <c r="G3014" s="163"/>
      <c r="H3014" s="163" t="s">
        <v>1787</v>
      </c>
      <c r="I3014" s="163"/>
    </row>
    <row r="3015" spans="1:9" s="155" customFormat="1" ht="15.75" customHeight="1" x14ac:dyDescent="0.2">
      <c r="A3015" s="163" t="s">
        <v>1787</v>
      </c>
      <c r="B3015" s="163"/>
      <c r="C3015" s="163" t="s">
        <v>1792</v>
      </c>
      <c r="D3015" s="163">
        <v>1</v>
      </c>
      <c r="E3015" s="163"/>
      <c r="F3015" s="163"/>
      <c r="G3015" s="163"/>
      <c r="H3015" s="163" t="s">
        <v>1787</v>
      </c>
      <c r="I3015" s="163"/>
    </row>
    <row r="3016" spans="1:9" s="155" customFormat="1" ht="15.75" customHeight="1" x14ac:dyDescent="0.2">
      <c r="A3016" s="163" t="s">
        <v>1787</v>
      </c>
      <c r="B3016" s="163"/>
      <c r="C3016" s="163" t="s">
        <v>1793</v>
      </c>
      <c r="D3016" s="163">
        <v>2</v>
      </c>
      <c r="E3016" s="163"/>
      <c r="F3016" s="163"/>
      <c r="G3016" s="163"/>
      <c r="H3016" s="163" t="s">
        <v>1787</v>
      </c>
      <c r="I3016" s="163"/>
    </row>
    <row r="3017" spans="1:9" s="155" customFormat="1" ht="15.75" customHeight="1" x14ac:dyDescent="0.2">
      <c r="A3017" s="163" t="s">
        <v>1787</v>
      </c>
      <c r="B3017" s="163"/>
      <c r="C3017" s="163" t="s">
        <v>1843</v>
      </c>
      <c r="D3017" s="163">
        <v>0.2</v>
      </c>
      <c r="E3017" s="163"/>
      <c r="F3017" s="163"/>
      <c r="G3017" s="163"/>
      <c r="H3017" s="163" t="s">
        <v>1787</v>
      </c>
      <c r="I3017" s="163"/>
    </row>
    <row r="3018" spans="1:9" s="155" customFormat="1" ht="15.75" customHeight="1" x14ac:dyDescent="0.2">
      <c r="A3018" s="163" t="s">
        <v>1787</v>
      </c>
      <c r="B3018" s="163"/>
      <c r="C3018" s="163" t="s">
        <v>1864</v>
      </c>
      <c r="D3018" s="163">
        <v>2</v>
      </c>
      <c r="E3018" s="163"/>
      <c r="F3018" s="163"/>
      <c r="G3018" s="163"/>
      <c r="H3018" s="163" t="s">
        <v>1787</v>
      </c>
      <c r="I3018" s="163"/>
    </row>
    <row r="3019" spans="1:9" s="155" customFormat="1" ht="15.75" customHeight="1" x14ac:dyDescent="0.2">
      <c r="A3019" s="163" t="s">
        <v>1787</v>
      </c>
      <c r="B3019" s="163"/>
      <c r="C3019" s="163" t="s">
        <v>1863</v>
      </c>
      <c r="D3019" s="163">
        <v>1</v>
      </c>
      <c r="E3019" s="163"/>
      <c r="F3019" s="163"/>
      <c r="G3019" s="163"/>
      <c r="H3019" s="163" t="s">
        <v>1787</v>
      </c>
      <c r="I3019" s="163"/>
    </row>
    <row r="3020" spans="1:9" s="155" customFormat="1" ht="15.75" customHeight="1" x14ac:dyDescent="0.2">
      <c r="A3020" s="163" t="s">
        <v>1787</v>
      </c>
      <c r="B3020" s="163"/>
      <c r="C3020" s="163" t="s">
        <v>1797</v>
      </c>
      <c r="D3020" s="163"/>
      <c r="E3020" s="163">
        <v>5</v>
      </c>
      <c r="F3020" s="163"/>
      <c r="G3020" s="163"/>
      <c r="H3020" s="163" t="s">
        <v>1787</v>
      </c>
      <c r="I3020" s="163"/>
    </row>
    <row r="3021" spans="1:9" s="155" customFormat="1" ht="15.75" customHeight="1" x14ac:dyDescent="0.2">
      <c r="A3021" s="163">
        <v>9004</v>
      </c>
      <c r="B3021" s="164" t="s">
        <v>2310</v>
      </c>
      <c r="C3021" s="164"/>
      <c r="D3021" s="163"/>
      <c r="E3021" s="163"/>
      <c r="F3021" s="163"/>
      <c r="G3021" s="163"/>
      <c r="H3021" s="163" t="s">
        <v>37</v>
      </c>
      <c r="I3021" s="163">
        <v>35</v>
      </c>
    </row>
    <row r="3022" spans="1:9" s="155" customFormat="1" ht="15.75" customHeight="1" x14ac:dyDescent="0.2">
      <c r="A3022" s="163" t="s">
        <v>1787</v>
      </c>
      <c r="B3022" s="163"/>
      <c r="C3022" s="163" t="s">
        <v>1861</v>
      </c>
      <c r="D3022" s="163"/>
      <c r="E3022" s="163">
        <v>5</v>
      </c>
      <c r="F3022" s="163"/>
      <c r="G3022" s="163"/>
      <c r="H3022" s="163" t="s">
        <v>1787</v>
      </c>
      <c r="I3022" s="163"/>
    </row>
    <row r="3023" spans="1:9" s="155" customFormat="1" ht="15.75" customHeight="1" x14ac:dyDescent="0.2">
      <c r="A3023" s="163" t="s">
        <v>1787</v>
      </c>
      <c r="B3023" s="163"/>
      <c r="C3023" s="163" t="s">
        <v>1841</v>
      </c>
      <c r="D3023" s="163">
        <v>0.2</v>
      </c>
      <c r="E3023" s="163"/>
      <c r="F3023" s="163"/>
      <c r="G3023" s="163"/>
      <c r="H3023" s="163" t="s">
        <v>1787</v>
      </c>
      <c r="I3023" s="163"/>
    </row>
    <row r="3024" spans="1:9" s="155" customFormat="1" ht="15.75" customHeight="1" x14ac:dyDescent="0.2">
      <c r="A3024" s="163" t="s">
        <v>1787</v>
      </c>
      <c r="B3024" s="163"/>
      <c r="C3024" s="163" t="s">
        <v>1842</v>
      </c>
      <c r="D3024" s="163">
        <v>1</v>
      </c>
      <c r="E3024" s="163"/>
      <c r="F3024" s="163"/>
      <c r="G3024" s="163"/>
      <c r="H3024" s="163" t="s">
        <v>1787</v>
      </c>
      <c r="I3024" s="163"/>
    </row>
    <row r="3025" spans="1:9" s="155" customFormat="1" ht="15.75" customHeight="1" x14ac:dyDescent="0.2">
      <c r="A3025" s="163" t="s">
        <v>1787</v>
      </c>
      <c r="B3025" s="163"/>
      <c r="C3025" s="163" t="s">
        <v>1792</v>
      </c>
      <c r="D3025" s="163">
        <v>1</v>
      </c>
      <c r="E3025" s="163"/>
      <c r="F3025" s="163"/>
      <c r="G3025" s="163"/>
      <c r="H3025" s="163" t="s">
        <v>1787</v>
      </c>
      <c r="I3025" s="163"/>
    </row>
    <row r="3026" spans="1:9" s="155" customFormat="1" ht="15.75" customHeight="1" x14ac:dyDescent="0.2">
      <c r="A3026" s="163" t="s">
        <v>1787</v>
      </c>
      <c r="B3026" s="163"/>
      <c r="C3026" s="163" t="s">
        <v>1793</v>
      </c>
      <c r="D3026" s="163">
        <v>2</v>
      </c>
      <c r="E3026" s="163"/>
      <c r="F3026" s="163"/>
      <c r="G3026" s="163"/>
      <c r="H3026" s="163" t="s">
        <v>1787</v>
      </c>
      <c r="I3026" s="163"/>
    </row>
    <row r="3027" spans="1:9" s="155" customFormat="1" ht="15.75" customHeight="1" x14ac:dyDescent="0.2">
      <c r="A3027" s="163" t="s">
        <v>1787</v>
      </c>
      <c r="B3027" s="163"/>
      <c r="C3027" s="163" t="s">
        <v>1843</v>
      </c>
      <c r="D3027" s="163">
        <v>0.2</v>
      </c>
      <c r="E3027" s="163"/>
      <c r="F3027" s="163"/>
      <c r="G3027" s="163"/>
      <c r="H3027" s="163" t="s">
        <v>1787</v>
      </c>
      <c r="I3027" s="163"/>
    </row>
    <row r="3028" spans="1:9" s="155" customFormat="1" ht="15.75" customHeight="1" x14ac:dyDescent="0.2">
      <c r="A3028" s="163" t="s">
        <v>1787</v>
      </c>
      <c r="B3028" s="163"/>
      <c r="C3028" s="163" t="s">
        <v>1864</v>
      </c>
      <c r="D3028" s="163">
        <v>2</v>
      </c>
      <c r="E3028" s="163"/>
      <c r="F3028" s="163"/>
      <c r="G3028" s="163"/>
      <c r="H3028" s="163" t="s">
        <v>1787</v>
      </c>
      <c r="I3028" s="163"/>
    </row>
    <row r="3029" spans="1:9" s="155" customFormat="1" ht="15.75" customHeight="1" x14ac:dyDescent="0.2">
      <c r="A3029" s="163" t="s">
        <v>1787</v>
      </c>
      <c r="B3029" s="163"/>
      <c r="C3029" s="163" t="s">
        <v>1863</v>
      </c>
      <c r="D3029" s="163">
        <v>1</v>
      </c>
      <c r="E3029" s="163"/>
      <c r="F3029" s="163"/>
      <c r="G3029" s="163"/>
      <c r="H3029" s="163" t="s">
        <v>1787</v>
      </c>
      <c r="I3029" s="163"/>
    </row>
    <row r="3030" spans="1:9" s="155" customFormat="1" ht="15.75" customHeight="1" x14ac:dyDescent="0.2">
      <c r="A3030" s="163" t="s">
        <v>1787</v>
      </c>
      <c r="B3030" s="163"/>
      <c r="C3030" s="163" t="s">
        <v>1797</v>
      </c>
      <c r="D3030" s="163"/>
      <c r="E3030" s="163">
        <v>5</v>
      </c>
      <c r="F3030" s="163"/>
      <c r="G3030" s="163"/>
      <c r="H3030" s="163" t="s">
        <v>1787</v>
      </c>
      <c r="I3030" s="163"/>
    </row>
    <row r="3031" spans="1:9" s="155" customFormat="1" ht="15.75" customHeight="1" x14ac:dyDescent="0.2">
      <c r="A3031" s="163">
        <v>9005</v>
      </c>
      <c r="B3031" s="164" t="s">
        <v>2311</v>
      </c>
      <c r="C3031" s="163"/>
      <c r="D3031" s="163"/>
      <c r="E3031" s="163"/>
      <c r="F3031" s="163"/>
      <c r="G3031" s="163"/>
      <c r="H3031" s="163" t="s">
        <v>37</v>
      </c>
      <c r="I3031" s="163">
        <v>35</v>
      </c>
    </row>
    <row r="3032" spans="1:9" s="155" customFormat="1" ht="15.75" customHeight="1" x14ac:dyDescent="0.2">
      <c r="A3032" s="163" t="s">
        <v>1787</v>
      </c>
      <c r="B3032" s="163"/>
      <c r="C3032" s="163" t="s">
        <v>1861</v>
      </c>
      <c r="D3032" s="163"/>
      <c r="E3032" s="163">
        <v>5</v>
      </c>
      <c r="F3032" s="163"/>
      <c r="G3032" s="163"/>
      <c r="H3032" s="163" t="s">
        <v>1787</v>
      </c>
      <c r="I3032" s="163"/>
    </row>
    <row r="3033" spans="1:9" s="155" customFormat="1" ht="15.75" customHeight="1" x14ac:dyDescent="0.2">
      <c r="A3033" s="163" t="s">
        <v>1787</v>
      </c>
      <c r="B3033" s="163"/>
      <c r="C3033" s="163" t="s">
        <v>1841</v>
      </c>
      <c r="D3033" s="163">
        <v>0.2</v>
      </c>
      <c r="E3033" s="163"/>
      <c r="F3033" s="163"/>
      <c r="G3033" s="163"/>
      <c r="H3033" s="163" t="s">
        <v>1787</v>
      </c>
      <c r="I3033" s="163"/>
    </row>
    <row r="3034" spans="1:9" s="155" customFormat="1" ht="15.75" customHeight="1" x14ac:dyDescent="0.2">
      <c r="A3034" s="163" t="s">
        <v>1787</v>
      </c>
      <c r="B3034" s="163"/>
      <c r="C3034" s="163" t="s">
        <v>1842</v>
      </c>
      <c r="D3034" s="163">
        <v>1</v>
      </c>
      <c r="E3034" s="163"/>
      <c r="F3034" s="163"/>
      <c r="G3034" s="163"/>
      <c r="H3034" s="163" t="s">
        <v>1787</v>
      </c>
      <c r="I3034" s="163"/>
    </row>
    <row r="3035" spans="1:9" s="155" customFormat="1" ht="15.75" customHeight="1" x14ac:dyDescent="0.2">
      <c r="A3035" s="163" t="s">
        <v>1787</v>
      </c>
      <c r="B3035" s="163"/>
      <c r="C3035" s="163" t="s">
        <v>1792</v>
      </c>
      <c r="D3035" s="163">
        <v>1</v>
      </c>
      <c r="E3035" s="163"/>
      <c r="F3035" s="163"/>
      <c r="G3035" s="163"/>
      <c r="H3035" s="163" t="s">
        <v>1787</v>
      </c>
      <c r="I3035" s="163"/>
    </row>
    <row r="3036" spans="1:9" s="155" customFormat="1" ht="15.75" customHeight="1" x14ac:dyDescent="0.2">
      <c r="A3036" s="163" t="s">
        <v>1787</v>
      </c>
      <c r="B3036" s="163"/>
      <c r="C3036" s="163" t="s">
        <v>1793</v>
      </c>
      <c r="D3036" s="163">
        <v>2</v>
      </c>
      <c r="E3036" s="163"/>
      <c r="F3036" s="163"/>
      <c r="G3036" s="163"/>
      <c r="H3036" s="163" t="s">
        <v>1787</v>
      </c>
      <c r="I3036" s="163"/>
    </row>
    <row r="3037" spans="1:9" s="155" customFormat="1" ht="15.75" customHeight="1" x14ac:dyDescent="0.2">
      <c r="A3037" s="163" t="s">
        <v>1787</v>
      </c>
      <c r="B3037" s="163"/>
      <c r="C3037" s="163" t="s">
        <v>1843</v>
      </c>
      <c r="D3037" s="163">
        <v>0.2</v>
      </c>
      <c r="E3037" s="163"/>
      <c r="F3037" s="163"/>
      <c r="G3037" s="163"/>
      <c r="H3037" s="163" t="s">
        <v>1787</v>
      </c>
      <c r="I3037" s="163"/>
    </row>
    <row r="3038" spans="1:9" s="155" customFormat="1" ht="15.75" customHeight="1" x14ac:dyDescent="0.2">
      <c r="A3038" s="163" t="s">
        <v>1787</v>
      </c>
      <c r="B3038" s="163"/>
      <c r="C3038" s="163" t="s">
        <v>1864</v>
      </c>
      <c r="D3038" s="163">
        <v>2</v>
      </c>
      <c r="E3038" s="163"/>
      <c r="F3038" s="163"/>
      <c r="G3038" s="163"/>
      <c r="H3038" s="163" t="s">
        <v>1787</v>
      </c>
      <c r="I3038" s="163"/>
    </row>
    <row r="3039" spans="1:9" s="155" customFormat="1" ht="15.75" customHeight="1" x14ac:dyDescent="0.2">
      <c r="A3039" s="163" t="s">
        <v>1787</v>
      </c>
      <c r="B3039" s="163"/>
      <c r="C3039" s="163" t="s">
        <v>1863</v>
      </c>
      <c r="D3039" s="163">
        <v>1</v>
      </c>
      <c r="E3039" s="163"/>
      <c r="F3039" s="163"/>
      <c r="G3039" s="163"/>
      <c r="H3039" s="163" t="s">
        <v>1787</v>
      </c>
      <c r="I3039" s="163"/>
    </row>
    <row r="3040" spans="1:9" s="155" customFormat="1" ht="15.75" customHeight="1" x14ac:dyDescent="0.2">
      <c r="A3040" s="163" t="s">
        <v>1787</v>
      </c>
      <c r="B3040" s="163"/>
      <c r="C3040" s="163" t="s">
        <v>1797</v>
      </c>
      <c r="D3040" s="163"/>
      <c r="E3040" s="163">
        <v>5</v>
      </c>
      <c r="F3040" s="163"/>
      <c r="G3040" s="163"/>
      <c r="H3040" s="163" t="s">
        <v>1787</v>
      </c>
      <c r="I3040" s="163"/>
    </row>
    <row r="3041" spans="1:9" s="155" customFormat="1" ht="15.75" customHeight="1" x14ac:dyDescent="0.2">
      <c r="A3041" s="163">
        <v>9006</v>
      </c>
      <c r="B3041" s="164" t="s">
        <v>2312</v>
      </c>
      <c r="C3041" s="163"/>
      <c r="D3041" s="163"/>
      <c r="E3041" s="163"/>
      <c r="F3041" s="163"/>
      <c r="G3041" s="163"/>
      <c r="H3041" s="163" t="s">
        <v>37</v>
      </c>
      <c r="I3041" s="163">
        <v>45</v>
      </c>
    </row>
    <row r="3042" spans="1:9" s="155" customFormat="1" ht="15.75" customHeight="1" x14ac:dyDescent="0.2">
      <c r="A3042" s="163" t="s">
        <v>1787</v>
      </c>
      <c r="B3042" s="163"/>
      <c r="C3042" s="163" t="s">
        <v>1861</v>
      </c>
      <c r="D3042" s="163"/>
      <c r="E3042" s="163">
        <v>5</v>
      </c>
      <c r="F3042" s="163"/>
      <c r="G3042" s="163"/>
      <c r="H3042" s="163" t="s">
        <v>1787</v>
      </c>
      <c r="I3042" s="163"/>
    </row>
    <row r="3043" spans="1:9" s="155" customFormat="1" ht="15.75" customHeight="1" x14ac:dyDescent="0.2">
      <c r="A3043" s="163" t="s">
        <v>1787</v>
      </c>
      <c r="B3043" s="163"/>
      <c r="C3043" s="163" t="s">
        <v>1841</v>
      </c>
      <c r="D3043" s="163">
        <v>0.2</v>
      </c>
      <c r="E3043" s="163"/>
      <c r="F3043" s="163"/>
      <c r="G3043" s="163"/>
      <c r="H3043" s="163" t="s">
        <v>1787</v>
      </c>
      <c r="I3043" s="163"/>
    </row>
    <row r="3044" spans="1:9" s="155" customFormat="1" ht="15.75" customHeight="1" x14ac:dyDescent="0.2">
      <c r="A3044" s="163" t="s">
        <v>1787</v>
      </c>
      <c r="B3044" s="163"/>
      <c r="C3044" s="163" t="s">
        <v>1842</v>
      </c>
      <c r="D3044" s="163">
        <v>1</v>
      </c>
      <c r="E3044" s="163"/>
      <c r="F3044" s="163"/>
      <c r="G3044" s="163"/>
      <c r="H3044" s="163" t="s">
        <v>1787</v>
      </c>
      <c r="I3044" s="163"/>
    </row>
    <row r="3045" spans="1:9" s="155" customFormat="1" ht="15.75" customHeight="1" x14ac:dyDescent="0.2">
      <c r="A3045" s="163" t="s">
        <v>1787</v>
      </c>
      <c r="B3045" s="163"/>
      <c r="C3045" s="163" t="s">
        <v>1792</v>
      </c>
      <c r="D3045" s="163">
        <v>1</v>
      </c>
      <c r="E3045" s="163"/>
      <c r="F3045" s="163"/>
      <c r="G3045" s="163"/>
      <c r="H3045" s="163" t="s">
        <v>1787</v>
      </c>
      <c r="I3045" s="163"/>
    </row>
    <row r="3046" spans="1:9" s="155" customFormat="1" ht="15.75" customHeight="1" x14ac:dyDescent="0.2">
      <c r="A3046" s="163" t="s">
        <v>1787</v>
      </c>
      <c r="B3046" s="163"/>
      <c r="C3046" s="163" t="s">
        <v>1793</v>
      </c>
      <c r="D3046" s="163">
        <v>2</v>
      </c>
      <c r="E3046" s="163"/>
      <c r="F3046" s="163"/>
      <c r="G3046" s="163"/>
      <c r="H3046" s="163" t="s">
        <v>1787</v>
      </c>
      <c r="I3046" s="163"/>
    </row>
    <row r="3047" spans="1:9" s="155" customFormat="1" ht="15.75" customHeight="1" x14ac:dyDescent="0.2">
      <c r="A3047" s="163" t="s">
        <v>1787</v>
      </c>
      <c r="B3047" s="163"/>
      <c r="C3047" s="163" t="s">
        <v>1843</v>
      </c>
      <c r="D3047" s="163">
        <v>0.2</v>
      </c>
      <c r="E3047" s="163"/>
      <c r="F3047" s="163"/>
      <c r="G3047" s="163"/>
      <c r="H3047" s="163" t="s">
        <v>1787</v>
      </c>
      <c r="I3047" s="163"/>
    </row>
    <row r="3048" spans="1:9" s="155" customFormat="1" ht="15.75" customHeight="1" x14ac:dyDescent="0.2">
      <c r="A3048" s="163" t="s">
        <v>1787</v>
      </c>
      <c r="B3048" s="163"/>
      <c r="C3048" s="163" t="s">
        <v>1864</v>
      </c>
      <c r="D3048" s="163">
        <v>2</v>
      </c>
      <c r="E3048" s="163"/>
      <c r="F3048" s="163"/>
      <c r="G3048" s="163"/>
      <c r="H3048" s="163" t="s">
        <v>1787</v>
      </c>
      <c r="I3048" s="163"/>
    </row>
    <row r="3049" spans="1:9" s="155" customFormat="1" ht="15.75" customHeight="1" x14ac:dyDescent="0.2">
      <c r="A3049" s="163" t="s">
        <v>1787</v>
      </c>
      <c r="B3049" s="163"/>
      <c r="C3049" s="163" t="s">
        <v>1863</v>
      </c>
      <c r="D3049" s="163">
        <v>1</v>
      </c>
      <c r="E3049" s="163"/>
      <c r="F3049" s="163"/>
      <c r="G3049" s="163"/>
      <c r="H3049" s="163" t="s">
        <v>1787</v>
      </c>
      <c r="I3049" s="163"/>
    </row>
    <row r="3050" spans="1:9" s="155" customFormat="1" ht="15.75" customHeight="1" x14ac:dyDescent="0.2">
      <c r="A3050" s="163" t="s">
        <v>1787</v>
      </c>
      <c r="B3050" s="163"/>
      <c r="C3050" s="163" t="s">
        <v>1797</v>
      </c>
      <c r="D3050" s="163"/>
      <c r="E3050" s="163">
        <v>5</v>
      </c>
      <c r="F3050" s="163"/>
      <c r="G3050" s="163"/>
      <c r="H3050" s="163" t="s">
        <v>1787</v>
      </c>
      <c r="I3050" s="163"/>
    </row>
    <row r="3051" spans="1:9" s="155" customFormat="1" ht="15.75" customHeight="1" x14ac:dyDescent="0.2">
      <c r="A3051" s="163">
        <v>9007</v>
      </c>
      <c r="B3051" s="164" t="s">
        <v>2313</v>
      </c>
      <c r="C3051" s="163"/>
      <c r="D3051" s="163"/>
      <c r="E3051" s="163"/>
      <c r="F3051" s="163"/>
      <c r="G3051" s="163"/>
      <c r="H3051" s="163" t="s">
        <v>37</v>
      </c>
      <c r="I3051" s="163">
        <v>30</v>
      </c>
    </row>
    <row r="3052" spans="1:9" s="155" customFormat="1" ht="15.75" customHeight="1" x14ac:dyDescent="0.2">
      <c r="A3052" s="163" t="s">
        <v>1787</v>
      </c>
      <c r="B3052" s="163"/>
      <c r="C3052" s="163" t="s">
        <v>1861</v>
      </c>
      <c r="D3052" s="163"/>
      <c r="E3052" s="163">
        <v>5</v>
      </c>
      <c r="F3052" s="163"/>
      <c r="G3052" s="163"/>
      <c r="H3052" s="163" t="s">
        <v>1787</v>
      </c>
      <c r="I3052" s="163"/>
    </row>
    <row r="3053" spans="1:9" s="155" customFormat="1" ht="15.75" customHeight="1" x14ac:dyDescent="0.2">
      <c r="A3053" s="163" t="s">
        <v>1787</v>
      </c>
      <c r="B3053" s="163"/>
      <c r="C3053" s="163" t="s">
        <v>1841</v>
      </c>
      <c r="D3053" s="163">
        <v>0.2</v>
      </c>
      <c r="E3053" s="163"/>
      <c r="F3053" s="163"/>
      <c r="G3053" s="163"/>
      <c r="H3053" s="163" t="s">
        <v>1787</v>
      </c>
      <c r="I3053" s="163"/>
    </row>
    <row r="3054" spans="1:9" s="155" customFormat="1" ht="15.75" customHeight="1" x14ac:dyDescent="0.2">
      <c r="A3054" s="163" t="s">
        <v>1787</v>
      </c>
      <c r="B3054" s="163"/>
      <c r="C3054" s="163" t="s">
        <v>1842</v>
      </c>
      <c r="D3054" s="163">
        <v>1</v>
      </c>
      <c r="E3054" s="163"/>
      <c r="F3054" s="163"/>
      <c r="G3054" s="163"/>
      <c r="H3054" s="163" t="s">
        <v>1787</v>
      </c>
      <c r="I3054" s="163"/>
    </row>
    <row r="3055" spans="1:9" s="155" customFormat="1" ht="15.75" customHeight="1" x14ac:dyDescent="0.2">
      <c r="A3055" s="163" t="s">
        <v>1787</v>
      </c>
      <c r="B3055" s="163"/>
      <c r="C3055" s="163" t="s">
        <v>1792</v>
      </c>
      <c r="D3055" s="163">
        <v>1</v>
      </c>
      <c r="E3055" s="163"/>
      <c r="F3055" s="163"/>
      <c r="G3055" s="163"/>
      <c r="H3055" s="163" t="s">
        <v>1787</v>
      </c>
      <c r="I3055" s="163"/>
    </row>
    <row r="3056" spans="1:9" s="155" customFormat="1" ht="15.75" customHeight="1" x14ac:dyDescent="0.2">
      <c r="A3056" s="163" t="s">
        <v>1787</v>
      </c>
      <c r="B3056" s="163"/>
      <c r="C3056" s="163" t="s">
        <v>1793</v>
      </c>
      <c r="D3056" s="163">
        <v>2</v>
      </c>
      <c r="E3056" s="163"/>
      <c r="F3056" s="163"/>
      <c r="G3056" s="163"/>
      <c r="H3056" s="163" t="s">
        <v>1787</v>
      </c>
      <c r="I3056" s="163"/>
    </row>
    <row r="3057" spans="1:9" s="155" customFormat="1" ht="15.75" customHeight="1" x14ac:dyDescent="0.2">
      <c r="A3057" s="163" t="s">
        <v>1787</v>
      </c>
      <c r="B3057" s="163"/>
      <c r="C3057" s="163" t="s">
        <v>1843</v>
      </c>
      <c r="D3057" s="163">
        <v>0.2</v>
      </c>
      <c r="E3057" s="163"/>
      <c r="F3057" s="163"/>
      <c r="G3057" s="163"/>
      <c r="H3057" s="163" t="s">
        <v>1787</v>
      </c>
      <c r="I3057" s="163"/>
    </row>
    <row r="3058" spans="1:9" s="155" customFormat="1" ht="15.75" customHeight="1" x14ac:dyDescent="0.2">
      <c r="A3058" s="163" t="s">
        <v>1787</v>
      </c>
      <c r="B3058" s="163"/>
      <c r="C3058" s="163" t="s">
        <v>1864</v>
      </c>
      <c r="D3058" s="163">
        <v>2</v>
      </c>
      <c r="E3058" s="163"/>
      <c r="F3058" s="163"/>
      <c r="G3058" s="163"/>
      <c r="H3058" s="163" t="s">
        <v>1787</v>
      </c>
      <c r="I3058" s="163"/>
    </row>
    <row r="3059" spans="1:9" s="155" customFormat="1" ht="15.75" customHeight="1" x14ac:dyDescent="0.2">
      <c r="A3059" s="163" t="s">
        <v>1787</v>
      </c>
      <c r="B3059" s="163"/>
      <c r="C3059" s="163" t="s">
        <v>1863</v>
      </c>
      <c r="D3059" s="163">
        <v>1</v>
      </c>
      <c r="E3059" s="163"/>
      <c r="F3059" s="163"/>
      <c r="G3059" s="163"/>
      <c r="H3059" s="163" t="s">
        <v>1787</v>
      </c>
      <c r="I3059" s="163"/>
    </row>
    <row r="3060" spans="1:9" s="155" customFormat="1" ht="15.75" customHeight="1" x14ac:dyDescent="0.2">
      <c r="A3060" s="163" t="s">
        <v>1787</v>
      </c>
      <c r="B3060" s="163"/>
      <c r="C3060" s="163" t="s">
        <v>1797</v>
      </c>
      <c r="D3060" s="163"/>
      <c r="E3060" s="163">
        <v>5</v>
      </c>
      <c r="F3060" s="163"/>
      <c r="G3060" s="163"/>
      <c r="H3060" s="163" t="s">
        <v>1787</v>
      </c>
      <c r="I3060" s="163"/>
    </row>
    <row r="3061" spans="1:9" s="155" customFormat="1" ht="15.75" customHeight="1" x14ac:dyDescent="0.2">
      <c r="A3061" s="163">
        <v>9008</v>
      </c>
      <c r="B3061" s="164" t="s">
        <v>2314</v>
      </c>
      <c r="C3061" s="163"/>
      <c r="D3061" s="163"/>
      <c r="E3061" s="163"/>
      <c r="F3061" s="163"/>
      <c r="G3061" s="163"/>
      <c r="H3061" s="163" t="s">
        <v>37</v>
      </c>
      <c r="I3061" s="163">
        <v>35</v>
      </c>
    </row>
    <row r="3062" spans="1:9" s="155" customFormat="1" ht="15.75" customHeight="1" x14ac:dyDescent="0.2">
      <c r="A3062" s="163" t="s">
        <v>1787</v>
      </c>
      <c r="B3062" s="163"/>
      <c r="C3062" s="163" t="s">
        <v>1861</v>
      </c>
      <c r="D3062" s="163"/>
      <c r="E3062" s="163">
        <v>5</v>
      </c>
      <c r="F3062" s="163"/>
      <c r="G3062" s="163"/>
      <c r="H3062" s="163" t="s">
        <v>1787</v>
      </c>
      <c r="I3062" s="163"/>
    </row>
    <row r="3063" spans="1:9" s="155" customFormat="1" ht="15.75" customHeight="1" x14ac:dyDescent="0.2">
      <c r="A3063" s="163" t="s">
        <v>1787</v>
      </c>
      <c r="B3063" s="163"/>
      <c r="C3063" s="163" t="s">
        <v>1841</v>
      </c>
      <c r="D3063" s="163">
        <v>0.2</v>
      </c>
      <c r="E3063" s="163"/>
      <c r="F3063" s="163"/>
      <c r="G3063" s="163"/>
      <c r="H3063" s="163" t="s">
        <v>1787</v>
      </c>
      <c r="I3063" s="163"/>
    </row>
    <row r="3064" spans="1:9" s="155" customFormat="1" ht="15.75" customHeight="1" x14ac:dyDescent="0.2">
      <c r="A3064" s="163" t="s">
        <v>1787</v>
      </c>
      <c r="B3064" s="163"/>
      <c r="C3064" s="163" t="s">
        <v>1842</v>
      </c>
      <c r="D3064" s="163">
        <v>1</v>
      </c>
      <c r="E3064" s="163"/>
      <c r="F3064" s="163"/>
      <c r="G3064" s="163"/>
      <c r="H3064" s="163" t="s">
        <v>1787</v>
      </c>
      <c r="I3064" s="163"/>
    </row>
    <row r="3065" spans="1:9" s="155" customFormat="1" ht="15.75" customHeight="1" x14ac:dyDescent="0.2">
      <c r="A3065" s="163" t="s">
        <v>1787</v>
      </c>
      <c r="B3065" s="163"/>
      <c r="C3065" s="163" t="s">
        <v>1792</v>
      </c>
      <c r="D3065" s="163">
        <v>1</v>
      </c>
      <c r="E3065" s="163"/>
      <c r="F3065" s="163"/>
      <c r="G3065" s="163"/>
      <c r="H3065" s="163" t="s">
        <v>1787</v>
      </c>
      <c r="I3065" s="163"/>
    </row>
    <row r="3066" spans="1:9" s="155" customFormat="1" ht="15.75" customHeight="1" x14ac:dyDescent="0.2">
      <c r="A3066" s="163" t="s">
        <v>1787</v>
      </c>
      <c r="B3066" s="163"/>
      <c r="C3066" s="163" t="s">
        <v>1793</v>
      </c>
      <c r="D3066" s="163">
        <v>2</v>
      </c>
      <c r="E3066" s="163"/>
      <c r="F3066" s="163"/>
      <c r="G3066" s="163"/>
      <c r="H3066" s="163" t="s">
        <v>1787</v>
      </c>
      <c r="I3066" s="163"/>
    </row>
    <row r="3067" spans="1:9" s="155" customFormat="1" ht="15.75" customHeight="1" x14ac:dyDescent="0.2">
      <c r="A3067" s="163" t="s">
        <v>1787</v>
      </c>
      <c r="B3067" s="163"/>
      <c r="C3067" s="163" t="s">
        <v>1843</v>
      </c>
      <c r="D3067" s="163">
        <v>0.2</v>
      </c>
      <c r="E3067" s="163"/>
      <c r="F3067" s="163"/>
      <c r="G3067" s="163"/>
      <c r="H3067" s="163" t="s">
        <v>1787</v>
      </c>
      <c r="I3067" s="163"/>
    </row>
    <row r="3068" spans="1:9" s="155" customFormat="1" ht="15.75" customHeight="1" x14ac:dyDescent="0.2">
      <c r="A3068" s="163" t="s">
        <v>1787</v>
      </c>
      <c r="B3068" s="163"/>
      <c r="C3068" s="163" t="s">
        <v>1864</v>
      </c>
      <c r="D3068" s="163">
        <v>2</v>
      </c>
      <c r="E3068" s="163"/>
      <c r="F3068" s="163"/>
      <c r="G3068" s="163"/>
      <c r="H3068" s="163" t="s">
        <v>1787</v>
      </c>
      <c r="I3068" s="163"/>
    </row>
    <row r="3069" spans="1:9" s="155" customFormat="1" ht="15.75" customHeight="1" x14ac:dyDescent="0.2">
      <c r="A3069" s="163" t="s">
        <v>1787</v>
      </c>
      <c r="B3069" s="163"/>
      <c r="C3069" s="163" t="s">
        <v>1863</v>
      </c>
      <c r="D3069" s="163">
        <v>1</v>
      </c>
      <c r="E3069" s="163"/>
      <c r="F3069" s="163"/>
      <c r="G3069" s="163"/>
      <c r="H3069" s="163" t="s">
        <v>1787</v>
      </c>
      <c r="I3069" s="163"/>
    </row>
    <row r="3070" spans="1:9" s="155" customFormat="1" ht="15.75" customHeight="1" x14ac:dyDescent="0.2">
      <c r="A3070" s="163" t="s">
        <v>1787</v>
      </c>
      <c r="B3070" s="163"/>
      <c r="C3070" s="163" t="s">
        <v>1797</v>
      </c>
      <c r="D3070" s="163"/>
      <c r="E3070" s="163">
        <v>5</v>
      </c>
      <c r="F3070" s="163"/>
      <c r="G3070" s="163"/>
      <c r="H3070" s="163" t="s">
        <v>1787</v>
      </c>
      <c r="I3070" s="163"/>
    </row>
    <row r="3071" spans="1:9" s="155" customFormat="1" ht="15.75" customHeight="1" x14ac:dyDescent="0.2">
      <c r="A3071" s="163">
        <v>9009</v>
      </c>
      <c r="B3071" s="164" t="s">
        <v>2315</v>
      </c>
      <c r="C3071" s="163"/>
      <c r="D3071" s="163"/>
      <c r="E3071" s="163"/>
      <c r="F3071" s="163"/>
      <c r="G3071" s="163"/>
      <c r="H3071" s="163" t="s">
        <v>37</v>
      </c>
      <c r="I3071" s="163">
        <v>20</v>
      </c>
    </row>
    <row r="3072" spans="1:9" s="155" customFormat="1" ht="15.75" customHeight="1" x14ac:dyDescent="0.2">
      <c r="A3072" s="163" t="s">
        <v>1787</v>
      </c>
      <c r="B3072" s="163"/>
      <c r="C3072" s="163" t="s">
        <v>1861</v>
      </c>
      <c r="D3072" s="163"/>
      <c r="E3072" s="163">
        <v>5</v>
      </c>
      <c r="F3072" s="163"/>
      <c r="G3072" s="163"/>
      <c r="H3072" s="163" t="s">
        <v>1787</v>
      </c>
      <c r="I3072" s="163"/>
    </row>
    <row r="3073" spans="1:9" s="155" customFormat="1" ht="15.75" customHeight="1" x14ac:dyDescent="0.2">
      <c r="A3073" s="163" t="s">
        <v>1787</v>
      </c>
      <c r="B3073" s="163"/>
      <c r="C3073" s="163" t="s">
        <v>1841</v>
      </c>
      <c r="D3073" s="163">
        <v>0.2</v>
      </c>
      <c r="E3073" s="163"/>
      <c r="F3073" s="163"/>
      <c r="G3073" s="163"/>
      <c r="H3073" s="163" t="s">
        <v>1787</v>
      </c>
      <c r="I3073" s="163"/>
    </row>
    <row r="3074" spans="1:9" s="155" customFormat="1" ht="15.75" customHeight="1" x14ac:dyDescent="0.2">
      <c r="A3074" s="163" t="s">
        <v>1787</v>
      </c>
      <c r="B3074" s="163"/>
      <c r="C3074" s="163" t="s">
        <v>1842</v>
      </c>
      <c r="D3074" s="163">
        <v>1</v>
      </c>
      <c r="E3074" s="163"/>
      <c r="F3074" s="163"/>
      <c r="G3074" s="163"/>
      <c r="H3074" s="163" t="s">
        <v>1787</v>
      </c>
      <c r="I3074" s="163"/>
    </row>
    <row r="3075" spans="1:9" s="155" customFormat="1" ht="15.75" customHeight="1" x14ac:dyDescent="0.2">
      <c r="A3075" s="163" t="s">
        <v>1787</v>
      </c>
      <c r="B3075" s="163"/>
      <c r="C3075" s="163" t="s">
        <v>1792</v>
      </c>
      <c r="D3075" s="163">
        <v>1</v>
      </c>
      <c r="E3075" s="163"/>
      <c r="F3075" s="163"/>
      <c r="G3075" s="163"/>
      <c r="H3075" s="163" t="s">
        <v>1787</v>
      </c>
      <c r="I3075" s="163"/>
    </row>
    <row r="3076" spans="1:9" s="155" customFormat="1" ht="15.75" customHeight="1" x14ac:dyDescent="0.2">
      <c r="A3076" s="163" t="s">
        <v>1787</v>
      </c>
      <c r="B3076" s="163"/>
      <c r="C3076" s="163" t="s">
        <v>1793</v>
      </c>
      <c r="D3076" s="163">
        <v>2</v>
      </c>
      <c r="E3076" s="163"/>
      <c r="F3076" s="163"/>
      <c r="G3076" s="163"/>
      <c r="H3076" s="163" t="s">
        <v>1787</v>
      </c>
      <c r="I3076" s="163"/>
    </row>
    <row r="3077" spans="1:9" s="155" customFormat="1" ht="15.75" customHeight="1" x14ac:dyDescent="0.2">
      <c r="A3077" s="163" t="s">
        <v>1787</v>
      </c>
      <c r="B3077" s="163"/>
      <c r="C3077" s="163" t="s">
        <v>1843</v>
      </c>
      <c r="D3077" s="163">
        <v>0.1</v>
      </c>
      <c r="E3077" s="163"/>
      <c r="F3077" s="163"/>
      <c r="G3077" s="163"/>
      <c r="H3077" s="163" t="s">
        <v>1787</v>
      </c>
      <c r="I3077" s="163"/>
    </row>
    <row r="3078" spans="1:9" s="155" customFormat="1" ht="15.75" customHeight="1" x14ac:dyDescent="0.2">
      <c r="A3078" s="163" t="s">
        <v>1787</v>
      </c>
      <c r="B3078" s="163"/>
      <c r="C3078" s="163" t="s">
        <v>1864</v>
      </c>
      <c r="D3078" s="163">
        <v>2</v>
      </c>
      <c r="E3078" s="163"/>
      <c r="F3078" s="163"/>
      <c r="G3078" s="163"/>
      <c r="H3078" s="163" t="s">
        <v>1787</v>
      </c>
      <c r="I3078" s="163"/>
    </row>
    <row r="3079" spans="1:9" s="155" customFormat="1" ht="15.75" customHeight="1" x14ac:dyDescent="0.2">
      <c r="A3079" s="163" t="s">
        <v>1787</v>
      </c>
      <c r="B3079" s="163"/>
      <c r="C3079" s="163" t="s">
        <v>1863</v>
      </c>
      <c r="D3079" s="163">
        <v>1</v>
      </c>
      <c r="E3079" s="163"/>
      <c r="F3079" s="163"/>
      <c r="G3079" s="163"/>
      <c r="H3079" s="163" t="s">
        <v>1787</v>
      </c>
      <c r="I3079" s="163"/>
    </row>
    <row r="3080" spans="1:9" s="155" customFormat="1" ht="15.75" customHeight="1" x14ac:dyDescent="0.2">
      <c r="A3080" s="163" t="s">
        <v>1787</v>
      </c>
      <c r="B3080" s="163"/>
      <c r="C3080" s="163" t="s">
        <v>1797</v>
      </c>
      <c r="D3080" s="163"/>
      <c r="E3080" s="163">
        <v>5</v>
      </c>
      <c r="F3080" s="163"/>
      <c r="G3080" s="163"/>
      <c r="H3080" s="163" t="s">
        <v>1787</v>
      </c>
      <c r="I3080" s="163"/>
    </row>
    <row r="3081" spans="1:9" s="155" customFormat="1" ht="15.75" customHeight="1" x14ac:dyDescent="0.2">
      <c r="A3081" s="163">
        <v>9010</v>
      </c>
      <c r="B3081" s="164" t="s">
        <v>2316</v>
      </c>
      <c r="C3081" s="163"/>
      <c r="D3081" s="163"/>
      <c r="E3081" s="163"/>
      <c r="F3081" s="163"/>
      <c r="G3081" s="163"/>
      <c r="H3081" s="163" t="s">
        <v>37</v>
      </c>
      <c r="I3081" s="163">
        <v>25</v>
      </c>
    </row>
    <row r="3082" spans="1:9" s="155" customFormat="1" ht="15.75" customHeight="1" x14ac:dyDescent="0.2">
      <c r="A3082" s="163" t="s">
        <v>1787</v>
      </c>
      <c r="B3082" s="163"/>
      <c r="C3082" s="163" t="s">
        <v>1861</v>
      </c>
      <c r="D3082" s="163"/>
      <c r="E3082" s="163">
        <v>5</v>
      </c>
      <c r="F3082" s="163"/>
      <c r="G3082" s="163"/>
      <c r="H3082" s="163" t="s">
        <v>1787</v>
      </c>
      <c r="I3082" s="163"/>
    </row>
    <row r="3083" spans="1:9" s="155" customFormat="1" ht="15.75" customHeight="1" x14ac:dyDescent="0.2">
      <c r="A3083" s="163" t="s">
        <v>1787</v>
      </c>
      <c r="B3083" s="163"/>
      <c r="C3083" s="163" t="s">
        <v>1841</v>
      </c>
      <c r="D3083" s="163">
        <v>0.2</v>
      </c>
      <c r="E3083" s="163"/>
      <c r="F3083" s="163"/>
      <c r="G3083" s="163"/>
      <c r="H3083" s="163" t="s">
        <v>1787</v>
      </c>
      <c r="I3083" s="163"/>
    </row>
    <row r="3084" spans="1:9" s="155" customFormat="1" ht="15.75" customHeight="1" x14ac:dyDescent="0.2">
      <c r="A3084" s="163" t="s">
        <v>1787</v>
      </c>
      <c r="B3084" s="163"/>
      <c r="C3084" s="163" t="s">
        <v>1842</v>
      </c>
      <c r="D3084" s="163">
        <v>1</v>
      </c>
      <c r="E3084" s="163"/>
      <c r="F3084" s="163"/>
      <c r="G3084" s="163"/>
      <c r="H3084" s="163" t="s">
        <v>1787</v>
      </c>
      <c r="I3084" s="163"/>
    </row>
    <row r="3085" spans="1:9" s="155" customFormat="1" ht="15.75" customHeight="1" x14ac:dyDescent="0.2">
      <c r="A3085" s="163" t="s">
        <v>1787</v>
      </c>
      <c r="B3085" s="163"/>
      <c r="C3085" s="163" t="s">
        <v>1792</v>
      </c>
      <c r="D3085" s="163">
        <v>1</v>
      </c>
      <c r="E3085" s="163"/>
      <c r="F3085" s="163"/>
      <c r="G3085" s="163"/>
      <c r="H3085" s="163" t="s">
        <v>1787</v>
      </c>
      <c r="I3085" s="163"/>
    </row>
    <row r="3086" spans="1:9" s="155" customFormat="1" ht="15.75" customHeight="1" x14ac:dyDescent="0.2">
      <c r="A3086" s="163" t="s">
        <v>1787</v>
      </c>
      <c r="B3086" s="163"/>
      <c r="C3086" s="163" t="s">
        <v>1793</v>
      </c>
      <c r="D3086" s="163">
        <v>2</v>
      </c>
      <c r="E3086" s="163"/>
      <c r="F3086" s="163"/>
      <c r="G3086" s="163"/>
      <c r="H3086" s="163" t="s">
        <v>1787</v>
      </c>
      <c r="I3086" s="163"/>
    </row>
    <row r="3087" spans="1:9" s="155" customFormat="1" ht="15.75" customHeight="1" x14ac:dyDescent="0.2">
      <c r="A3087" s="163" t="s">
        <v>1787</v>
      </c>
      <c r="B3087" s="163"/>
      <c r="C3087" s="163" t="s">
        <v>1843</v>
      </c>
      <c r="D3087" s="163">
        <v>0.15</v>
      </c>
      <c r="E3087" s="163"/>
      <c r="F3087" s="163"/>
      <c r="G3087" s="163"/>
      <c r="H3087" s="163" t="s">
        <v>1787</v>
      </c>
      <c r="I3087" s="163"/>
    </row>
    <row r="3088" spans="1:9" s="155" customFormat="1" ht="15.75" customHeight="1" x14ac:dyDescent="0.2">
      <c r="A3088" s="163" t="s">
        <v>1787</v>
      </c>
      <c r="B3088" s="163"/>
      <c r="C3088" s="163" t="s">
        <v>1864</v>
      </c>
      <c r="D3088" s="163">
        <v>2</v>
      </c>
      <c r="E3088" s="163"/>
      <c r="F3088" s="163"/>
      <c r="G3088" s="163"/>
      <c r="H3088" s="163" t="s">
        <v>1787</v>
      </c>
      <c r="I3088" s="163"/>
    </row>
    <row r="3089" spans="1:9" s="155" customFormat="1" ht="15.75" customHeight="1" x14ac:dyDescent="0.2">
      <c r="A3089" s="163" t="s">
        <v>1787</v>
      </c>
      <c r="B3089" s="163"/>
      <c r="C3089" s="163" t="s">
        <v>1863</v>
      </c>
      <c r="D3089" s="163">
        <v>1</v>
      </c>
      <c r="E3089" s="163"/>
      <c r="F3089" s="163"/>
      <c r="G3089" s="163"/>
      <c r="H3089" s="163" t="s">
        <v>1787</v>
      </c>
      <c r="I3089" s="163"/>
    </row>
    <row r="3090" spans="1:9" s="155" customFormat="1" ht="15.75" customHeight="1" x14ac:dyDescent="0.2">
      <c r="A3090" s="163" t="s">
        <v>1787</v>
      </c>
      <c r="B3090" s="163"/>
      <c r="C3090" s="163" t="s">
        <v>1797</v>
      </c>
      <c r="D3090" s="163"/>
      <c r="E3090" s="163">
        <v>5</v>
      </c>
      <c r="F3090" s="163"/>
      <c r="G3090" s="163"/>
      <c r="H3090" s="163" t="s">
        <v>1787</v>
      </c>
      <c r="I3090" s="163"/>
    </row>
    <row r="3091" spans="1:9" s="155" customFormat="1" ht="15.75" customHeight="1" x14ac:dyDescent="0.2">
      <c r="A3091" s="163">
        <v>9011</v>
      </c>
      <c r="B3091" s="164" t="s">
        <v>2317</v>
      </c>
      <c r="C3091" s="163"/>
      <c r="D3091" s="163"/>
      <c r="E3091" s="163"/>
      <c r="F3091" s="163"/>
      <c r="G3091" s="163"/>
      <c r="H3091" s="163" t="s">
        <v>37</v>
      </c>
      <c r="I3091" s="163">
        <v>18</v>
      </c>
    </row>
    <row r="3092" spans="1:9" s="155" customFormat="1" ht="15.75" customHeight="1" x14ac:dyDescent="0.2">
      <c r="A3092" s="163" t="s">
        <v>1787</v>
      </c>
      <c r="B3092" s="163"/>
      <c r="C3092" s="163" t="s">
        <v>1861</v>
      </c>
      <c r="D3092" s="163"/>
      <c r="E3092" s="163">
        <v>5</v>
      </c>
      <c r="F3092" s="163"/>
      <c r="G3092" s="163"/>
      <c r="H3092" s="163" t="s">
        <v>1787</v>
      </c>
      <c r="I3092" s="163"/>
    </row>
    <row r="3093" spans="1:9" s="155" customFormat="1" ht="15.75" customHeight="1" x14ac:dyDescent="0.2">
      <c r="A3093" s="163" t="s">
        <v>1787</v>
      </c>
      <c r="B3093" s="163"/>
      <c r="C3093" s="163" t="s">
        <v>1841</v>
      </c>
      <c r="D3093" s="163">
        <v>0.2</v>
      </c>
      <c r="E3093" s="163"/>
      <c r="F3093" s="163"/>
      <c r="G3093" s="163"/>
      <c r="H3093" s="163" t="s">
        <v>1787</v>
      </c>
      <c r="I3093" s="163"/>
    </row>
    <row r="3094" spans="1:9" s="155" customFormat="1" ht="15.75" customHeight="1" x14ac:dyDescent="0.2">
      <c r="A3094" s="163" t="s">
        <v>1787</v>
      </c>
      <c r="B3094" s="163"/>
      <c r="C3094" s="163" t="s">
        <v>1842</v>
      </c>
      <c r="D3094" s="163">
        <v>1</v>
      </c>
      <c r="E3094" s="163"/>
      <c r="F3094" s="163"/>
      <c r="G3094" s="163"/>
      <c r="H3094" s="163" t="s">
        <v>1787</v>
      </c>
      <c r="I3094" s="163"/>
    </row>
    <row r="3095" spans="1:9" s="155" customFormat="1" ht="15.75" customHeight="1" x14ac:dyDescent="0.2">
      <c r="A3095" s="163" t="s">
        <v>1787</v>
      </c>
      <c r="B3095" s="163"/>
      <c r="C3095" s="163" t="s">
        <v>1792</v>
      </c>
      <c r="D3095" s="163">
        <v>1</v>
      </c>
      <c r="E3095" s="163"/>
      <c r="F3095" s="163"/>
      <c r="G3095" s="163"/>
      <c r="H3095" s="163" t="s">
        <v>1787</v>
      </c>
      <c r="I3095" s="163"/>
    </row>
    <row r="3096" spans="1:9" s="155" customFormat="1" ht="15.75" customHeight="1" x14ac:dyDescent="0.2">
      <c r="A3096" s="163" t="s">
        <v>1787</v>
      </c>
      <c r="B3096" s="163"/>
      <c r="C3096" s="163" t="s">
        <v>1793</v>
      </c>
      <c r="D3096" s="163">
        <v>2</v>
      </c>
      <c r="E3096" s="163"/>
      <c r="F3096" s="163"/>
      <c r="G3096" s="163"/>
      <c r="H3096" s="163" t="s">
        <v>1787</v>
      </c>
      <c r="I3096" s="163"/>
    </row>
    <row r="3097" spans="1:9" s="155" customFormat="1" ht="15.75" customHeight="1" x14ac:dyDescent="0.2">
      <c r="A3097" s="163" t="s">
        <v>1787</v>
      </c>
      <c r="B3097" s="163"/>
      <c r="C3097" s="163" t="s">
        <v>1843</v>
      </c>
      <c r="D3097" s="163">
        <v>0.15</v>
      </c>
      <c r="E3097" s="163"/>
      <c r="F3097" s="163"/>
      <c r="G3097" s="163"/>
      <c r="H3097" s="163" t="s">
        <v>1787</v>
      </c>
      <c r="I3097" s="163"/>
    </row>
    <row r="3098" spans="1:9" s="155" customFormat="1" ht="15.75" customHeight="1" x14ac:dyDescent="0.2">
      <c r="A3098" s="163" t="s">
        <v>1787</v>
      </c>
      <c r="B3098" s="163"/>
      <c r="C3098" s="163" t="s">
        <v>1864</v>
      </c>
      <c r="D3098" s="163">
        <v>2</v>
      </c>
      <c r="E3098" s="163"/>
      <c r="F3098" s="163"/>
      <c r="G3098" s="163"/>
      <c r="H3098" s="163" t="s">
        <v>1787</v>
      </c>
      <c r="I3098" s="163"/>
    </row>
    <row r="3099" spans="1:9" s="155" customFormat="1" ht="15.75" customHeight="1" x14ac:dyDescent="0.2">
      <c r="A3099" s="163" t="s">
        <v>1787</v>
      </c>
      <c r="B3099" s="163"/>
      <c r="C3099" s="163" t="s">
        <v>1863</v>
      </c>
      <c r="D3099" s="163">
        <v>1</v>
      </c>
      <c r="E3099" s="163"/>
      <c r="F3099" s="163"/>
      <c r="G3099" s="163"/>
      <c r="H3099" s="163" t="s">
        <v>1787</v>
      </c>
      <c r="I3099" s="163"/>
    </row>
    <row r="3100" spans="1:9" s="155" customFormat="1" ht="15.75" customHeight="1" x14ac:dyDescent="0.2">
      <c r="A3100" s="163" t="s">
        <v>1787</v>
      </c>
      <c r="B3100" s="163"/>
      <c r="C3100" s="163" t="s">
        <v>1797</v>
      </c>
      <c r="D3100" s="163"/>
      <c r="E3100" s="163">
        <v>5</v>
      </c>
      <c r="F3100" s="163"/>
      <c r="G3100" s="163"/>
      <c r="H3100" s="163" t="s">
        <v>1787</v>
      </c>
      <c r="I3100" s="163"/>
    </row>
    <row r="3101" spans="1:9" s="155" customFormat="1" ht="15.75" customHeight="1" x14ac:dyDescent="0.2">
      <c r="A3101" s="163">
        <v>9012</v>
      </c>
      <c r="B3101" s="164" t="s">
        <v>2318</v>
      </c>
      <c r="C3101" s="163"/>
      <c r="D3101" s="163"/>
      <c r="E3101" s="163"/>
      <c r="F3101" s="163"/>
      <c r="G3101" s="163"/>
      <c r="H3101" s="163" t="s">
        <v>37</v>
      </c>
      <c r="I3101" s="163">
        <v>21</v>
      </c>
    </row>
    <row r="3102" spans="1:9" s="155" customFormat="1" ht="15.75" customHeight="1" x14ac:dyDescent="0.2">
      <c r="A3102" s="163" t="s">
        <v>1787</v>
      </c>
      <c r="B3102" s="163"/>
      <c r="C3102" s="163" t="s">
        <v>1861</v>
      </c>
      <c r="D3102" s="163"/>
      <c r="E3102" s="163">
        <v>5</v>
      </c>
      <c r="F3102" s="163"/>
      <c r="G3102" s="163"/>
      <c r="H3102" s="163" t="s">
        <v>1787</v>
      </c>
      <c r="I3102" s="163"/>
    </row>
    <row r="3103" spans="1:9" s="155" customFormat="1" ht="15.75" customHeight="1" x14ac:dyDescent="0.2">
      <c r="A3103" s="163" t="s">
        <v>1787</v>
      </c>
      <c r="B3103" s="163"/>
      <c r="C3103" s="163" t="s">
        <v>1841</v>
      </c>
      <c r="D3103" s="163">
        <v>0.2</v>
      </c>
      <c r="E3103" s="163"/>
      <c r="F3103" s="163"/>
      <c r="G3103" s="163"/>
      <c r="H3103" s="163" t="s">
        <v>1787</v>
      </c>
      <c r="I3103" s="163"/>
    </row>
    <row r="3104" spans="1:9" s="155" customFormat="1" ht="15.75" customHeight="1" x14ac:dyDescent="0.2">
      <c r="A3104" s="163" t="s">
        <v>1787</v>
      </c>
      <c r="B3104" s="163"/>
      <c r="C3104" s="163" t="s">
        <v>1842</v>
      </c>
      <c r="D3104" s="163">
        <v>1</v>
      </c>
      <c r="E3104" s="163"/>
      <c r="F3104" s="163"/>
      <c r="G3104" s="163"/>
      <c r="H3104" s="163" t="s">
        <v>1787</v>
      </c>
      <c r="I3104" s="163"/>
    </row>
    <row r="3105" spans="1:9" s="155" customFormat="1" ht="15.75" customHeight="1" x14ac:dyDescent="0.2">
      <c r="A3105" s="163" t="s">
        <v>1787</v>
      </c>
      <c r="B3105" s="163"/>
      <c r="C3105" s="163" t="s">
        <v>1792</v>
      </c>
      <c r="D3105" s="163">
        <v>1</v>
      </c>
      <c r="E3105" s="163"/>
      <c r="F3105" s="163"/>
      <c r="G3105" s="163"/>
      <c r="H3105" s="163" t="s">
        <v>1787</v>
      </c>
      <c r="I3105" s="163"/>
    </row>
    <row r="3106" spans="1:9" s="155" customFormat="1" ht="15.75" customHeight="1" x14ac:dyDescent="0.2">
      <c r="A3106" s="163" t="s">
        <v>1787</v>
      </c>
      <c r="B3106" s="163"/>
      <c r="C3106" s="163" t="s">
        <v>1793</v>
      </c>
      <c r="D3106" s="163">
        <v>2</v>
      </c>
      <c r="E3106" s="163"/>
      <c r="F3106" s="163"/>
      <c r="G3106" s="163"/>
      <c r="H3106" s="163" t="s">
        <v>1787</v>
      </c>
      <c r="I3106" s="163"/>
    </row>
    <row r="3107" spans="1:9" s="155" customFormat="1" ht="15.75" customHeight="1" x14ac:dyDescent="0.2">
      <c r="A3107" s="163" t="s">
        <v>1787</v>
      </c>
      <c r="B3107" s="163"/>
      <c r="C3107" s="163" t="s">
        <v>1843</v>
      </c>
      <c r="D3107" s="163">
        <v>0.15</v>
      </c>
      <c r="E3107" s="163"/>
      <c r="F3107" s="163"/>
      <c r="G3107" s="163"/>
      <c r="H3107" s="163" t="s">
        <v>1787</v>
      </c>
      <c r="I3107" s="163"/>
    </row>
    <row r="3108" spans="1:9" s="155" customFormat="1" ht="15.75" customHeight="1" x14ac:dyDescent="0.2">
      <c r="A3108" s="163" t="s">
        <v>1787</v>
      </c>
      <c r="B3108" s="163"/>
      <c r="C3108" s="163" t="s">
        <v>1864</v>
      </c>
      <c r="D3108" s="163">
        <v>2</v>
      </c>
      <c r="E3108" s="163"/>
      <c r="F3108" s="163"/>
      <c r="G3108" s="163"/>
      <c r="H3108" s="163" t="s">
        <v>1787</v>
      </c>
      <c r="I3108" s="163"/>
    </row>
    <row r="3109" spans="1:9" s="155" customFormat="1" ht="15.75" customHeight="1" x14ac:dyDescent="0.2">
      <c r="A3109" s="163" t="s">
        <v>1787</v>
      </c>
      <c r="B3109" s="163"/>
      <c r="C3109" s="163" t="s">
        <v>1863</v>
      </c>
      <c r="D3109" s="163">
        <v>1</v>
      </c>
      <c r="E3109" s="163"/>
      <c r="F3109" s="163"/>
      <c r="G3109" s="163"/>
      <c r="H3109" s="163" t="s">
        <v>1787</v>
      </c>
      <c r="I3109" s="163"/>
    </row>
    <row r="3110" spans="1:9" s="155" customFormat="1" ht="15.75" customHeight="1" x14ac:dyDescent="0.2">
      <c r="A3110" s="155" t="s">
        <v>1787</v>
      </c>
      <c r="C3110" s="155" t="s">
        <v>1797</v>
      </c>
      <c r="E3110" s="155">
        <v>5</v>
      </c>
      <c r="H3110" s="155" t="s">
        <v>1787</v>
      </c>
    </row>
    <row r="3111" spans="1:9" s="155" customFormat="1" ht="15.75" customHeight="1" x14ac:dyDescent="0.2">
      <c r="A3111" s="155">
        <v>9013</v>
      </c>
      <c r="B3111" s="155" t="s">
        <v>1704</v>
      </c>
      <c r="H3111" s="155" t="s">
        <v>37</v>
      </c>
      <c r="I3111" s="155">
        <v>35</v>
      </c>
    </row>
    <row r="3112" spans="1:9" s="155" customFormat="1" ht="15.75" customHeight="1" x14ac:dyDescent="0.2">
      <c r="A3112" s="155" t="s">
        <v>1787</v>
      </c>
      <c r="C3112" s="155" t="s">
        <v>1861</v>
      </c>
      <c r="E3112" s="155">
        <v>5</v>
      </c>
      <c r="H3112" s="155" t="s">
        <v>1787</v>
      </c>
    </row>
    <row r="3113" spans="1:9" s="155" customFormat="1" ht="15.75" customHeight="1" x14ac:dyDescent="0.2">
      <c r="A3113" s="155" t="s">
        <v>1787</v>
      </c>
      <c r="C3113" s="155" t="s">
        <v>1841</v>
      </c>
      <c r="D3113" s="155">
        <v>0.2</v>
      </c>
      <c r="H3113" s="155" t="s">
        <v>1787</v>
      </c>
    </row>
    <row r="3114" spans="1:9" s="155" customFormat="1" ht="15.75" customHeight="1" x14ac:dyDescent="0.2">
      <c r="A3114" s="155" t="s">
        <v>1787</v>
      </c>
      <c r="C3114" s="155" t="s">
        <v>1842</v>
      </c>
      <c r="D3114" s="155">
        <v>1</v>
      </c>
      <c r="H3114" s="155" t="s">
        <v>1787</v>
      </c>
    </row>
    <row r="3115" spans="1:9" s="155" customFormat="1" ht="15.75" customHeight="1" x14ac:dyDescent="0.2">
      <c r="A3115" s="155" t="s">
        <v>1787</v>
      </c>
      <c r="C3115" s="155" t="s">
        <v>1792</v>
      </c>
      <c r="D3115" s="155">
        <v>1</v>
      </c>
      <c r="H3115" s="155" t="s">
        <v>1787</v>
      </c>
    </row>
    <row r="3116" spans="1:9" s="155" customFormat="1" ht="15.75" customHeight="1" x14ac:dyDescent="0.2">
      <c r="A3116" s="155" t="s">
        <v>1787</v>
      </c>
      <c r="C3116" s="155" t="s">
        <v>1793</v>
      </c>
      <c r="D3116" s="155">
        <v>2</v>
      </c>
      <c r="H3116" s="155" t="s">
        <v>1787</v>
      </c>
    </row>
    <row r="3117" spans="1:9" s="155" customFormat="1" ht="15.75" customHeight="1" x14ac:dyDescent="0.2">
      <c r="A3117" s="155" t="s">
        <v>1787</v>
      </c>
      <c r="C3117" s="155" t="s">
        <v>1843</v>
      </c>
      <c r="D3117" s="155">
        <v>0.15</v>
      </c>
      <c r="H3117" s="155" t="s">
        <v>1787</v>
      </c>
    </row>
    <row r="3118" spans="1:9" s="155" customFormat="1" ht="15.75" customHeight="1" x14ac:dyDescent="0.2">
      <c r="A3118" s="155" t="s">
        <v>1787</v>
      </c>
      <c r="C3118" s="155" t="s">
        <v>1864</v>
      </c>
      <c r="D3118" s="155">
        <v>2</v>
      </c>
      <c r="H3118" s="155" t="s">
        <v>1787</v>
      </c>
    </row>
    <row r="3119" spans="1:9" s="155" customFormat="1" ht="15.75" customHeight="1" x14ac:dyDescent="0.2">
      <c r="A3119" s="155" t="s">
        <v>1787</v>
      </c>
      <c r="C3119" s="155" t="s">
        <v>1863</v>
      </c>
      <c r="D3119" s="155">
        <v>1</v>
      </c>
      <c r="H3119" s="155" t="s">
        <v>1787</v>
      </c>
    </row>
    <row r="3120" spans="1:9" s="155" customFormat="1" ht="15.75" customHeight="1" x14ac:dyDescent="0.2">
      <c r="A3120" s="155" t="s">
        <v>1787</v>
      </c>
      <c r="C3120" s="155" t="s">
        <v>1797</v>
      </c>
      <c r="E3120" s="155">
        <v>5</v>
      </c>
      <c r="H3120" s="155" t="s">
        <v>1787</v>
      </c>
    </row>
    <row r="3121" spans="1:9" s="155" customFormat="1" ht="15.75" customHeight="1" x14ac:dyDescent="0.2">
      <c r="A3121" s="155">
        <v>9014</v>
      </c>
      <c r="B3121" s="155" t="s">
        <v>1706</v>
      </c>
      <c r="H3121" s="155" t="s">
        <v>37</v>
      </c>
      <c r="I3121" s="155">
        <v>45</v>
      </c>
    </row>
    <row r="3122" spans="1:9" s="155" customFormat="1" ht="15.75" customHeight="1" x14ac:dyDescent="0.2">
      <c r="A3122" s="155" t="s">
        <v>1787</v>
      </c>
      <c r="C3122" s="155" t="s">
        <v>1861</v>
      </c>
      <c r="E3122" s="155">
        <v>5</v>
      </c>
      <c r="H3122" s="155" t="s">
        <v>1787</v>
      </c>
    </row>
    <row r="3123" spans="1:9" s="155" customFormat="1" ht="15.75" customHeight="1" x14ac:dyDescent="0.2">
      <c r="A3123" s="155" t="s">
        <v>1787</v>
      </c>
      <c r="C3123" s="155" t="s">
        <v>1841</v>
      </c>
      <c r="D3123" s="155">
        <v>0.2</v>
      </c>
      <c r="H3123" s="155" t="s">
        <v>1787</v>
      </c>
    </row>
    <row r="3124" spans="1:9" s="155" customFormat="1" ht="15.75" customHeight="1" x14ac:dyDescent="0.2">
      <c r="A3124" s="155" t="s">
        <v>1787</v>
      </c>
      <c r="C3124" s="155" t="s">
        <v>1842</v>
      </c>
      <c r="D3124" s="155">
        <v>1</v>
      </c>
      <c r="H3124" s="155" t="s">
        <v>1787</v>
      </c>
    </row>
    <row r="3125" spans="1:9" s="155" customFormat="1" ht="15.75" customHeight="1" x14ac:dyDescent="0.2">
      <c r="A3125" s="155" t="s">
        <v>1787</v>
      </c>
      <c r="C3125" s="155" t="s">
        <v>1792</v>
      </c>
      <c r="D3125" s="155">
        <v>1</v>
      </c>
      <c r="H3125" s="155" t="s">
        <v>1787</v>
      </c>
    </row>
    <row r="3126" spans="1:9" s="155" customFormat="1" ht="15.75" customHeight="1" x14ac:dyDescent="0.2">
      <c r="A3126" s="155" t="s">
        <v>1787</v>
      </c>
      <c r="C3126" s="155" t="s">
        <v>1793</v>
      </c>
      <c r="D3126" s="155">
        <v>2</v>
      </c>
      <c r="H3126" s="155" t="s">
        <v>1787</v>
      </c>
    </row>
    <row r="3127" spans="1:9" s="155" customFormat="1" ht="15.75" customHeight="1" x14ac:dyDescent="0.2">
      <c r="A3127" s="155" t="s">
        <v>1787</v>
      </c>
      <c r="C3127" s="155" t="s">
        <v>1843</v>
      </c>
      <c r="D3127" s="155">
        <v>0.15</v>
      </c>
      <c r="H3127" s="155" t="s">
        <v>1787</v>
      </c>
    </row>
    <row r="3128" spans="1:9" s="155" customFormat="1" ht="15.75" customHeight="1" x14ac:dyDescent="0.2">
      <c r="A3128" s="155" t="s">
        <v>1787</v>
      </c>
      <c r="C3128" s="155" t="s">
        <v>1864</v>
      </c>
      <c r="D3128" s="155">
        <v>2</v>
      </c>
      <c r="H3128" s="155" t="s">
        <v>1787</v>
      </c>
    </row>
    <row r="3129" spans="1:9" s="155" customFormat="1" ht="15.75" customHeight="1" x14ac:dyDescent="0.2">
      <c r="A3129" s="155" t="s">
        <v>1787</v>
      </c>
      <c r="C3129" s="155" t="s">
        <v>1863</v>
      </c>
      <c r="D3129" s="155">
        <v>1</v>
      </c>
      <c r="H3129" s="155" t="s">
        <v>1787</v>
      </c>
    </row>
    <row r="3130" spans="1:9" s="155" customFormat="1" ht="15.75" customHeight="1" x14ac:dyDescent="0.2">
      <c r="A3130" s="155" t="s">
        <v>1787</v>
      </c>
      <c r="C3130" s="155" t="s">
        <v>1797</v>
      </c>
      <c r="E3130" s="155">
        <v>5</v>
      </c>
      <c r="H3130" s="155" t="s">
        <v>1787</v>
      </c>
    </row>
    <row r="3131" spans="1:9" s="155" customFormat="1" ht="15.75" customHeight="1" x14ac:dyDescent="0.2">
      <c r="A3131" s="155">
        <v>9015</v>
      </c>
      <c r="B3131" s="155" t="s">
        <v>1708</v>
      </c>
      <c r="H3131" s="155" t="s">
        <v>37</v>
      </c>
      <c r="I3131" s="155">
        <v>30</v>
      </c>
    </row>
    <row r="3132" spans="1:9" s="155" customFormat="1" ht="15.75" customHeight="1" x14ac:dyDescent="0.2">
      <c r="A3132" s="155" t="s">
        <v>1787</v>
      </c>
      <c r="C3132" s="155" t="s">
        <v>1861</v>
      </c>
      <c r="E3132" s="155">
        <v>5</v>
      </c>
      <c r="H3132" s="155" t="s">
        <v>1787</v>
      </c>
    </row>
    <row r="3133" spans="1:9" s="155" customFormat="1" ht="15.75" customHeight="1" x14ac:dyDescent="0.2">
      <c r="A3133" s="155" t="s">
        <v>1787</v>
      </c>
      <c r="C3133" s="155" t="s">
        <v>1841</v>
      </c>
      <c r="D3133" s="155">
        <v>0.2</v>
      </c>
      <c r="H3133" s="155" t="s">
        <v>1787</v>
      </c>
    </row>
    <row r="3134" spans="1:9" s="155" customFormat="1" ht="15.75" customHeight="1" x14ac:dyDescent="0.2">
      <c r="A3134" s="155" t="s">
        <v>1787</v>
      </c>
      <c r="C3134" s="155" t="s">
        <v>1842</v>
      </c>
      <c r="D3134" s="155">
        <v>1</v>
      </c>
      <c r="H3134" s="155" t="s">
        <v>1787</v>
      </c>
    </row>
    <row r="3135" spans="1:9" s="155" customFormat="1" ht="15.75" customHeight="1" x14ac:dyDescent="0.2">
      <c r="A3135" s="155" t="s">
        <v>1787</v>
      </c>
      <c r="C3135" s="155" t="s">
        <v>1792</v>
      </c>
      <c r="D3135" s="155">
        <v>1</v>
      </c>
      <c r="H3135" s="155" t="s">
        <v>1787</v>
      </c>
    </row>
    <row r="3136" spans="1:9" s="155" customFormat="1" ht="15.75" customHeight="1" x14ac:dyDescent="0.2">
      <c r="A3136" s="155" t="s">
        <v>1787</v>
      </c>
      <c r="C3136" s="155" t="s">
        <v>1793</v>
      </c>
      <c r="D3136" s="155">
        <v>2</v>
      </c>
      <c r="H3136" s="155" t="s">
        <v>1787</v>
      </c>
    </row>
    <row r="3137" spans="1:9" s="155" customFormat="1" ht="15.75" customHeight="1" x14ac:dyDescent="0.2">
      <c r="A3137" s="155" t="s">
        <v>1787</v>
      </c>
      <c r="C3137" s="155" t="s">
        <v>1843</v>
      </c>
      <c r="D3137" s="155">
        <v>0.15</v>
      </c>
      <c r="H3137" s="155" t="s">
        <v>1787</v>
      </c>
    </row>
    <row r="3138" spans="1:9" s="155" customFormat="1" ht="15.75" customHeight="1" x14ac:dyDescent="0.2">
      <c r="A3138" s="155" t="s">
        <v>1787</v>
      </c>
      <c r="C3138" s="155" t="s">
        <v>1864</v>
      </c>
      <c r="D3138" s="155">
        <v>2</v>
      </c>
      <c r="H3138" s="155" t="s">
        <v>1787</v>
      </c>
    </row>
    <row r="3139" spans="1:9" s="155" customFormat="1" ht="15.75" customHeight="1" x14ac:dyDescent="0.2">
      <c r="A3139" s="155" t="s">
        <v>1787</v>
      </c>
      <c r="C3139" s="155" t="s">
        <v>1863</v>
      </c>
      <c r="D3139" s="155">
        <v>1</v>
      </c>
      <c r="H3139" s="155" t="s">
        <v>1787</v>
      </c>
    </row>
    <row r="3140" spans="1:9" s="155" customFormat="1" ht="15.75" customHeight="1" x14ac:dyDescent="0.2">
      <c r="A3140" s="155" t="s">
        <v>1787</v>
      </c>
      <c r="C3140" s="155" t="s">
        <v>1797</v>
      </c>
      <c r="E3140" s="155">
        <v>5</v>
      </c>
      <c r="H3140" s="155" t="s">
        <v>1787</v>
      </c>
    </row>
    <row r="3141" spans="1:9" s="155" customFormat="1" ht="15.75" customHeight="1" x14ac:dyDescent="0.2">
      <c r="A3141" s="155">
        <v>9016</v>
      </c>
      <c r="B3141" s="155" t="s">
        <v>1710</v>
      </c>
      <c r="H3141" s="155" t="s">
        <v>37</v>
      </c>
      <c r="I3141" s="155">
        <v>35</v>
      </c>
    </row>
    <row r="3142" spans="1:9" s="155" customFormat="1" ht="15.75" customHeight="1" x14ac:dyDescent="0.2">
      <c r="A3142" s="155" t="s">
        <v>1787</v>
      </c>
      <c r="C3142" s="155" t="s">
        <v>1861</v>
      </c>
      <c r="E3142" s="155">
        <v>5</v>
      </c>
      <c r="H3142" s="155" t="s">
        <v>1787</v>
      </c>
    </row>
    <row r="3143" spans="1:9" s="155" customFormat="1" ht="15.75" customHeight="1" x14ac:dyDescent="0.2">
      <c r="A3143" s="155" t="s">
        <v>1787</v>
      </c>
      <c r="C3143" s="155" t="s">
        <v>1841</v>
      </c>
      <c r="D3143" s="155">
        <v>0.2</v>
      </c>
      <c r="H3143" s="155" t="s">
        <v>1787</v>
      </c>
    </row>
    <row r="3144" spans="1:9" s="155" customFormat="1" ht="15.75" customHeight="1" x14ac:dyDescent="0.2">
      <c r="A3144" s="155" t="s">
        <v>1787</v>
      </c>
      <c r="C3144" s="155" t="s">
        <v>1842</v>
      </c>
      <c r="D3144" s="155">
        <v>1</v>
      </c>
      <c r="H3144" s="155" t="s">
        <v>1787</v>
      </c>
    </row>
    <row r="3145" spans="1:9" s="155" customFormat="1" ht="15.75" customHeight="1" x14ac:dyDescent="0.2">
      <c r="A3145" s="155" t="s">
        <v>1787</v>
      </c>
      <c r="C3145" s="155" t="s">
        <v>1792</v>
      </c>
      <c r="D3145" s="155">
        <v>1</v>
      </c>
      <c r="H3145" s="155" t="s">
        <v>1787</v>
      </c>
    </row>
    <row r="3146" spans="1:9" s="155" customFormat="1" ht="15.75" customHeight="1" x14ac:dyDescent="0.2">
      <c r="A3146" s="155" t="s">
        <v>1787</v>
      </c>
      <c r="C3146" s="155" t="s">
        <v>1793</v>
      </c>
      <c r="D3146" s="155">
        <v>2</v>
      </c>
      <c r="H3146" s="155" t="s">
        <v>1787</v>
      </c>
    </row>
    <row r="3147" spans="1:9" s="155" customFormat="1" ht="15.75" customHeight="1" x14ac:dyDescent="0.2">
      <c r="A3147" s="155" t="s">
        <v>1787</v>
      </c>
      <c r="C3147" s="155" t="s">
        <v>1843</v>
      </c>
      <c r="D3147" s="155">
        <v>0.15</v>
      </c>
      <c r="H3147" s="155" t="s">
        <v>1787</v>
      </c>
    </row>
    <row r="3148" spans="1:9" s="155" customFormat="1" ht="15.75" customHeight="1" x14ac:dyDescent="0.2">
      <c r="A3148" s="155" t="s">
        <v>1787</v>
      </c>
      <c r="C3148" s="155" t="s">
        <v>1864</v>
      </c>
      <c r="D3148" s="155">
        <v>2</v>
      </c>
      <c r="H3148" s="155" t="s">
        <v>1787</v>
      </c>
    </row>
    <row r="3149" spans="1:9" s="155" customFormat="1" ht="15.75" customHeight="1" x14ac:dyDescent="0.2">
      <c r="A3149" s="155" t="s">
        <v>1787</v>
      </c>
      <c r="C3149" s="155" t="s">
        <v>1863</v>
      </c>
      <c r="D3149" s="155">
        <v>1</v>
      </c>
      <c r="H3149" s="155" t="s">
        <v>1787</v>
      </c>
    </row>
    <row r="3150" spans="1:9" s="155" customFormat="1" ht="15.75" customHeight="1" x14ac:dyDescent="0.2">
      <c r="A3150" s="155" t="s">
        <v>1787</v>
      </c>
      <c r="C3150" s="155" t="s">
        <v>1797</v>
      </c>
      <c r="E3150" s="155">
        <v>5</v>
      </c>
      <c r="H3150" s="155" t="s">
        <v>1787</v>
      </c>
    </row>
    <row r="3151" spans="1:9" s="155" customFormat="1" ht="15.75" customHeight="1" x14ac:dyDescent="0.2">
      <c r="A3151" s="155">
        <v>9017</v>
      </c>
      <c r="B3151" s="155" t="s">
        <v>1712</v>
      </c>
      <c r="H3151" s="155" t="s">
        <v>37</v>
      </c>
      <c r="I3151" s="155">
        <v>35</v>
      </c>
    </row>
    <row r="3152" spans="1:9" s="155" customFormat="1" ht="15.75" customHeight="1" x14ac:dyDescent="0.2">
      <c r="A3152" s="155" t="s">
        <v>1787</v>
      </c>
      <c r="C3152" s="155" t="s">
        <v>1861</v>
      </c>
      <c r="E3152" s="155">
        <v>5</v>
      </c>
      <c r="H3152" s="155" t="s">
        <v>1787</v>
      </c>
    </row>
    <row r="3153" spans="1:9" s="155" customFormat="1" ht="15.75" customHeight="1" x14ac:dyDescent="0.2">
      <c r="A3153" s="155" t="s">
        <v>1787</v>
      </c>
      <c r="C3153" s="155" t="s">
        <v>1841</v>
      </c>
      <c r="D3153" s="155">
        <v>0.2</v>
      </c>
      <c r="H3153" s="155" t="s">
        <v>1787</v>
      </c>
    </row>
    <row r="3154" spans="1:9" s="155" customFormat="1" ht="15.75" customHeight="1" x14ac:dyDescent="0.2">
      <c r="A3154" s="155" t="s">
        <v>1787</v>
      </c>
      <c r="C3154" s="155" t="s">
        <v>1842</v>
      </c>
      <c r="D3154" s="155">
        <v>1</v>
      </c>
      <c r="H3154" s="155" t="s">
        <v>1787</v>
      </c>
    </row>
    <row r="3155" spans="1:9" s="155" customFormat="1" ht="15.75" customHeight="1" x14ac:dyDescent="0.2">
      <c r="A3155" s="155" t="s">
        <v>1787</v>
      </c>
      <c r="C3155" s="155" t="s">
        <v>1792</v>
      </c>
      <c r="D3155" s="155">
        <v>1</v>
      </c>
      <c r="H3155" s="155" t="s">
        <v>1787</v>
      </c>
    </row>
    <row r="3156" spans="1:9" s="155" customFormat="1" ht="15.75" customHeight="1" x14ac:dyDescent="0.2">
      <c r="A3156" s="155" t="s">
        <v>1787</v>
      </c>
      <c r="C3156" s="155" t="s">
        <v>1793</v>
      </c>
      <c r="D3156" s="155">
        <v>2</v>
      </c>
      <c r="H3156" s="155" t="s">
        <v>1787</v>
      </c>
    </row>
    <row r="3157" spans="1:9" s="155" customFormat="1" ht="15.75" customHeight="1" x14ac:dyDescent="0.2">
      <c r="A3157" s="155" t="s">
        <v>1787</v>
      </c>
      <c r="C3157" s="155" t="s">
        <v>1843</v>
      </c>
      <c r="D3157" s="155">
        <v>0.15</v>
      </c>
      <c r="H3157" s="155" t="s">
        <v>1787</v>
      </c>
    </row>
    <row r="3158" spans="1:9" s="155" customFormat="1" ht="15.75" customHeight="1" x14ac:dyDescent="0.2">
      <c r="A3158" s="155" t="s">
        <v>1787</v>
      </c>
      <c r="C3158" s="155" t="s">
        <v>1864</v>
      </c>
      <c r="D3158" s="155">
        <v>2</v>
      </c>
      <c r="H3158" s="155" t="s">
        <v>1787</v>
      </c>
    </row>
    <row r="3159" spans="1:9" s="155" customFormat="1" ht="15.75" customHeight="1" x14ac:dyDescent="0.2">
      <c r="A3159" s="155" t="s">
        <v>1787</v>
      </c>
      <c r="C3159" s="155" t="s">
        <v>1863</v>
      </c>
      <c r="D3159" s="155">
        <v>1</v>
      </c>
      <c r="H3159" s="155" t="s">
        <v>1787</v>
      </c>
    </row>
    <row r="3160" spans="1:9" s="155" customFormat="1" ht="15.75" customHeight="1" x14ac:dyDescent="0.2">
      <c r="A3160" s="155" t="s">
        <v>1787</v>
      </c>
      <c r="C3160" s="155" t="s">
        <v>1797</v>
      </c>
      <c r="E3160" s="155">
        <v>5</v>
      </c>
      <c r="H3160" s="155" t="s">
        <v>1787</v>
      </c>
    </row>
    <row r="3161" spans="1:9" s="155" customFormat="1" ht="15.75" customHeight="1" x14ac:dyDescent="0.2">
      <c r="A3161" s="155">
        <v>9018</v>
      </c>
      <c r="B3161" s="155" t="s">
        <v>1714</v>
      </c>
      <c r="H3161" s="155" t="s">
        <v>37</v>
      </c>
      <c r="I3161" s="155">
        <v>45</v>
      </c>
    </row>
    <row r="3162" spans="1:9" s="155" customFormat="1" ht="15.75" customHeight="1" x14ac:dyDescent="0.2">
      <c r="A3162" s="155" t="s">
        <v>1787</v>
      </c>
      <c r="C3162" s="155" t="s">
        <v>1861</v>
      </c>
      <c r="E3162" s="155">
        <v>5</v>
      </c>
      <c r="H3162" s="155" t="s">
        <v>1787</v>
      </c>
    </row>
    <row r="3163" spans="1:9" s="155" customFormat="1" ht="15.75" customHeight="1" x14ac:dyDescent="0.2">
      <c r="A3163" s="155" t="s">
        <v>1787</v>
      </c>
      <c r="C3163" s="155" t="s">
        <v>1841</v>
      </c>
      <c r="D3163" s="155">
        <v>0.2</v>
      </c>
      <c r="H3163" s="155" t="s">
        <v>1787</v>
      </c>
    </row>
    <row r="3164" spans="1:9" s="155" customFormat="1" ht="15.75" customHeight="1" x14ac:dyDescent="0.2">
      <c r="A3164" s="155" t="s">
        <v>1787</v>
      </c>
      <c r="C3164" s="155" t="s">
        <v>1842</v>
      </c>
      <c r="D3164" s="155">
        <v>1</v>
      </c>
      <c r="H3164" s="155" t="s">
        <v>1787</v>
      </c>
    </row>
    <row r="3165" spans="1:9" s="155" customFormat="1" ht="15.75" customHeight="1" x14ac:dyDescent="0.2">
      <c r="A3165" s="155" t="s">
        <v>1787</v>
      </c>
      <c r="C3165" s="155" t="s">
        <v>1792</v>
      </c>
      <c r="D3165" s="155">
        <v>1</v>
      </c>
      <c r="H3165" s="155" t="s">
        <v>1787</v>
      </c>
    </row>
    <row r="3166" spans="1:9" s="155" customFormat="1" ht="15.75" customHeight="1" x14ac:dyDescent="0.2">
      <c r="A3166" s="155" t="s">
        <v>1787</v>
      </c>
      <c r="C3166" s="155" t="s">
        <v>1793</v>
      </c>
      <c r="D3166" s="155">
        <v>2</v>
      </c>
      <c r="H3166" s="155" t="s">
        <v>1787</v>
      </c>
    </row>
    <row r="3167" spans="1:9" s="155" customFormat="1" ht="15.75" customHeight="1" x14ac:dyDescent="0.2">
      <c r="A3167" s="155" t="s">
        <v>1787</v>
      </c>
      <c r="C3167" s="155" t="s">
        <v>1843</v>
      </c>
      <c r="D3167" s="155">
        <v>0.15</v>
      </c>
      <c r="H3167" s="155" t="s">
        <v>1787</v>
      </c>
    </row>
    <row r="3168" spans="1:9" s="155" customFormat="1" ht="15.75" customHeight="1" x14ac:dyDescent="0.2">
      <c r="A3168" s="155" t="s">
        <v>1787</v>
      </c>
      <c r="C3168" s="155" t="s">
        <v>1864</v>
      </c>
      <c r="D3168" s="155">
        <v>2</v>
      </c>
      <c r="H3168" s="155" t="s">
        <v>1787</v>
      </c>
    </row>
    <row r="3169" spans="1:9" s="155" customFormat="1" ht="15.75" customHeight="1" x14ac:dyDescent="0.2">
      <c r="A3169" s="155" t="s">
        <v>1787</v>
      </c>
      <c r="C3169" s="155" t="s">
        <v>1863</v>
      </c>
      <c r="D3169" s="155">
        <v>1</v>
      </c>
      <c r="H3169" s="155" t="s">
        <v>1787</v>
      </c>
    </row>
    <row r="3170" spans="1:9" s="155" customFormat="1" ht="15.75" customHeight="1" x14ac:dyDescent="0.2">
      <c r="A3170" s="155" t="s">
        <v>1787</v>
      </c>
      <c r="C3170" s="155" t="s">
        <v>1797</v>
      </c>
      <c r="E3170" s="155">
        <v>5</v>
      </c>
      <c r="H3170" s="155" t="s">
        <v>1787</v>
      </c>
    </row>
    <row r="3171" spans="1:9" s="155" customFormat="1" ht="15.75" customHeight="1" x14ac:dyDescent="0.2">
      <c r="A3171" s="155">
        <v>9019</v>
      </c>
      <c r="B3171" s="155" t="s">
        <v>1716</v>
      </c>
      <c r="H3171" s="155" t="s">
        <v>37</v>
      </c>
      <c r="I3171" s="155">
        <v>30</v>
      </c>
    </row>
    <row r="3172" spans="1:9" s="155" customFormat="1" ht="15.75" customHeight="1" x14ac:dyDescent="0.2">
      <c r="A3172" s="155" t="s">
        <v>1787</v>
      </c>
      <c r="C3172" s="155" t="s">
        <v>1861</v>
      </c>
      <c r="E3172" s="155">
        <v>5</v>
      </c>
      <c r="H3172" s="155" t="s">
        <v>1787</v>
      </c>
    </row>
    <row r="3173" spans="1:9" s="155" customFormat="1" ht="15.75" customHeight="1" x14ac:dyDescent="0.2">
      <c r="A3173" s="155" t="s">
        <v>1787</v>
      </c>
      <c r="C3173" s="155" t="s">
        <v>1841</v>
      </c>
      <c r="D3173" s="155">
        <v>0.2</v>
      </c>
      <c r="H3173" s="155" t="s">
        <v>1787</v>
      </c>
    </row>
    <row r="3174" spans="1:9" s="155" customFormat="1" ht="15.75" customHeight="1" x14ac:dyDescent="0.2">
      <c r="A3174" s="155" t="s">
        <v>1787</v>
      </c>
      <c r="C3174" s="155" t="s">
        <v>1842</v>
      </c>
      <c r="D3174" s="155">
        <v>1</v>
      </c>
      <c r="H3174" s="155" t="s">
        <v>1787</v>
      </c>
    </row>
    <row r="3175" spans="1:9" s="155" customFormat="1" ht="15.75" customHeight="1" x14ac:dyDescent="0.2">
      <c r="A3175" s="155" t="s">
        <v>1787</v>
      </c>
      <c r="C3175" s="155" t="s">
        <v>1792</v>
      </c>
      <c r="D3175" s="155">
        <v>1</v>
      </c>
      <c r="H3175" s="155" t="s">
        <v>1787</v>
      </c>
    </row>
    <row r="3176" spans="1:9" s="155" customFormat="1" ht="15.75" customHeight="1" x14ac:dyDescent="0.2">
      <c r="A3176" s="155" t="s">
        <v>1787</v>
      </c>
      <c r="C3176" s="155" t="s">
        <v>1793</v>
      </c>
      <c r="D3176" s="155">
        <v>2</v>
      </c>
      <c r="H3176" s="155" t="s">
        <v>1787</v>
      </c>
    </row>
    <row r="3177" spans="1:9" s="155" customFormat="1" ht="15.75" customHeight="1" x14ac:dyDescent="0.2">
      <c r="A3177" s="155" t="s">
        <v>1787</v>
      </c>
      <c r="C3177" s="155" t="s">
        <v>1843</v>
      </c>
      <c r="D3177" s="155">
        <v>0.15</v>
      </c>
      <c r="H3177" s="155" t="s">
        <v>1787</v>
      </c>
    </row>
    <row r="3178" spans="1:9" s="155" customFormat="1" ht="15.75" customHeight="1" x14ac:dyDescent="0.2">
      <c r="A3178" s="155" t="s">
        <v>1787</v>
      </c>
      <c r="C3178" s="155" t="s">
        <v>1864</v>
      </c>
      <c r="D3178" s="155">
        <v>2</v>
      </c>
      <c r="H3178" s="155" t="s">
        <v>1787</v>
      </c>
    </row>
    <row r="3179" spans="1:9" s="155" customFormat="1" ht="15.75" customHeight="1" x14ac:dyDescent="0.2">
      <c r="A3179" s="155" t="s">
        <v>1787</v>
      </c>
      <c r="C3179" s="155" t="s">
        <v>1863</v>
      </c>
      <c r="D3179" s="155">
        <v>1</v>
      </c>
      <c r="H3179" s="155" t="s">
        <v>1787</v>
      </c>
    </row>
    <row r="3180" spans="1:9" s="155" customFormat="1" ht="15.75" customHeight="1" x14ac:dyDescent="0.2">
      <c r="A3180" s="155" t="s">
        <v>1787</v>
      </c>
      <c r="C3180" s="155" t="s">
        <v>1797</v>
      </c>
      <c r="E3180" s="155">
        <v>5</v>
      </c>
      <c r="H3180" s="155" t="s">
        <v>1787</v>
      </c>
    </row>
    <row r="3181" spans="1:9" s="155" customFormat="1" ht="15.75" customHeight="1" x14ac:dyDescent="0.2">
      <c r="A3181" s="155">
        <v>9020</v>
      </c>
      <c r="B3181" s="155" t="s">
        <v>1718</v>
      </c>
      <c r="H3181" s="155" t="s">
        <v>37</v>
      </c>
      <c r="I3181" s="155">
        <v>35</v>
      </c>
    </row>
    <row r="3182" spans="1:9" s="155" customFormat="1" ht="15.75" customHeight="1" x14ac:dyDescent="0.2">
      <c r="A3182" s="155" t="s">
        <v>1787</v>
      </c>
      <c r="C3182" s="155" t="s">
        <v>1861</v>
      </c>
      <c r="E3182" s="155">
        <v>5</v>
      </c>
      <c r="H3182" s="155" t="s">
        <v>1787</v>
      </c>
    </row>
    <row r="3183" spans="1:9" s="155" customFormat="1" ht="15.75" customHeight="1" x14ac:dyDescent="0.2">
      <c r="A3183" s="155" t="s">
        <v>1787</v>
      </c>
      <c r="C3183" s="155" t="s">
        <v>1841</v>
      </c>
      <c r="D3183" s="155">
        <v>0.2</v>
      </c>
      <c r="H3183" s="155" t="s">
        <v>1787</v>
      </c>
    </row>
    <row r="3184" spans="1:9" s="155" customFormat="1" ht="15.75" customHeight="1" x14ac:dyDescent="0.2">
      <c r="A3184" s="155" t="s">
        <v>1787</v>
      </c>
      <c r="C3184" s="155" t="s">
        <v>1842</v>
      </c>
      <c r="D3184" s="155">
        <v>1</v>
      </c>
      <c r="H3184" s="155" t="s">
        <v>1787</v>
      </c>
    </row>
    <row r="3185" spans="1:9" s="155" customFormat="1" ht="15.75" customHeight="1" x14ac:dyDescent="0.2">
      <c r="A3185" s="155" t="s">
        <v>1787</v>
      </c>
      <c r="C3185" s="155" t="s">
        <v>1792</v>
      </c>
      <c r="D3185" s="155">
        <v>1</v>
      </c>
      <c r="H3185" s="155" t="s">
        <v>1787</v>
      </c>
    </row>
    <row r="3186" spans="1:9" s="155" customFormat="1" ht="15.75" customHeight="1" x14ac:dyDescent="0.2">
      <c r="A3186" s="155" t="s">
        <v>1787</v>
      </c>
      <c r="C3186" s="155" t="s">
        <v>1793</v>
      </c>
      <c r="D3186" s="155">
        <v>2</v>
      </c>
      <c r="H3186" s="155" t="s">
        <v>1787</v>
      </c>
    </row>
    <row r="3187" spans="1:9" s="155" customFormat="1" ht="15.75" customHeight="1" x14ac:dyDescent="0.2">
      <c r="A3187" s="155" t="s">
        <v>1787</v>
      </c>
      <c r="C3187" s="155" t="s">
        <v>1843</v>
      </c>
      <c r="D3187" s="155">
        <v>0.15</v>
      </c>
      <c r="H3187" s="155" t="s">
        <v>1787</v>
      </c>
    </row>
    <row r="3188" spans="1:9" s="155" customFormat="1" ht="15.75" customHeight="1" x14ac:dyDescent="0.2">
      <c r="A3188" s="155" t="s">
        <v>1787</v>
      </c>
      <c r="C3188" s="155" t="s">
        <v>1864</v>
      </c>
      <c r="D3188" s="155">
        <v>2</v>
      </c>
      <c r="H3188" s="155" t="s">
        <v>1787</v>
      </c>
    </row>
    <row r="3189" spans="1:9" s="155" customFormat="1" ht="15.75" customHeight="1" x14ac:dyDescent="0.2">
      <c r="A3189" s="155" t="s">
        <v>1787</v>
      </c>
      <c r="C3189" s="155" t="s">
        <v>1863</v>
      </c>
      <c r="D3189" s="155">
        <v>1</v>
      </c>
      <c r="H3189" s="155" t="s">
        <v>1787</v>
      </c>
    </row>
    <row r="3190" spans="1:9" s="155" customFormat="1" ht="15.75" customHeight="1" x14ac:dyDescent="0.2">
      <c r="A3190" s="155" t="s">
        <v>1787</v>
      </c>
      <c r="C3190" s="155" t="s">
        <v>1797</v>
      </c>
      <c r="E3190" s="155">
        <v>5</v>
      </c>
      <c r="H3190" s="155" t="s">
        <v>1787</v>
      </c>
    </row>
    <row r="3191" spans="1:9" s="155" customFormat="1" ht="15.75" customHeight="1" x14ac:dyDescent="0.2">
      <c r="A3191" s="155">
        <v>9021</v>
      </c>
      <c r="B3191" s="155" t="s">
        <v>1720</v>
      </c>
      <c r="H3191" s="155" t="s">
        <v>37</v>
      </c>
      <c r="I3191" s="155">
        <v>20</v>
      </c>
    </row>
    <row r="3192" spans="1:9" s="155" customFormat="1" ht="15.75" customHeight="1" x14ac:dyDescent="0.2">
      <c r="A3192" s="155" t="s">
        <v>1787</v>
      </c>
      <c r="C3192" s="155" t="s">
        <v>1861</v>
      </c>
      <c r="E3192" s="155">
        <v>5</v>
      </c>
      <c r="H3192" s="155" t="s">
        <v>1787</v>
      </c>
    </row>
    <row r="3193" spans="1:9" s="155" customFormat="1" ht="15.75" customHeight="1" x14ac:dyDescent="0.2">
      <c r="A3193" s="155" t="s">
        <v>1787</v>
      </c>
      <c r="C3193" s="155" t="s">
        <v>1841</v>
      </c>
      <c r="D3193" s="155">
        <v>0.2</v>
      </c>
      <c r="H3193" s="155" t="s">
        <v>1787</v>
      </c>
    </row>
    <row r="3194" spans="1:9" s="155" customFormat="1" ht="15.75" customHeight="1" x14ac:dyDescent="0.2">
      <c r="A3194" s="155" t="s">
        <v>1787</v>
      </c>
      <c r="C3194" s="155" t="s">
        <v>1842</v>
      </c>
      <c r="D3194" s="155">
        <v>1</v>
      </c>
      <c r="H3194" s="155" t="s">
        <v>1787</v>
      </c>
    </row>
    <row r="3195" spans="1:9" s="155" customFormat="1" ht="15.75" customHeight="1" x14ac:dyDescent="0.2">
      <c r="A3195" s="155" t="s">
        <v>1787</v>
      </c>
      <c r="C3195" s="155" t="s">
        <v>1792</v>
      </c>
      <c r="D3195" s="155">
        <v>1</v>
      </c>
      <c r="H3195" s="155" t="s">
        <v>1787</v>
      </c>
    </row>
    <row r="3196" spans="1:9" s="155" customFormat="1" ht="15.75" customHeight="1" x14ac:dyDescent="0.2">
      <c r="A3196" s="155" t="s">
        <v>1787</v>
      </c>
      <c r="C3196" s="155" t="s">
        <v>1793</v>
      </c>
      <c r="D3196" s="155">
        <v>2</v>
      </c>
      <c r="H3196" s="155" t="s">
        <v>1787</v>
      </c>
    </row>
    <row r="3197" spans="1:9" s="155" customFormat="1" ht="15.75" customHeight="1" x14ac:dyDescent="0.2">
      <c r="A3197" s="155" t="s">
        <v>1787</v>
      </c>
      <c r="C3197" s="155" t="s">
        <v>1843</v>
      </c>
      <c r="D3197" s="155">
        <v>0.15</v>
      </c>
      <c r="H3197" s="155" t="s">
        <v>1787</v>
      </c>
    </row>
    <row r="3198" spans="1:9" s="155" customFormat="1" ht="15.75" customHeight="1" x14ac:dyDescent="0.2">
      <c r="A3198" s="155" t="s">
        <v>1787</v>
      </c>
      <c r="C3198" s="155" t="s">
        <v>1864</v>
      </c>
      <c r="D3198" s="155">
        <v>2</v>
      </c>
      <c r="H3198" s="155" t="s">
        <v>1787</v>
      </c>
    </row>
    <row r="3199" spans="1:9" s="155" customFormat="1" ht="15.75" customHeight="1" x14ac:dyDescent="0.2">
      <c r="A3199" s="155" t="s">
        <v>1787</v>
      </c>
      <c r="C3199" s="155" t="s">
        <v>1863</v>
      </c>
      <c r="D3199" s="155">
        <v>1</v>
      </c>
      <c r="H3199" s="155" t="s">
        <v>1787</v>
      </c>
    </row>
    <row r="3200" spans="1:9" s="155" customFormat="1" ht="15.75" customHeight="1" x14ac:dyDescent="0.2">
      <c r="A3200" s="155" t="s">
        <v>1787</v>
      </c>
      <c r="C3200" s="155" t="s">
        <v>1797</v>
      </c>
      <c r="E3200" s="155">
        <v>5</v>
      </c>
      <c r="H3200" s="155" t="s">
        <v>1787</v>
      </c>
    </row>
    <row r="3201" spans="1:9" s="155" customFormat="1" ht="15.75" customHeight="1" x14ac:dyDescent="0.2">
      <c r="A3201" s="155">
        <v>9022</v>
      </c>
      <c r="B3201" s="155" t="s">
        <v>1722</v>
      </c>
      <c r="H3201" s="155" t="s">
        <v>37</v>
      </c>
      <c r="I3201" s="155">
        <v>25</v>
      </c>
    </row>
    <row r="3202" spans="1:9" s="155" customFormat="1" ht="15.75" customHeight="1" x14ac:dyDescent="0.2">
      <c r="A3202" s="155" t="s">
        <v>1787</v>
      </c>
      <c r="C3202" s="155" t="s">
        <v>1861</v>
      </c>
      <c r="E3202" s="155">
        <v>5</v>
      </c>
      <c r="H3202" s="155" t="s">
        <v>1787</v>
      </c>
    </row>
    <row r="3203" spans="1:9" s="155" customFormat="1" ht="15.75" customHeight="1" x14ac:dyDescent="0.2">
      <c r="A3203" s="155" t="s">
        <v>1787</v>
      </c>
      <c r="C3203" s="155" t="s">
        <v>1841</v>
      </c>
      <c r="D3203" s="155">
        <v>0.2</v>
      </c>
      <c r="H3203" s="155" t="s">
        <v>1787</v>
      </c>
    </row>
    <row r="3204" spans="1:9" s="155" customFormat="1" ht="15.75" customHeight="1" x14ac:dyDescent="0.2">
      <c r="A3204" s="155" t="s">
        <v>1787</v>
      </c>
      <c r="C3204" s="155" t="s">
        <v>1842</v>
      </c>
      <c r="D3204" s="155">
        <v>1</v>
      </c>
      <c r="H3204" s="155" t="s">
        <v>1787</v>
      </c>
    </row>
    <row r="3205" spans="1:9" s="155" customFormat="1" ht="15.75" customHeight="1" x14ac:dyDescent="0.2">
      <c r="A3205" s="155" t="s">
        <v>1787</v>
      </c>
      <c r="C3205" s="155" t="s">
        <v>1792</v>
      </c>
      <c r="D3205" s="155">
        <v>1</v>
      </c>
      <c r="H3205" s="155" t="s">
        <v>1787</v>
      </c>
    </row>
    <row r="3206" spans="1:9" s="155" customFormat="1" ht="15.75" customHeight="1" x14ac:dyDescent="0.2">
      <c r="A3206" s="155" t="s">
        <v>1787</v>
      </c>
      <c r="C3206" s="155" t="s">
        <v>1793</v>
      </c>
      <c r="D3206" s="155">
        <v>2</v>
      </c>
      <c r="H3206" s="155" t="s">
        <v>1787</v>
      </c>
    </row>
    <row r="3207" spans="1:9" s="155" customFormat="1" ht="15.75" customHeight="1" x14ac:dyDescent="0.2">
      <c r="A3207" s="155" t="s">
        <v>1787</v>
      </c>
      <c r="C3207" s="155" t="s">
        <v>1843</v>
      </c>
      <c r="D3207" s="155">
        <v>0.15</v>
      </c>
      <c r="H3207" s="155" t="s">
        <v>1787</v>
      </c>
    </row>
    <row r="3208" spans="1:9" s="155" customFormat="1" ht="15.75" customHeight="1" x14ac:dyDescent="0.2">
      <c r="A3208" s="155" t="s">
        <v>1787</v>
      </c>
      <c r="C3208" s="155" t="s">
        <v>1864</v>
      </c>
      <c r="D3208" s="155">
        <v>2</v>
      </c>
      <c r="H3208" s="155" t="s">
        <v>1787</v>
      </c>
    </row>
    <row r="3209" spans="1:9" s="155" customFormat="1" ht="15.75" customHeight="1" x14ac:dyDescent="0.2">
      <c r="A3209" s="155" t="s">
        <v>1787</v>
      </c>
      <c r="C3209" s="155" t="s">
        <v>1863</v>
      </c>
      <c r="D3209" s="155">
        <v>1</v>
      </c>
      <c r="H3209" s="155" t="s">
        <v>1787</v>
      </c>
    </row>
    <row r="3210" spans="1:9" s="155" customFormat="1" ht="15.75" customHeight="1" x14ac:dyDescent="0.2">
      <c r="A3210" s="155" t="s">
        <v>1787</v>
      </c>
      <c r="C3210" s="155" t="s">
        <v>1797</v>
      </c>
      <c r="E3210" s="155">
        <v>5</v>
      </c>
      <c r="H3210" s="155" t="s">
        <v>1787</v>
      </c>
    </row>
    <row r="3211" spans="1:9" s="155" customFormat="1" ht="15.75" customHeight="1" x14ac:dyDescent="0.2">
      <c r="A3211" s="155">
        <v>9023</v>
      </c>
      <c r="B3211" s="155" t="s">
        <v>1724</v>
      </c>
      <c r="H3211" s="155" t="s">
        <v>37</v>
      </c>
      <c r="I3211" s="155">
        <v>18</v>
      </c>
    </row>
    <row r="3212" spans="1:9" s="155" customFormat="1" ht="15.75" customHeight="1" x14ac:dyDescent="0.2">
      <c r="A3212" s="155" t="s">
        <v>1787</v>
      </c>
      <c r="C3212" s="155" t="s">
        <v>1861</v>
      </c>
      <c r="E3212" s="155">
        <v>5</v>
      </c>
      <c r="H3212" s="155" t="s">
        <v>1787</v>
      </c>
    </row>
    <row r="3213" spans="1:9" s="155" customFormat="1" ht="15.75" customHeight="1" x14ac:dyDescent="0.2">
      <c r="A3213" s="155" t="s">
        <v>1787</v>
      </c>
      <c r="C3213" s="155" t="s">
        <v>1841</v>
      </c>
      <c r="D3213" s="155">
        <v>0.2</v>
      </c>
      <c r="H3213" s="155" t="s">
        <v>1787</v>
      </c>
    </row>
    <row r="3214" spans="1:9" s="155" customFormat="1" ht="15.75" customHeight="1" x14ac:dyDescent="0.2">
      <c r="A3214" s="155" t="s">
        <v>1787</v>
      </c>
      <c r="C3214" s="155" t="s">
        <v>1842</v>
      </c>
      <c r="D3214" s="155">
        <v>1</v>
      </c>
      <c r="H3214" s="155" t="s">
        <v>1787</v>
      </c>
    </row>
    <row r="3215" spans="1:9" s="155" customFormat="1" ht="15.75" customHeight="1" x14ac:dyDescent="0.2">
      <c r="A3215" s="155" t="s">
        <v>1787</v>
      </c>
      <c r="C3215" s="155" t="s">
        <v>1792</v>
      </c>
      <c r="D3215" s="155">
        <v>1</v>
      </c>
      <c r="H3215" s="155" t="s">
        <v>1787</v>
      </c>
    </row>
    <row r="3216" spans="1:9" s="155" customFormat="1" ht="15.75" customHeight="1" x14ac:dyDescent="0.2">
      <c r="A3216" s="155" t="s">
        <v>1787</v>
      </c>
      <c r="C3216" s="155" t="s">
        <v>1793</v>
      </c>
      <c r="D3216" s="155">
        <v>2</v>
      </c>
      <c r="H3216" s="155" t="s">
        <v>1787</v>
      </c>
    </row>
    <row r="3217" spans="1:9" s="155" customFormat="1" ht="15.75" customHeight="1" x14ac:dyDescent="0.2">
      <c r="A3217" s="155" t="s">
        <v>1787</v>
      </c>
      <c r="C3217" s="155" t="s">
        <v>1843</v>
      </c>
      <c r="D3217" s="155">
        <v>0.15</v>
      </c>
      <c r="H3217" s="155" t="s">
        <v>1787</v>
      </c>
    </row>
    <row r="3218" spans="1:9" s="155" customFormat="1" ht="15.75" customHeight="1" x14ac:dyDescent="0.2">
      <c r="A3218" s="155" t="s">
        <v>1787</v>
      </c>
      <c r="C3218" s="155" t="s">
        <v>1864</v>
      </c>
      <c r="D3218" s="155">
        <v>2</v>
      </c>
      <c r="H3218" s="155" t="s">
        <v>1787</v>
      </c>
    </row>
    <row r="3219" spans="1:9" s="155" customFormat="1" ht="15.75" customHeight="1" x14ac:dyDescent="0.2">
      <c r="A3219" s="155" t="s">
        <v>1787</v>
      </c>
      <c r="C3219" s="155" t="s">
        <v>1863</v>
      </c>
      <c r="D3219" s="155">
        <v>1</v>
      </c>
      <c r="H3219" s="155" t="s">
        <v>1787</v>
      </c>
    </row>
    <row r="3220" spans="1:9" s="155" customFormat="1" ht="15.75" customHeight="1" x14ac:dyDescent="0.2">
      <c r="A3220" s="155" t="s">
        <v>1787</v>
      </c>
      <c r="C3220" s="155" t="s">
        <v>1797</v>
      </c>
      <c r="E3220" s="155">
        <v>5</v>
      </c>
      <c r="H3220" s="155" t="s">
        <v>1787</v>
      </c>
    </row>
    <row r="3221" spans="1:9" s="155" customFormat="1" ht="15.75" customHeight="1" x14ac:dyDescent="0.2">
      <c r="A3221" s="155">
        <v>9024</v>
      </c>
      <c r="B3221" s="155" t="s">
        <v>1726</v>
      </c>
      <c r="H3221" s="155" t="s">
        <v>37</v>
      </c>
      <c r="I3221" s="155">
        <v>21</v>
      </c>
    </row>
    <row r="3222" spans="1:9" s="155" customFormat="1" ht="15.75" customHeight="1" x14ac:dyDescent="0.2">
      <c r="A3222" s="155" t="s">
        <v>1787</v>
      </c>
      <c r="C3222" s="155" t="s">
        <v>1861</v>
      </c>
      <c r="E3222" s="155">
        <v>5</v>
      </c>
      <c r="H3222" s="155" t="s">
        <v>1787</v>
      </c>
    </row>
    <row r="3223" spans="1:9" s="155" customFormat="1" ht="15.75" customHeight="1" x14ac:dyDescent="0.2">
      <c r="A3223" s="155" t="s">
        <v>1787</v>
      </c>
      <c r="C3223" s="155" t="s">
        <v>1841</v>
      </c>
      <c r="D3223" s="155">
        <v>0.2</v>
      </c>
      <c r="H3223" s="155" t="s">
        <v>1787</v>
      </c>
    </row>
    <row r="3224" spans="1:9" s="155" customFormat="1" ht="15.75" customHeight="1" x14ac:dyDescent="0.2">
      <c r="A3224" s="155" t="s">
        <v>1787</v>
      </c>
      <c r="C3224" s="155" t="s">
        <v>1842</v>
      </c>
      <c r="D3224" s="155">
        <v>1</v>
      </c>
      <c r="H3224" s="155" t="s">
        <v>1787</v>
      </c>
    </row>
    <row r="3225" spans="1:9" s="155" customFormat="1" ht="15.75" customHeight="1" x14ac:dyDescent="0.2">
      <c r="A3225" s="155" t="s">
        <v>1787</v>
      </c>
      <c r="C3225" s="155" t="s">
        <v>1792</v>
      </c>
      <c r="D3225" s="155">
        <v>1</v>
      </c>
      <c r="H3225" s="155" t="s">
        <v>1787</v>
      </c>
    </row>
    <row r="3226" spans="1:9" s="155" customFormat="1" ht="15.75" customHeight="1" x14ac:dyDescent="0.2">
      <c r="A3226" s="155" t="s">
        <v>1787</v>
      </c>
      <c r="C3226" s="155" t="s">
        <v>1793</v>
      </c>
      <c r="D3226" s="155">
        <v>2</v>
      </c>
      <c r="H3226" s="155" t="s">
        <v>1787</v>
      </c>
    </row>
    <row r="3227" spans="1:9" s="155" customFormat="1" ht="15.75" customHeight="1" x14ac:dyDescent="0.2">
      <c r="A3227" s="155" t="s">
        <v>1787</v>
      </c>
      <c r="C3227" s="155" t="s">
        <v>1843</v>
      </c>
      <c r="D3227" s="155">
        <v>0.15</v>
      </c>
      <c r="H3227" s="155" t="s">
        <v>1787</v>
      </c>
    </row>
    <row r="3228" spans="1:9" s="155" customFormat="1" ht="15.75" customHeight="1" x14ac:dyDescent="0.2">
      <c r="A3228" s="155" t="s">
        <v>1787</v>
      </c>
      <c r="C3228" s="155" t="s">
        <v>1864</v>
      </c>
      <c r="D3228" s="155">
        <v>2</v>
      </c>
      <c r="H3228" s="155" t="s">
        <v>1787</v>
      </c>
    </row>
    <row r="3229" spans="1:9" s="155" customFormat="1" ht="15.75" customHeight="1" x14ac:dyDescent="0.2">
      <c r="A3229" s="155" t="s">
        <v>1787</v>
      </c>
      <c r="C3229" s="155" t="s">
        <v>1863</v>
      </c>
      <c r="D3229" s="155">
        <v>1</v>
      </c>
      <c r="H3229" s="155" t="s">
        <v>1787</v>
      </c>
    </row>
    <row r="3230" spans="1:9" s="155" customFormat="1" ht="15.75" customHeight="1" x14ac:dyDescent="0.2">
      <c r="A3230" s="155" t="s">
        <v>1787</v>
      </c>
      <c r="C3230" s="155" t="s">
        <v>1797</v>
      </c>
      <c r="E3230" s="155">
        <v>5</v>
      </c>
      <c r="H3230" s="155" t="s">
        <v>1787</v>
      </c>
    </row>
    <row r="3231" spans="1:9" s="155" customFormat="1" ht="15.75" customHeight="1" x14ac:dyDescent="0.2">
      <c r="A3231" s="144">
        <v>9025</v>
      </c>
      <c r="B3231" s="146" t="s">
        <v>2319</v>
      </c>
      <c r="C3231" s="146"/>
      <c r="D3231" s="144"/>
      <c r="E3231" s="144"/>
      <c r="F3231" s="144"/>
      <c r="G3231" s="144"/>
      <c r="H3231" s="144" t="s">
        <v>37</v>
      </c>
      <c r="I3231" s="144">
        <v>32</v>
      </c>
    </row>
    <row r="3232" spans="1:9" s="155" customFormat="1" ht="15.75" customHeight="1" x14ac:dyDescent="0.2">
      <c r="A3232" s="144" t="s">
        <v>1787</v>
      </c>
      <c r="B3232" s="144"/>
      <c r="C3232" s="144" t="s">
        <v>1861</v>
      </c>
      <c r="D3232" s="144"/>
      <c r="E3232" s="144">
        <v>5</v>
      </c>
      <c r="F3232" s="144"/>
      <c r="G3232" s="144"/>
      <c r="H3232" s="144" t="s">
        <v>1787</v>
      </c>
      <c r="I3232" s="144"/>
    </row>
    <row r="3233" spans="1:9" s="155" customFormat="1" ht="15.75" customHeight="1" x14ac:dyDescent="0.2">
      <c r="A3233" s="144" t="s">
        <v>1787</v>
      </c>
      <c r="B3233" s="144"/>
      <c r="C3233" s="144" t="s">
        <v>1841</v>
      </c>
      <c r="D3233" s="144">
        <v>0.2</v>
      </c>
      <c r="E3233" s="144"/>
      <c r="F3233" s="144"/>
      <c r="G3233" s="144"/>
      <c r="H3233" s="144" t="s">
        <v>1787</v>
      </c>
      <c r="I3233" s="144"/>
    </row>
    <row r="3234" spans="1:9" s="155" customFormat="1" ht="15.75" customHeight="1" x14ac:dyDescent="0.2">
      <c r="A3234" s="144" t="s">
        <v>1787</v>
      </c>
      <c r="B3234" s="144"/>
      <c r="C3234" s="144" t="s">
        <v>1842</v>
      </c>
      <c r="D3234" s="144">
        <v>1</v>
      </c>
      <c r="E3234" s="144"/>
      <c r="F3234" s="144"/>
      <c r="G3234" s="144"/>
      <c r="H3234" s="144" t="s">
        <v>1787</v>
      </c>
      <c r="I3234" s="144"/>
    </row>
    <row r="3235" spans="1:9" s="155" customFormat="1" ht="15.75" customHeight="1" x14ac:dyDescent="0.2">
      <c r="A3235" s="144" t="s">
        <v>1787</v>
      </c>
      <c r="B3235" s="144"/>
      <c r="C3235" s="144" t="s">
        <v>1792</v>
      </c>
      <c r="D3235" s="144">
        <v>1</v>
      </c>
      <c r="E3235" s="144"/>
      <c r="F3235" s="144"/>
      <c r="G3235" s="144"/>
      <c r="H3235" s="144" t="s">
        <v>1787</v>
      </c>
      <c r="I3235" s="144"/>
    </row>
    <row r="3236" spans="1:9" s="155" customFormat="1" ht="15.75" customHeight="1" x14ac:dyDescent="0.2">
      <c r="A3236" s="144" t="s">
        <v>1787</v>
      </c>
      <c r="B3236" s="144"/>
      <c r="C3236" s="144" t="s">
        <v>1793</v>
      </c>
      <c r="D3236" s="144">
        <v>2</v>
      </c>
      <c r="E3236" s="144"/>
      <c r="F3236" s="144"/>
      <c r="G3236" s="144"/>
      <c r="H3236" s="144" t="s">
        <v>1787</v>
      </c>
      <c r="I3236" s="144"/>
    </row>
    <row r="3237" spans="1:9" s="155" customFormat="1" ht="15.75" customHeight="1" x14ac:dyDescent="0.2">
      <c r="A3237" s="144" t="s">
        <v>1787</v>
      </c>
      <c r="B3237" s="144"/>
      <c r="C3237" s="144" t="s">
        <v>1843</v>
      </c>
      <c r="D3237" s="144">
        <v>0.2</v>
      </c>
      <c r="E3237" s="144"/>
      <c r="F3237" s="144"/>
      <c r="G3237" s="144"/>
      <c r="H3237" s="144" t="s">
        <v>1787</v>
      </c>
      <c r="I3237" s="144"/>
    </row>
    <row r="3238" spans="1:9" s="155" customFormat="1" ht="15.75" customHeight="1" x14ac:dyDescent="0.2">
      <c r="A3238" s="144" t="s">
        <v>1787</v>
      </c>
      <c r="B3238" s="144"/>
      <c r="C3238" s="144" t="s">
        <v>1864</v>
      </c>
      <c r="D3238" s="144">
        <v>2</v>
      </c>
      <c r="E3238" s="144"/>
      <c r="F3238" s="144"/>
      <c r="G3238" s="144"/>
      <c r="H3238" s="144" t="s">
        <v>1787</v>
      </c>
      <c r="I3238" s="144"/>
    </row>
    <row r="3239" spans="1:9" s="155" customFormat="1" ht="15.75" customHeight="1" x14ac:dyDescent="0.2">
      <c r="A3239" s="144" t="s">
        <v>1787</v>
      </c>
      <c r="B3239" s="144"/>
      <c r="C3239" s="144" t="s">
        <v>1863</v>
      </c>
      <c r="D3239" s="144">
        <v>1</v>
      </c>
      <c r="E3239" s="144"/>
      <c r="F3239" s="144"/>
      <c r="G3239" s="144"/>
      <c r="H3239" s="144" t="s">
        <v>1787</v>
      </c>
      <c r="I3239" s="144"/>
    </row>
    <row r="3240" spans="1:9" s="155" customFormat="1" ht="15.75" customHeight="1" x14ac:dyDescent="0.2">
      <c r="A3240" s="144" t="s">
        <v>1787</v>
      </c>
      <c r="B3240" s="144"/>
      <c r="C3240" s="144" t="s">
        <v>1797</v>
      </c>
      <c r="D3240" s="144"/>
      <c r="E3240" s="144">
        <v>5</v>
      </c>
      <c r="F3240" s="144"/>
      <c r="G3240" s="144"/>
      <c r="H3240" s="144" t="s">
        <v>1787</v>
      </c>
      <c r="I3240" s="144"/>
    </row>
    <row r="3241" spans="1:9" s="155" customFormat="1" ht="15.75" customHeight="1" x14ac:dyDescent="0.2">
      <c r="A3241" s="144">
        <f>+A3231+1</f>
        <v>9026</v>
      </c>
      <c r="B3241" s="146" t="s">
        <v>2320</v>
      </c>
      <c r="C3241" s="146"/>
      <c r="D3241" s="144"/>
      <c r="E3241" s="144"/>
      <c r="F3241" s="144"/>
      <c r="G3241" s="144"/>
      <c r="H3241" s="144" t="s">
        <v>37</v>
      </c>
      <c r="I3241" s="144">
        <v>42</v>
      </c>
    </row>
    <row r="3242" spans="1:9" s="155" customFormat="1" ht="15.75" customHeight="1" x14ac:dyDescent="0.2">
      <c r="A3242" s="144" t="s">
        <v>1787</v>
      </c>
      <c r="B3242" s="144"/>
      <c r="C3242" s="144" t="s">
        <v>1861</v>
      </c>
      <c r="D3242" s="144"/>
      <c r="E3242" s="144">
        <v>5</v>
      </c>
      <c r="F3242" s="144"/>
      <c r="G3242" s="144"/>
      <c r="H3242" s="144" t="s">
        <v>1787</v>
      </c>
      <c r="I3242" s="144"/>
    </row>
    <row r="3243" spans="1:9" s="155" customFormat="1" ht="15.75" customHeight="1" x14ac:dyDescent="0.2">
      <c r="A3243" s="144" t="s">
        <v>1787</v>
      </c>
      <c r="B3243" s="144"/>
      <c r="C3243" s="144" t="s">
        <v>1841</v>
      </c>
      <c r="D3243" s="144">
        <v>0.2</v>
      </c>
      <c r="E3243" s="144"/>
      <c r="F3243" s="144"/>
      <c r="G3243" s="144"/>
      <c r="H3243" s="144" t="s">
        <v>1787</v>
      </c>
      <c r="I3243" s="144"/>
    </row>
    <row r="3244" spans="1:9" s="155" customFormat="1" ht="15.75" customHeight="1" x14ac:dyDescent="0.2">
      <c r="A3244" s="144" t="s">
        <v>1787</v>
      </c>
      <c r="B3244" s="144"/>
      <c r="C3244" s="144" t="s">
        <v>1842</v>
      </c>
      <c r="D3244" s="144">
        <v>1</v>
      </c>
      <c r="E3244" s="144"/>
      <c r="F3244" s="144"/>
      <c r="G3244" s="144"/>
      <c r="H3244" s="144" t="s">
        <v>1787</v>
      </c>
      <c r="I3244" s="144"/>
    </row>
    <row r="3245" spans="1:9" s="155" customFormat="1" ht="15.75" customHeight="1" x14ac:dyDescent="0.2">
      <c r="A3245" s="144" t="s">
        <v>1787</v>
      </c>
      <c r="B3245" s="144"/>
      <c r="C3245" s="144" t="s">
        <v>1792</v>
      </c>
      <c r="D3245" s="144">
        <v>1</v>
      </c>
      <c r="E3245" s="144"/>
      <c r="F3245" s="144"/>
      <c r="G3245" s="144"/>
      <c r="H3245" s="144" t="s">
        <v>1787</v>
      </c>
      <c r="I3245" s="144"/>
    </row>
    <row r="3246" spans="1:9" s="155" customFormat="1" ht="15.75" customHeight="1" x14ac:dyDescent="0.2">
      <c r="A3246" s="144" t="s">
        <v>1787</v>
      </c>
      <c r="B3246" s="144"/>
      <c r="C3246" s="144" t="s">
        <v>1793</v>
      </c>
      <c r="D3246" s="144">
        <v>2</v>
      </c>
      <c r="E3246" s="144"/>
      <c r="F3246" s="144"/>
      <c r="G3246" s="144"/>
      <c r="H3246" s="144" t="s">
        <v>1787</v>
      </c>
      <c r="I3246" s="144"/>
    </row>
    <row r="3247" spans="1:9" s="155" customFormat="1" ht="15.75" customHeight="1" x14ac:dyDescent="0.2">
      <c r="A3247" s="144" t="s">
        <v>1787</v>
      </c>
      <c r="B3247" s="144"/>
      <c r="C3247" s="144" t="s">
        <v>1843</v>
      </c>
      <c r="D3247" s="144">
        <v>0.2</v>
      </c>
      <c r="E3247" s="144"/>
      <c r="F3247" s="144"/>
      <c r="G3247" s="144"/>
      <c r="H3247" s="144" t="s">
        <v>1787</v>
      </c>
      <c r="I3247" s="144"/>
    </row>
    <row r="3248" spans="1:9" s="155" customFormat="1" ht="15.75" customHeight="1" x14ac:dyDescent="0.2">
      <c r="A3248" s="144" t="s">
        <v>1787</v>
      </c>
      <c r="B3248" s="144"/>
      <c r="C3248" s="144" t="s">
        <v>1864</v>
      </c>
      <c r="D3248" s="144">
        <v>2</v>
      </c>
      <c r="E3248" s="144"/>
      <c r="F3248" s="144"/>
      <c r="G3248" s="144"/>
      <c r="H3248" s="144" t="s">
        <v>1787</v>
      </c>
      <c r="I3248" s="144"/>
    </row>
    <row r="3249" spans="1:9" s="155" customFormat="1" ht="15.75" customHeight="1" x14ac:dyDescent="0.2">
      <c r="A3249" s="144" t="s">
        <v>1787</v>
      </c>
      <c r="B3249" s="144"/>
      <c r="C3249" s="144" t="s">
        <v>1863</v>
      </c>
      <c r="D3249" s="144">
        <v>2</v>
      </c>
      <c r="E3249" s="144"/>
      <c r="F3249" s="144"/>
      <c r="G3249" s="144"/>
      <c r="H3249" s="144" t="s">
        <v>1787</v>
      </c>
      <c r="I3249" s="144"/>
    </row>
    <row r="3250" spans="1:9" s="155" customFormat="1" ht="15.75" customHeight="1" x14ac:dyDescent="0.2">
      <c r="A3250" s="144" t="s">
        <v>1787</v>
      </c>
      <c r="B3250" s="144"/>
      <c r="C3250" s="144" t="s">
        <v>1797</v>
      </c>
      <c r="D3250" s="144"/>
      <c r="E3250" s="144">
        <v>5</v>
      </c>
      <c r="F3250" s="144"/>
      <c r="G3250" s="144"/>
      <c r="H3250" s="144" t="s">
        <v>1787</v>
      </c>
      <c r="I3250" s="144"/>
    </row>
    <row r="3251" spans="1:9" s="155" customFormat="1" ht="15.75" customHeight="1" x14ac:dyDescent="0.2">
      <c r="A3251" s="144">
        <f>+A3241+1</f>
        <v>9027</v>
      </c>
      <c r="B3251" s="146" t="s">
        <v>2321</v>
      </c>
      <c r="C3251" s="146"/>
      <c r="D3251" s="144"/>
      <c r="E3251" s="144"/>
      <c r="F3251" s="144"/>
      <c r="G3251" s="144"/>
      <c r="H3251" s="144" t="s">
        <v>37</v>
      </c>
      <c r="I3251" s="144">
        <v>27</v>
      </c>
    </row>
    <row r="3252" spans="1:9" s="155" customFormat="1" ht="15.75" customHeight="1" x14ac:dyDescent="0.2">
      <c r="A3252" s="144" t="s">
        <v>1787</v>
      </c>
      <c r="B3252" s="144"/>
      <c r="C3252" s="144" t="s">
        <v>1861</v>
      </c>
      <c r="D3252" s="144"/>
      <c r="E3252" s="144">
        <v>5</v>
      </c>
      <c r="F3252" s="144"/>
      <c r="G3252" s="144"/>
      <c r="H3252" s="144" t="s">
        <v>1787</v>
      </c>
      <c r="I3252" s="144"/>
    </row>
    <row r="3253" spans="1:9" s="155" customFormat="1" ht="15.75" customHeight="1" x14ac:dyDescent="0.2">
      <c r="A3253" s="144" t="s">
        <v>1787</v>
      </c>
      <c r="B3253" s="144"/>
      <c r="C3253" s="144" t="s">
        <v>1841</v>
      </c>
      <c r="D3253" s="144">
        <v>0.2</v>
      </c>
      <c r="E3253" s="144"/>
      <c r="F3253" s="144"/>
      <c r="G3253" s="144"/>
      <c r="H3253" s="144" t="s">
        <v>1787</v>
      </c>
      <c r="I3253" s="144"/>
    </row>
    <row r="3254" spans="1:9" s="155" customFormat="1" ht="15.75" customHeight="1" x14ac:dyDescent="0.2">
      <c r="A3254" s="144" t="s">
        <v>1787</v>
      </c>
      <c r="B3254" s="144"/>
      <c r="C3254" s="144" t="s">
        <v>1842</v>
      </c>
      <c r="D3254" s="144">
        <v>1</v>
      </c>
      <c r="E3254" s="144"/>
      <c r="F3254" s="144"/>
      <c r="G3254" s="144"/>
      <c r="H3254" s="144" t="s">
        <v>1787</v>
      </c>
      <c r="I3254" s="144"/>
    </row>
    <row r="3255" spans="1:9" s="155" customFormat="1" ht="15.75" customHeight="1" x14ac:dyDescent="0.2">
      <c r="A3255" s="144" t="s">
        <v>1787</v>
      </c>
      <c r="B3255" s="144"/>
      <c r="C3255" s="144" t="s">
        <v>1792</v>
      </c>
      <c r="D3255" s="144">
        <v>1</v>
      </c>
      <c r="E3255" s="144"/>
      <c r="F3255" s="144"/>
      <c r="G3255" s="144"/>
      <c r="H3255" s="144" t="s">
        <v>1787</v>
      </c>
      <c r="I3255" s="144"/>
    </row>
    <row r="3256" spans="1:9" s="155" customFormat="1" ht="15.75" customHeight="1" x14ac:dyDescent="0.2">
      <c r="A3256" s="144" t="s">
        <v>1787</v>
      </c>
      <c r="B3256" s="144"/>
      <c r="C3256" s="144" t="s">
        <v>1793</v>
      </c>
      <c r="D3256" s="144">
        <v>2</v>
      </c>
      <c r="E3256" s="144"/>
      <c r="F3256" s="144"/>
      <c r="G3256" s="144"/>
      <c r="H3256" s="144" t="s">
        <v>1787</v>
      </c>
      <c r="I3256" s="144"/>
    </row>
    <row r="3257" spans="1:9" s="155" customFormat="1" ht="15.75" customHeight="1" x14ac:dyDescent="0.2">
      <c r="A3257" s="144" t="s">
        <v>1787</v>
      </c>
      <c r="B3257" s="144"/>
      <c r="C3257" s="144" t="s">
        <v>1843</v>
      </c>
      <c r="D3257" s="144">
        <v>0.2</v>
      </c>
      <c r="E3257" s="144"/>
      <c r="F3257" s="144"/>
      <c r="G3257" s="144"/>
      <c r="H3257" s="144" t="s">
        <v>1787</v>
      </c>
      <c r="I3257" s="144"/>
    </row>
    <row r="3258" spans="1:9" s="155" customFormat="1" ht="15.75" customHeight="1" x14ac:dyDescent="0.2">
      <c r="A3258" s="144" t="s">
        <v>1787</v>
      </c>
      <c r="B3258" s="144"/>
      <c r="C3258" s="144" t="s">
        <v>1864</v>
      </c>
      <c r="D3258" s="144">
        <v>2</v>
      </c>
      <c r="E3258" s="144"/>
      <c r="F3258" s="144"/>
      <c r="G3258" s="144"/>
      <c r="H3258" s="144" t="s">
        <v>1787</v>
      </c>
      <c r="I3258" s="144"/>
    </row>
    <row r="3259" spans="1:9" s="155" customFormat="1" ht="15.75" customHeight="1" x14ac:dyDescent="0.2">
      <c r="A3259" s="144" t="s">
        <v>1787</v>
      </c>
      <c r="B3259" s="144"/>
      <c r="C3259" s="144" t="s">
        <v>1863</v>
      </c>
      <c r="D3259" s="144">
        <v>1</v>
      </c>
      <c r="E3259" s="144"/>
      <c r="F3259" s="144"/>
      <c r="G3259" s="144"/>
      <c r="H3259" s="144" t="s">
        <v>1787</v>
      </c>
      <c r="I3259" s="144"/>
    </row>
    <row r="3260" spans="1:9" s="155" customFormat="1" ht="15.75" customHeight="1" x14ac:dyDescent="0.2">
      <c r="A3260" s="144" t="s">
        <v>1787</v>
      </c>
      <c r="B3260" s="144"/>
      <c r="C3260" s="144" t="s">
        <v>1797</v>
      </c>
      <c r="D3260" s="144"/>
      <c r="E3260" s="144">
        <v>5</v>
      </c>
      <c r="F3260" s="144"/>
      <c r="G3260" s="144"/>
      <c r="H3260" s="144" t="s">
        <v>1787</v>
      </c>
      <c r="I3260" s="144"/>
    </row>
    <row r="3261" spans="1:9" s="155" customFormat="1" ht="15.75" customHeight="1" x14ac:dyDescent="0.2">
      <c r="A3261" s="144">
        <f>+A3251+1</f>
        <v>9028</v>
      </c>
      <c r="B3261" s="146" t="s">
        <v>2322</v>
      </c>
      <c r="C3261" s="146"/>
      <c r="D3261" s="144"/>
      <c r="E3261" s="144"/>
      <c r="F3261" s="144"/>
      <c r="G3261" s="144"/>
      <c r="H3261" s="144" t="s">
        <v>37</v>
      </c>
      <c r="I3261" s="144">
        <v>32</v>
      </c>
    </row>
    <row r="3262" spans="1:9" s="155" customFormat="1" ht="15.75" customHeight="1" x14ac:dyDescent="0.2">
      <c r="A3262" s="144" t="s">
        <v>1787</v>
      </c>
      <c r="B3262" s="144"/>
      <c r="C3262" s="144" t="s">
        <v>1861</v>
      </c>
      <c r="D3262" s="144"/>
      <c r="E3262" s="144">
        <v>5</v>
      </c>
      <c r="F3262" s="144"/>
      <c r="G3262" s="144"/>
      <c r="H3262" s="144" t="s">
        <v>1787</v>
      </c>
      <c r="I3262" s="144"/>
    </row>
    <row r="3263" spans="1:9" s="155" customFormat="1" ht="15.75" customHeight="1" x14ac:dyDescent="0.2">
      <c r="A3263" s="144" t="s">
        <v>1787</v>
      </c>
      <c r="B3263" s="144"/>
      <c r="C3263" s="144" t="s">
        <v>1841</v>
      </c>
      <c r="D3263" s="144">
        <v>0.2</v>
      </c>
      <c r="E3263" s="144"/>
      <c r="F3263" s="144"/>
      <c r="G3263" s="144"/>
      <c r="H3263" s="144" t="s">
        <v>1787</v>
      </c>
      <c r="I3263" s="144"/>
    </row>
    <row r="3264" spans="1:9" s="155" customFormat="1" ht="15.75" customHeight="1" x14ac:dyDescent="0.2">
      <c r="A3264" s="144" t="s">
        <v>1787</v>
      </c>
      <c r="B3264" s="144"/>
      <c r="C3264" s="144" t="s">
        <v>1842</v>
      </c>
      <c r="D3264" s="144">
        <v>1</v>
      </c>
      <c r="E3264" s="144"/>
      <c r="F3264" s="144"/>
      <c r="G3264" s="144"/>
      <c r="H3264" s="144" t="s">
        <v>1787</v>
      </c>
      <c r="I3264" s="144"/>
    </row>
    <row r="3265" spans="1:9" s="155" customFormat="1" ht="15.75" customHeight="1" x14ac:dyDescent="0.2">
      <c r="A3265" s="144" t="s">
        <v>1787</v>
      </c>
      <c r="B3265" s="144"/>
      <c r="C3265" s="144" t="s">
        <v>1792</v>
      </c>
      <c r="D3265" s="144">
        <v>1</v>
      </c>
      <c r="E3265" s="144"/>
      <c r="F3265" s="144"/>
      <c r="G3265" s="144"/>
      <c r="H3265" s="144" t="s">
        <v>1787</v>
      </c>
      <c r="I3265" s="144"/>
    </row>
    <row r="3266" spans="1:9" s="155" customFormat="1" ht="15.75" customHeight="1" x14ac:dyDescent="0.2">
      <c r="A3266" s="144" t="s">
        <v>1787</v>
      </c>
      <c r="B3266" s="144"/>
      <c r="C3266" s="144" t="s">
        <v>1793</v>
      </c>
      <c r="D3266" s="144">
        <v>2</v>
      </c>
      <c r="E3266" s="144"/>
      <c r="F3266" s="144"/>
      <c r="G3266" s="144"/>
      <c r="H3266" s="144" t="s">
        <v>1787</v>
      </c>
      <c r="I3266" s="144"/>
    </row>
    <row r="3267" spans="1:9" s="155" customFormat="1" ht="15.75" customHeight="1" x14ac:dyDescent="0.2">
      <c r="A3267" s="144" t="s">
        <v>1787</v>
      </c>
      <c r="B3267" s="144"/>
      <c r="C3267" s="144" t="s">
        <v>1843</v>
      </c>
      <c r="D3267" s="144">
        <v>0.2</v>
      </c>
      <c r="E3267" s="144"/>
      <c r="F3267" s="144"/>
      <c r="G3267" s="144"/>
      <c r="H3267" s="144" t="s">
        <v>1787</v>
      </c>
      <c r="I3267" s="144"/>
    </row>
    <row r="3268" spans="1:9" s="155" customFormat="1" ht="15.75" customHeight="1" x14ac:dyDescent="0.2">
      <c r="A3268" s="144" t="s">
        <v>1787</v>
      </c>
      <c r="B3268" s="144"/>
      <c r="C3268" s="144" t="s">
        <v>1864</v>
      </c>
      <c r="D3268" s="144">
        <v>2</v>
      </c>
      <c r="E3268" s="144"/>
      <c r="F3268" s="144"/>
      <c r="G3268" s="144"/>
      <c r="H3268" s="144" t="s">
        <v>1787</v>
      </c>
      <c r="I3268" s="144"/>
    </row>
    <row r="3269" spans="1:9" s="155" customFormat="1" ht="15.75" customHeight="1" x14ac:dyDescent="0.2">
      <c r="A3269" s="144" t="s">
        <v>1787</v>
      </c>
      <c r="B3269" s="144"/>
      <c r="C3269" s="144" t="s">
        <v>1863</v>
      </c>
      <c r="D3269" s="144">
        <v>1</v>
      </c>
      <c r="E3269" s="144"/>
      <c r="F3269" s="144"/>
      <c r="G3269" s="144"/>
      <c r="H3269" s="144" t="s">
        <v>1787</v>
      </c>
      <c r="I3269" s="144"/>
    </row>
    <row r="3270" spans="1:9" s="155" customFormat="1" ht="15.75" customHeight="1" x14ac:dyDescent="0.2">
      <c r="A3270" s="144" t="s">
        <v>1787</v>
      </c>
      <c r="B3270" s="144"/>
      <c r="C3270" s="144" t="s">
        <v>1797</v>
      </c>
      <c r="D3270" s="144"/>
      <c r="E3270" s="144">
        <v>5</v>
      </c>
      <c r="F3270" s="144"/>
      <c r="G3270" s="144"/>
      <c r="H3270" s="144" t="s">
        <v>1787</v>
      </c>
      <c r="I3270" s="144"/>
    </row>
    <row r="3271" spans="1:9" s="155" customFormat="1" ht="15.75" customHeight="1" x14ac:dyDescent="0.2">
      <c r="A3271" s="144">
        <f>+A3261+1</f>
        <v>9029</v>
      </c>
      <c r="B3271" s="146" t="s">
        <v>2323</v>
      </c>
      <c r="C3271" s="144"/>
      <c r="D3271" s="144"/>
      <c r="E3271" s="144"/>
      <c r="F3271" s="144"/>
      <c r="G3271" s="144"/>
      <c r="H3271" s="144" t="s">
        <v>37</v>
      </c>
      <c r="I3271" s="144">
        <v>32</v>
      </c>
    </row>
    <row r="3272" spans="1:9" s="155" customFormat="1" ht="15.75" customHeight="1" x14ac:dyDescent="0.2">
      <c r="A3272" s="144" t="s">
        <v>1787</v>
      </c>
      <c r="B3272" s="144"/>
      <c r="C3272" s="144" t="s">
        <v>1861</v>
      </c>
      <c r="D3272" s="144"/>
      <c r="E3272" s="144">
        <v>5</v>
      </c>
      <c r="F3272" s="144"/>
      <c r="G3272" s="144"/>
      <c r="H3272" s="144" t="s">
        <v>1787</v>
      </c>
      <c r="I3272" s="144"/>
    </row>
    <row r="3273" spans="1:9" s="155" customFormat="1" ht="15.75" customHeight="1" x14ac:dyDescent="0.2">
      <c r="A3273" s="144" t="s">
        <v>1787</v>
      </c>
      <c r="B3273" s="144"/>
      <c r="C3273" s="144" t="s">
        <v>1841</v>
      </c>
      <c r="D3273" s="144">
        <v>0.2</v>
      </c>
      <c r="E3273" s="144"/>
      <c r="F3273" s="144"/>
      <c r="G3273" s="144"/>
      <c r="H3273" s="144" t="s">
        <v>1787</v>
      </c>
      <c r="I3273" s="144"/>
    </row>
    <row r="3274" spans="1:9" s="155" customFormat="1" ht="15.75" customHeight="1" x14ac:dyDescent="0.2">
      <c r="A3274" s="144" t="s">
        <v>1787</v>
      </c>
      <c r="B3274" s="144"/>
      <c r="C3274" s="144" t="s">
        <v>1842</v>
      </c>
      <c r="D3274" s="144">
        <v>1</v>
      </c>
      <c r="E3274" s="144"/>
      <c r="F3274" s="144"/>
      <c r="G3274" s="144"/>
      <c r="H3274" s="144" t="s">
        <v>1787</v>
      </c>
      <c r="I3274" s="144"/>
    </row>
    <row r="3275" spans="1:9" s="155" customFormat="1" ht="15.75" customHeight="1" x14ac:dyDescent="0.2">
      <c r="A3275" s="144" t="s">
        <v>1787</v>
      </c>
      <c r="B3275" s="144"/>
      <c r="C3275" s="144" t="s">
        <v>1792</v>
      </c>
      <c r="D3275" s="144">
        <v>1</v>
      </c>
      <c r="E3275" s="144"/>
      <c r="F3275" s="144"/>
      <c r="G3275" s="144"/>
      <c r="H3275" s="144" t="s">
        <v>1787</v>
      </c>
      <c r="I3275" s="144"/>
    </row>
    <row r="3276" spans="1:9" s="155" customFormat="1" ht="15.75" customHeight="1" x14ac:dyDescent="0.2">
      <c r="A3276" s="144" t="s">
        <v>1787</v>
      </c>
      <c r="B3276" s="144"/>
      <c r="C3276" s="144" t="s">
        <v>1793</v>
      </c>
      <c r="D3276" s="144">
        <v>2</v>
      </c>
      <c r="E3276" s="144"/>
      <c r="F3276" s="144"/>
      <c r="G3276" s="144"/>
      <c r="H3276" s="144" t="s">
        <v>1787</v>
      </c>
      <c r="I3276" s="144"/>
    </row>
    <row r="3277" spans="1:9" s="155" customFormat="1" ht="15.75" customHeight="1" x14ac:dyDescent="0.2">
      <c r="A3277" s="144" t="s">
        <v>1787</v>
      </c>
      <c r="B3277" s="144"/>
      <c r="C3277" s="144" t="s">
        <v>1843</v>
      </c>
      <c r="D3277" s="144">
        <v>0.2</v>
      </c>
      <c r="E3277" s="144"/>
      <c r="F3277" s="144"/>
      <c r="G3277" s="144"/>
      <c r="H3277" s="144" t="s">
        <v>1787</v>
      </c>
      <c r="I3277" s="144"/>
    </row>
    <row r="3278" spans="1:9" s="155" customFormat="1" ht="15.75" customHeight="1" x14ac:dyDescent="0.2">
      <c r="A3278" s="144" t="s">
        <v>1787</v>
      </c>
      <c r="B3278" s="144"/>
      <c r="C3278" s="144" t="s">
        <v>1864</v>
      </c>
      <c r="D3278" s="144">
        <v>2</v>
      </c>
      <c r="E3278" s="144"/>
      <c r="F3278" s="144"/>
      <c r="G3278" s="144"/>
      <c r="H3278" s="144" t="s">
        <v>1787</v>
      </c>
      <c r="I3278" s="144"/>
    </row>
    <row r="3279" spans="1:9" s="155" customFormat="1" ht="15.75" customHeight="1" x14ac:dyDescent="0.2">
      <c r="A3279" s="144" t="s">
        <v>1787</v>
      </c>
      <c r="B3279" s="144"/>
      <c r="C3279" s="144" t="s">
        <v>1863</v>
      </c>
      <c r="D3279" s="144">
        <v>1</v>
      </c>
      <c r="E3279" s="144"/>
      <c r="F3279" s="144"/>
      <c r="G3279" s="144"/>
      <c r="H3279" s="144" t="s">
        <v>1787</v>
      </c>
      <c r="I3279" s="144"/>
    </row>
    <row r="3280" spans="1:9" s="155" customFormat="1" ht="15.75" customHeight="1" x14ac:dyDescent="0.2">
      <c r="A3280" s="144" t="s">
        <v>1787</v>
      </c>
      <c r="B3280" s="144"/>
      <c r="C3280" s="144" t="s">
        <v>1797</v>
      </c>
      <c r="D3280" s="144"/>
      <c r="E3280" s="144">
        <v>5</v>
      </c>
      <c r="F3280" s="144"/>
      <c r="G3280" s="144"/>
      <c r="H3280" s="144" t="s">
        <v>1787</v>
      </c>
      <c r="I3280" s="144"/>
    </row>
    <row r="3281" spans="1:9" s="155" customFormat="1" ht="15.75" customHeight="1" x14ac:dyDescent="0.2">
      <c r="A3281" s="144">
        <f>+A3271+1</f>
        <v>9030</v>
      </c>
      <c r="B3281" s="146" t="s">
        <v>2324</v>
      </c>
      <c r="C3281" s="144"/>
      <c r="D3281" s="144"/>
      <c r="E3281" s="144"/>
      <c r="F3281" s="144"/>
      <c r="G3281" s="144"/>
      <c r="H3281" s="144" t="s">
        <v>37</v>
      </c>
      <c r="I3281" s="144">
        <v>42</v>
      </c>
    </row>
    <row r="3282" spans="1:9" s="155" customFormat="1" ht="15.75" customHeight="1" x14ac:dyDescent="0.2">
      <c r="A3282" s="144" t="s">
        <v>1787</v>
      </c>
      <c r="B3282" s="144"/>
      <c r="C3282" s="144" t="s">
        <v>1861</v>
      </c>
      <c r="D3282" s="144"/>
      <c r="E3282" s="144">
        <v>5</v>
      </c>
      <c r="F3282" s="144"/>
      <c r="G3282" s="144"/>
      <c r="H3282" s="144" t="s">
        <v>1787</v>
      </c>
      <c r="I3282" s="144"/>
    </row>
    <row r="3283" spans="1:9" s="155" customFormat="1" ht="15.75" customHeight="1" x14ac:dyDescent="0.2">
      <c r="A3283" s="144" t="s">
        <v>1787</v>
      </c>
      <c r="B3283" s="144"/>
      <c r="C3283" s="144" t="s">
        <v>1841</v>
      </c>
      <c r="D3283" s="144">
        <v>0.2</v>
      </c>
      <c r="E3283" s="144"/>
      <c r="F3283" s="144"/>
      <c r="G3283" s="144"/>
      <c r="H3283" s="144" t="s">
        <v>1787</v>
      </c>
      <c r="I3283" s="144"/>
    </row>
    <row r="3284" spans="1:9" s="155" customFormat="1" ht="15.75" customHeight="1" x14ac:dyDescent="0.2">
      <c r="A3284" s="144" t="s">
        <v>1787</v>
      </c>
      <c r="B3284" s="144"/>
      <c r="C3284" s="144" t="s">
        <v>1842</v>
      </c>
      <c r="D3284" s="144">
        <v>1</v>
      </c>
      <c r="E3284" s="144"/>
      <c r="F3284" s="144"/>
      <c r="G3284" s="144"/>
      <c r="H3284" s="144" t="s">
        <v>1787</v>
      </c>
      <c r="I3284" s="144"/>
    </row>
    <row r="3285" spans="1:9" s="155" customFormat="1" ht="15.75" customHeight="1" x14ac:dyDescent="0.2">
      <c r="A3285" s="144" t="s">
        <v>1787</v>
      </c>
      <c r="B3285" s="144"/>
      <c r="C3285" s="144" t="s">
        <v>1792</v>
      </c>
      <c r="D3285" s="144">
        <v>1</v>
      </c>
      <c r="E3285" s="144"/>
      <c r="F3285" s="144"/>
      <c r="G3285" s="144"/>
      <c r="H3285" s="144" t="s">
        <v>1787</v>
      </c>
      <c r="I3285" s="144"/>
    </row>
    <row r="3286" spans="1:9" s="155" customFormat="1" ht="15.75" customHeight="1" x14ac:dyDescent="0.2">
      <c r="A3286" s="144" t="s">
        <v>1787</v>
      </c>
      <c r="B3286" s="144"/>
      <c r="C3286" s="144" t="s">
        <v>1793</v>
      </c>
      <c r="D3286" s="144">
        <v>2</v>
      </c>
      <c r="E3286" s="144"/>
      <c r="F3286" s="144"/>
      <c r="G3286" s="144"/>
      <c r="H3286" s="144" t="s">
        <v>1787</v>
      </c>
      <c r="I3286" s="144"/>
    </row>
    <row r="3287" spans="1:9" s="155" customFormat="1" ht="15.75" customHeight="1" x14ac:dyDescent="0.2">
      <c r="A3287" s="144" t="s">
        <v>1787</v>
      </c>
      <c r="B3287" s="144"/>
      <c r="C3287" s="144" t="s">
        <v>1843</v>
      </c>
      <c r="D3287" s="144">
        <v>0.2</v>
      </c>
      <c r="E3287" s="144"/>
      <c r="F3287" s="144"/>
      <c r="G3287" s="144"/>
      <c r="H3287" s="144" t="s">
        <v>1787</v>
      </c>
      <c r="I3287" s="144"/>
    </row>
    <row r="3288" spans="1:9" s="155" customFormat="1" ht="15.75" customHeight="1" x14ac:dyDescent="0.2">
      <c r="A3288" s="144" t="s">
        <v>1787</v>
      </c>
      <c r="B3288" s="144"/>
      <c r="C3288" s="144" t="s">
        <v>1864</v>
      </c>
      <c r="D3288" s="144">
        <v>2</v>
      </c>
      <c r="E3288" s="144"/>
      <c r="F3288" s="144"/>
      <c r="G3288" s="144"/>
      <c r="H3288" s="144" t="s">
        <v>1787</v>
      </c>
      <c r="I3288" s="144"/>
    </row>
    <row r="3289" spans="1:9" s="155" customFormat="1" ht="15.75" customHeight="1" x14ac:dyDescent="0.2">
      <c r="A3289" s="144" t="s">
        <v>1787</v>
      </c>
      <c r="B3289" s="144"/>
      <c r="C3289" s="144" t="s">
        <v>1863</v>
      </c>
      <c r="D3289" s="144">
        <v>1</v>
      </c>
      <c r="E3289" s="144"/>
      <c r="F3289" s="144"/>
      <c r="G3289" s="144"/>
      <c r="H3289" s="144" t="s">
        <v>1787</v>
      </c>
      <c r="I3289" s="144"/>
    </row>
    <row r="3290" spans="1:9" s="155" customFormat="1" ht="15.75" customHeight="1" x14ac:dyDescent="0.2">
      <c r="A3290" s="144" t="s">
        <v>1787</v>
      </c>
      <c r="B3290" s="144"/>
      <c r="C3290" s="144" t="s">
        <v>1797</v>
      </c>
      <c r="D3290" s="144"/>
      <c r="E3290" s="144">
        <v>5</v>
      </c>
      <c r="F3290" s="144"/>
      <c r="G3290" s="144"/>
      <c r="H3290" s="144" t="s">
        <v>1787</v>
      </c>
      <c r="I3290" s="144"/>
    </row>
    <row r="3291" spans="1:9" s="155" customFormat="1" ht="15.75" customHeight="1" x14ac:dyDescent="0.2">
      <c r="A3291" s="144">
        <f>+A3281+1</f>
        <v>9031</v>
      </c>
      <c r="B3291" s="146" t="s">
        <v>2325</v>
      </c>
      <c r="C3291" s="144"/>
      <c r="D3291" s="144"/>
      <c r="E3291" s="144"/>
      <c r="F3291" s="144"/>
      <c r="G3291" s="144"/>
      <c r="H3291" s="144" t="s">
        <v>37</v>
      </c>
      <c r="I3291" s="144">
        <v>27</v>
      </c>
    </row>
    <row r="3292" spans="1:9" s="155" customFormat="1" ht="15.75" customHeight="1" x14ac:dyDescent="0.2">
      <c r="A3292" s="144" t="s">
        <v>1787</v>
      </c>
      <c r="B3292" s="144"/>
      <c r="C3292" s="144" t="s">
        <v>1861</v>
      </c>
      <c r="D3292" s="144"/>
      <c r="E3292" s="144">
        <v>5</v>
      </c>
      <c r="F3292" s="144"/>
      <c r="G3292" s="144"/>
      <c r="H3292" s="144" t="s">
        <v>1787</v>
      </c>
      <c r="I3292" s="144"/>
    </row>
    <row r="3293" spans="1:9" s="155" customFormat="1" ht="15.75" customHeight="1" x14ac:dyDescent="0.2">
      <c r="A3293" s="144" t="s">
        <v>1787</v>
      </c>
      <c r="B3293" s="144"/>
      <c r="C3293" s="144" t="s">
        <v>1841</v>
      </c>
      <c r="D3293" s="144">
        <v>0.2</v>
      </c>
      <c r="E3293" s="144"/>
      <c r="F3293" s="144"/>
      <c r="G3293" s="144"/>
      <c r="H3293" s="144" t="s">
        <v>1787</v>
      </c>
      <c r="I3293" s="144"/>
    </row>
    <row r="3294" spans="1:9" s="155" customFormat="1" ht="15.75" customHeight="1" x14ac:dyDescent="0.2">
      <c r="A3294" s="144" t="s">
        <v>1787</v>
      </c>
      <c r="B3294" s="144"/>
      <c r="C3294" s="144" t="s">
        <v>1842</v>
      </c>
      <c r="D3294" s="144">
        <v>1</v>
      </c>
      <c r="E3294" s="144"/>
      <c r="F3294" s="144"/>
      <c r="G3294" s="144"/>
      <c r="H3294" s="144" t="s">
        <v>1787</v>
      </c>
      <c r="I3294" s="144"/>
    </row>
    <row r="3295" spans="1:9" s="155" customFormat="1" ht="15.75" customHeight="1" x14ac:dyDescent="0.2">
      <c r="A3295" s="144" t="s">
        <v>1787</v>
      </c>
      <c r="B3295" s="144"/>
      <c r="C3295" s="144" t="s">
        <v>1792</v>
      </c>
      <c r="D3295" s="144">
        <v>1</v>
      </c>
      <c r="E3295" s="144"/>
      <c r="F3295" s="144"/>
      <c r="G3295" s="144"/>
      <c r="H3295" s="144" t="s">
        <v>1787</v>
      </c>
      <c r="I3295" s="144"/>
    </row>
    <row r="3296" spans="1:9" s="155" customFormat="1" ht="15.75" customHeight="1" x14ac:dyDescent="0.2">
      <c r="A3296" s="144" t="s">
        <v>1787</v>
      </c>
      <c r="B3296" s="144"/>
      <c r="C3296" s="144" t="s">
        <v>1793</v>
      </c>
      <c r="D3296" s="144">
        <v>2</v>
      </c>
      <c r="E3296" s="144"/>
      <c r="F3296" s="144"/>
      <c r="G3296" s="144"/>
      <c r="H3296" s="144" t="s">
        <v>1787</v>
      </c>
      <c r="I3296" s="144"/>
    </row>
    <row r="3297" spans="1:9" s="155" customFormat="1" ht="15.75" customHeight="1" x14ac:dyDescent="0.2">
      <c r="A3297" s="144" t="s">
        <v>1787</v>
      </c>
      <c r="B3297" s="144"/>
      <c r="C3297" s="144" t="s">
        <v>1843</v>
      </c>
      <c r="D3297" s="144">
        <v>0.2</v>
      </c>
      <c r="E3297" s="144"/>
      <c r="F3297" s="144"/>
      <c r="G3297" s="144"/>
      <c r="H3297" s="144" t="s">
        <v>1787</v>
      </c>
      <c r="I3297" s="144"/>
    </row>
    <row r="3298" spans="1:9" s="155" customFormat="1" ht="15.75" customHeight="1" x14ac:dyDescent="0.2">
      <c r="A3298" s="144" t="s">
        <v>1787</v>
      </c>
      <c r="B3298" s="144"/>
      <c r="C3298" s="144" t="s">
        <v>1864</v>
      </c>
      <c r="D3298" s="144">
        <v>2</v>
      </c>
      <c r="E3298" s="144"/>
      <c r="F3298" s="144"/>
      <c r="G3298" s="144"/>
      <c r="H3298" s="144" t="s">
        <v>1787</v>
      </c>
      <c r="I3298" s="144"/>
    </row>
    <row r="3299" spans="1:9" s="155" customFormat="1" ht="15.75" customHeight="1" x14ac:dyDescent="0.2">
      <c r="A3299" s="144" t="s">
        <v>1787</v>
      </c>
      <c r="B3299" s="144"/>
      <c r="C3299" s="144" t="s">
        <v>1863</v>
      </c>
      <c r="D3299" s="144">
        <v>1</v>
      </c>
      <c r="E3299" s="144"/>
      <c r="F3299" s="144"/>
      <c r="G3299" s="144"/>
      <c r="H3299" s="144" t="s">
        <v>1787</v>
      </c>
      <c r="I3299" s="144"/>
    </row>
    <row r="3300" spans="1:9" s="155" customFormat="1" ht="15.75" customHeight="1" x14ac:dyDescent="0.2">
      <c r="A3300" s="144" t="s">
        <v>1787</v>
      </c>
      <c r="B3300" s="144"/>
      <c r="C3300" s="144" t="s">
        <v>1797</v>
      </c>
      <c r="D3300" s="144"/>
      <c r="E3300" s="144">
        <v>5</v>
      </c>
      <c r="F3300" s="144"/>
      <c r="G3300" s="144"/>
      <c r="H3300" s="144" t="s">
        <v>1787</v>
      </c>
      <c r="I3300" s="144"/>
    </row>
    <row r="3301" spans="1:9" s="155" customFormat="1" ht="15.75" customHeight="1" x14ac:dyDescent="0.2">
      <c r="A3301" s="144">
        <f>+A3291+1</f>
        <v>9032</v>
      </c>
      <c r="B3301" s="146" t="s">
        <v>2326</v>
      </c>
      <c r="C3301" s="144"/>
      <c r="D3301" s="144"/>
      <c r="E3301" s="144"/>
      <c r="F3301" s="144"/>
      <c r="G3301" s="144"/>
      <c r="H3301" s="144" t="s">
        <v>37</v>
      </c>
      <c r="I3301" s="144">
        <v>32</v>
      </c>
    </row>
    <row r="3302" spans="1:9" s="155" customFormat="1" ht="15.75" customHeight="1" x14ac:dyDescent="0.2">
      <c r="A3302" s="144" t="s">
        <v>1787</v>
      </c>
      <c r="B3302" s="144"/>
      <c r="C3302" s="144" t="s">
        <v>1861</v>
      </c>
      <c r="D3302" s="144"/>
      <c r="E3302" s="144">
        <v>5</v>
      </c>
      <c r="F3302" s="144"/>
      <c r="G3302" s="144"/>
      <c r="H3302" s="144" t="s">
        <v>1787</v>
      </c>
      <c r="I3302" s="144"/>
    </row>
    <row r="3303" spans="1:9" s="155" customFormat="1" ht="15.75" customHeight="1" x14ac:dyDescent="0.2">
      <c r="A3303" s="144" t="s">
        <v>1787</v>
      </c>
      <c r="B3303" s="144"/>
      <c r="C3303" s="144" t="s">
        <v>1841</v>
      </c>
      <c r="D3303" s="144">
        <v>0.2</v>
      </c>
      <c r="E3303" s="144"/>
      <c r="F3303" s="144"/>
      <c r="G3303" s="144"/>
      <c r="H3303" s="144" t="s">
        <v>1787</v>
      </c>
      <c r="I3303" s="144"/>
    </row>
    <row r="3304" spans="1:9" s="155" customFormat="1" ht="15.75" customHeight="1" x14ac:dyDescent="0.2">
      <c r="A3304" s="144" t="s">
        <v>1787</v>
      </c>
      <c r="B3304" s="144"/>
      <c r="C3304" s="144" t="s">
        <v>1842</v>
      </c>
      <c r="D3304" s="144">
        <v>1</v>
      </c>
      <c r="E3304" s="144"/>
      <c r="F3304" s="144"/>
      <c r="G3304" s="144"/>
      <c r="H3304" s="144" t="s">
        <v>1787</v>
      </c>
      <c r="I3304" s="144"/>
    </row>
    <row r="3305" spans="1:9" s="155" customFormat="1" ht="15.75" customHeight="1" x14ac:dyDescent="0.2">
      <c r="A3305" s="144" t="s">
        <v>1787</v>
      </c>
      <c r="B3305" s="144"/>
      <c r="C3305" s="144" t="s">
        <v>1792</v>
      </c>
      <c r="D3305" s="144">
        <v>1</v>
      </c>
      <c r="E3305" s="144"/>
      <c r="F3305" s="144"/>
      <c r="G3305" s="144"/>
      <c r="H3305" s="144" t="s">
        <v>1787</v>
      </c>
      <c r="I3305" s="144"/>
    </row>
    <row r="3306" spans="1:9" s="155" customFormat="1" ht="15.75" customHeight="1" x14ac:dyDescent="0.2">
      <c r="A3306" s="144" t="s">
        <v>1787</v>
      </c>
      <c r="B3306" s="144"/>
      <c r="C3306" s="144" t="s">
        <v>1793</v>
      </c>
      <c r="D3306" s="144">
        <v>2</v>
      </c>
      <c r="E3306" s="144"/>
      <c r="F3306" s="144"/>
      <c r="G3306" s="144"/>
      <c r="H3306" s="144" t="s">
        <v>1787</v>
      </c>
      <c r="I3306" s="144"/>
    </row>
    <row r="3307" spans="1:9" s="155" customFormat="1" ht="15.75" customHeight="1" x14ac:dyDescent="0.2">
      <c r="A3307" s="144" t="s">
        <v>1787</v>
      </c>
      <c r="B3307" s="144"/>
      <c r="C3307" s="144" t="s">
        <v>1843</v>
      </c>
      <c r="D3307" s="144">
        <v>0.2</v>
      </c>
      <c r="E3307" s="144"/>
      <c r="F3307" s="144"/>
      <c r="G3307" s="144"/>
      <c r="H3307" s="144" t="s">
        <v>1787</v>
      </c>
      <c r="I3307" s="144"/>
    </row>
    <row r="3308" spans="1:9" s="155" customFormat="1" ht="15.75" customHeight="1" x14ac:dyDescent="0.2">
      <c r="A3308" s="144" t="s">
        <v>1787</v>
      </c>
      <c r="B3308" s="144"/>
      <c r="C3308" s="144" t="s">
        <v>1864</v>
      </c>
      <c r="D3308" s="144">
        <v>2</v>
      </c>
      <c r="E3308" s="144"/>
      <c r="F3308" s="144"/>
      <c r="G3308" s="144"/>
      <c r="H3308" s="144" t="s">
        <v>1787</v>
      </c>
      <c r="I3308" s="144"/>
    </row>
    <row r="3309" spans="1:9" s="155" customFormat="1" ht="15.75" customHeight="1" x14ac:dyDescent="0.2">
      <c r="A3309" s="144" t="s">
        <v>1787</v>
      </c>
      <c r="B3309" s="144"/>
      <c r="C3309" s="144" t="s">
        <v>1863</v>
      </c>
      <c r="D3309" s="144">
        <v>1</v>
      </c>
      <c r="E3309" s="144"/>
      <c r="F3309" s="144"/>
      <c r="G3309" s="144"/>
      <c r="H3309" s="144" t="s">
        <v>1787</v>
      </c>
      <c r="I3309" s="144"/>
    </row>
    <row r="3310" spans="1:9" s="155" customFormat="1" ht="15.75" customHeight="1" x14ac:dyDescent="0.2">
      <c r="A3310" s="144" t="s">
        <v>1787</v>
      </c>
      <c r="B3310" s="144"/>
      <c r="C3310" s="144" t="s">
        <v>1797</v>
      </c>
      <c r="D3310" s="144"/>
      <c r="E3310" s="144">
        <v>5</v>
      </c>
      <c r="F3310" s="144"/>
      <c r="G3310" s="144"/>
      <c r="H3310" s="144" t="s">
        <v>1787</v>
      </c>
      <c r="I3310" s="144"/>
    </row>
    <row r="3311" spans="1:9" s="155" customFormat="1" ht="15.75" customHeight="1" x14ac:dyDescent="0.2">
      <c r="A3311" s="144">
        <f>+A3301+1</f>
        <v>9033</v>
      </c>
      <c r="B3311" s="146" t="s">
        <v>2327</v>
      </c>
      <c r="C3311" s="144"/>
      <c r="D3311" s="144"/>
      <c r="E3311" s="144"/>
      <c r="F3311" s="144"/>
      <c r="G3311" s="144"/>
      <c r="H3311" s="144" t="s">
        <v>37</v>
      </c>
      <c r="I3311" s="144">
        <v>17</v>
      </c>
    </row>
    <row r="3312" spans="1:9" s="155" customFormat="1" ht="15.75" customHeight="1" x14ac:dyDescent="0.2">
      <c r="A3312" s="144" t="s">
        <v>1787</v>
      </c>
      <c r="B3312" s="144"/>
      <c r="C3312" s="144" t="s">
        <v>1861</v>
      </c>
      <c r="D3312" s="144"/>
      <c r="E3312" s="144">
        <v>5</v>
      </c>
      <c r="F3312" s="144"/>
      <c r="G3312" s="144"/>
      <c r="H3312" s="144" t="s">
        <v>1787</v>
      </c>
      <c r="I3312" s="144"/>
    </row>
    <row r="3313" spans="1:9" s="155" customFormat="1" ht="15.75" customHeight="1" x14ac:dyDescent="0.2">
      <c r="A3313" s="144" t="s">
        <v>1787</v>
      </c>
      <c r="B3313" s="144"/>
      <c r="C3313" s="144" t="s">
        <v>1841</v>
      </c>
      <c r="D3313" s="144">
        <v>0.2</v>
      </c>
      <c r="E3313" s="144"/>
      <c r="F3313" s="144"/>
      <c r="G3313" s="144"/>
      <c r="H3313" s="144" t="s">
        <v>1787</v>
      </c>
      <c r="I3313" s="144"/>
    </row>
    <row r="3314" spans="1:9" s="155" customFormat="1" ht="15.75" customHeight="1" x14ac:dyDescent="0.2">
      <c r="A3314" s="144" t="s">
        <v>1787</v>
      </c>
      <c r="B3314" s="144"/>
      <c r="C3314" s="144" t="s">
        <v>1842</v>
      </c>
      <c r="D3314" s="144">
        <v>1</v>
      </c>
      <c r="E3314" s="144"/>
      <c r="F3314" s="144"/>
      <c r="G3314" s="144"/>
      <c r="H3314" s="144" t="s">
        <v>1787</v>
      </c>
      <c r="I3314" s="144"/>
    </row>
    <row r="3315" spans="1:9" s="155" customFormat="1" ht="15.75" customHeight="1" x14ac:dyDescent="0.2">
      <c r="A3315" s="144" t="s">
        <v>1787</v>
      </c>
      <c r="B3315" s="144"/>
      <c r="C3315" s="144" t="s">
        <v>1792</v>
      </c>
      <c r="D3315" s="144">
        <v>1</v>
      </c>
      <c r="E3315" s="144"/>
      <c r="F3315" s="144"/>
      <c r="G3315" s="144"/>
      <c r="H3315" s="144" t="s">
        <v>1787</v>
      </c>
      <c r="I3315" s="144"/>
    </row>
    <row r="3316" spans="1:9" s="155" customFormat="1" ht="15.75" customHeight="1" x14ac:dyDescent="0.2">
      <c r="A3316" s="144" t="s">
        <v>1787</v>
      </c>
      <c r="B3316" s="144"/>
      <c r="C3316" s="144" t="s">
        <v>1793</v>
      </c>
      <c r="D3316" s="144">
        <v>2</v>
      </c>
      <c r="E3316" s="144"/>
      <c r="F3316" s="144"/>
      <c r="G3316" s="144"/>
      <c r="H3316" s="144" t="s">
        <v>1787</v>
      </c>
      <c r="I3316" s="144"/>
    </row>
    <row r="3317" spans="1:9" s="155" customFormat="1" ht="15.75" customHeight="1" x14ac:dyDescent="0.2">
      <c r="A3317" s="144" t="s">
        <v>1787</v>
      </c>
      <c r="B3317" s="144"/>
      <c r="C3317" s="144" t="s">
        <v>1843</v>
      </c>
      <c r="D3317" s="144">
        <v>0.1</v>
      </c>
      <c r="E3317" s="144"/>
      <c r="F3317" s="144"/>
      <c r="G3317" s="144"/>
      <c r="H3317" s="144" t="s">
        <v>1787</v>
      </c>
      <c r="I3317" s="144"/>
    </row>
    <row r="3318" spans="1:9" s="155" customFormat="1" ht="15.75" customHeight="1" x14ac:dyDescent="0.2">
      <c r="A3318" s="144" t="s">
        <v>1787</v>
      </c>
      <c r="B3318" s="144"/>
      <c r="C3318" s="144" t="s">
        <v>1864</v>
      </c>
      <c r="D3318" s="144">
        <v>2</v>
      </c>
      <c r="E3318" s="144"/>
      <c r="F3318" s="144"/>
      <c r="G3318" s="144"/>
      <c r="H3318" s="144" t="s">
        <v>1787</v>
      </c>
      <c r="I3318" s="144"/>
    </row>
    <row r="3319" spans="1:9" s="155" customFormat="1" ht="15.75" customHeight="1" x14ac:dyDescent="0.2">
      <c r="A3319" s="144" t="s">
        <v>1787</v>
      </c>
      <c r="B3319" s="144"/>
      <c r="C3319" s="144" t="s">
        <v>1863</v>
      </c>
      <c r="D3319" s="144">
        <v>1</v>
      </c>
      <c r="E3319" s="144"/>
      <c r="F3319" s="144"/>
      <c r="G3319" s="144"/>
      <c r="H3319" s="144" t="s">
        <v>1787</v>
      </c>
      <c r="I3319" s="144"/>
    </row>
    <row r="3320" spans="1:9" s="155" customFormat="1" ht="15.75" customHeight="1" x14ac:dyDescent="0.2">
      <c r="A3320" s="144" t="s">
        <v>1787</v>
      </c>
      <c r="B3320" s="144"/>
      <c r="C3320" s="144" t="s">
        <v>1797</v>
      </c>
      <c r="D3320" s="144"/>
      <c r="E3320" s="144">
        <v>5</v>
      </c>
      <c r="F3320" s="144"/>
      <c r="G3320" s="144"/>
      <c r="H3320" s="144" t="s">
        <v>1787</v>
      </c>
      <c r="I3320" s="144"/>
    </row>
    <row r="3321" spans="1:9" s="155" customFormat="1" ht="15.75" customHeight="1" x14ac:dyDescent="0.2">
      <c r="A3321" s="144">
        <f>+A3311+1</f>
        <v>9034</v>
      </c>
      <c r="B3321" s="146" t="s">
        <v>2328</v>
      </c>
      <c r="C3321" s="144"/>
      <c r="D3321" s="144"/>
      <c r="E3321" s="144"/>
      <c r="F3321" s="144"/>
      <c r="G3321" s="144"/>
      <c r="H3321" s="144" t="s">
        <v>37</v>
      </c>
      <c r="I3321" s="144">
        <v>22</v>
      </c>
    </row>
    <row r="3322" spans="1:9" s="155" customFormat="1" ht="15.75" customHeight="1" x14ac:dyDescent="0.2">
      <c r="A3322" s="144" t="s">
        <v>1787</v>
      </c>
      <c r="B3322" s="144"/>
      <c r="C3322" s="144" t="s">
        <v>1861</v>
      </c>
      <c r="D3322" s="144"/>
      <c r="E3322" s="144">
        <v>5</v>
      </c>
      <c r="F3322" s="144"/>
      <c r="G3322" s="144"/>
      <c r="H3322" s="144" t="s">
        <v>1787</v>
      </c>
      <c r="I3322" s="144"/>
    </row>
    <row r="3323" spans="1:9" s="155" customFormat="1" ht="15.75" customHeight="1" x14ac:dyDescent="0.2">
      <c r="A3323" s="144" t="s">
        <v>1787</v>
      </c>
      <c r="B3323" s="144"/>
      <c r="C3323" s="144" t="s">
        <v>1841</v>
      </c>
      <c r="D3323" s="144">
        <v>0.2</v>
      </c>
      <c r="E3323" s="144"/>
      <c r="F3323" s="144"/>
      <c r="G3323" s="144"/>
      <c r="H3323" s="144" t="s">
        <v>1787</v>
      </c>
      <c r="I3323" s="144"/>
    </row>
    <row r="3324" spans="1:9" s="155" customFormat="1" ht="15.75" customHeight="1" x14ac:dyDescent="0.2">
      <c r="A3324" s="144" t="s">
        <v>1787</v>
      </c>
      <c r="B3324" s="144"/>
      <c r="C3324" s="144" t="s">
        <v>1842</v>
      </c>
      <c r="D3324" s="144">
        <v>1</v>
      </c>
      <c r="E3324" s="144"/>
      <c r="F3324" s="144"/>
      <c r="G3324" s="144"/>
      <c r="H3324" s="144" t="s">
        <v>1787</v>
      </c>
      <c r="I3324" s="144"/>
    </row>
    <row r="3325" spans="1:9" s="155" customFormat="1" ht="15.75" customHeight="1" x14ac:dyDescent="0.2">
      <c r="A3325" s="144" t="s">
        <v>1787</v>
      </c>
      <c r="B3325" s="144"/>
      <c r="C3325" s="144" t="s">
        <v>1792</v>
      </c>
      <c r="D3325" s="144">
        <v>1</v>
      </c>
      <c r="E3325" s="144"/>
      <c r="F3325" s="144"/>
      <c r="G3325" s="144"/>
      <c r="H3325" s="144" t="s">
        <v>1787</v>
      </c>
      <c r="I3325" s="144"/>
    </row>
    <row r="3326" spans="1:9" s="155" customFormat="1" ht="15.75" customHeight="1" x14ac:dyDescent="0.2">
      <c r="A3326" s="144" t="s">
        <v>1787</v>
      </c>
      <c r="B3326" s="144"/>
      <c r="C3326" s="144" t="s">
        <v>1793</v>
      </c>
      <c r="D3326" s="144">
        <v>2</v>
      </c>
      <c r="E3326" s="144"/>
      <c r="F3326" s="144"/>
      <c r="G3326" s="144"/>
      <c r="H3326" s="144" t="s">
        <v>1787</v>
      </c>
      <c r="I3326" s="144"/>
    </row>
    <row r="3327" spans="1:9" s="155" customFormat="1" ht="15.75" customHeight="1" x14ac:dyDescent="0.2">
      <c r="A3327" s="144" t="s">
        <v>1787</v>
      </c>
      <c r="B3327" s="144"/>
      <c r="C3327" s="144" t="s">
        <v>1843</v>
      </c>
      <c r="D3327" s="144">
        <v>0.15</v>
      </c>
      <c r="E3327" s="144"/>
      <c r="F3327" s="144"/>
      <c r="G3327" s="144"/>
      <c r="H3327" s="144" t="s">
        <v>1787</v>
      </c>
      <c r="I3327" s="144"/>
    </row>
    <row r="3328" spans="1:9" s="155" customFormat="1" ht="15.75" customHeight="1" x14ac:dyDescent="0.2">
      <c r="A3328" s="144" t="s">
        <v>1787</v>
      </c>
      <c r="B3328" s="144"/>
      <c r="C3328" s="144" t="s">
        <v>1864</v>
      </c>
      <c r="D3328" s="144">
        <v>2</v>
      </c>
      <c r="E3328" s="144"/>
      <c r="F3328" s="144"/>
      <c r="G3328" s="144"/>
      <c r="H3328" s="144" t="s">
        <v>1787</v>
      </c>
      <c r="I3328" s="144"/>
    </row>
    <row r="3329" spans="1:9" s="155" customFormat="1" ht="15.75" customHeight="1" x14ac:dyDescent="0.2">
      <c r="A3329" s="144" t="s">
        <v>1787</v>
      </c>
      <c r="B3329" s="144"/>
      <c r="C3329" s="144" t="s">
        <v>1863</v>
      </c>
      <c r="D3329" s="144">
        <v>1</v>
      </c>
      <c r="E3329" s="144"/>
      <c r="F3329" s="144"/>
      <c r="G3329" s="144"/>
      <c r="H3329" s="144" t="s">
        <v>1787</v>
      </c>
      <c r="I3329" s="144"/>
    </row>
    <row r="3330" spans="1:9" s="155" customFormat="1" ht="15.75" customHeight="1" x14ac:dyDescent="0.2">
      <c r="A3330" s="144" t="s">
        <v>1787</v>
      </c>
      <c r="B3330" s="144"/>
      <c r="C3330" s="144" t="s">
        <v>1797</v>
      </c>
      <c r="D3330" s="144"/>
      <c r="E3330" s="144">
        <v>5</v>
      </c>
      <c r="F3330" s="144"/>
      <c r="G3330" s="144"/>
      <c r="H3330" s="144" t="s">
        <v>1787</v>
      </c>
      <c r="I3330" s="144"/>
    </row>
    <row r="3331" spans="1:9" s="155" customFormat="1" ht="15.75" customHeight="1" x14ac:dyDescent="0.2">
      <c r="A3331" s="144">
        <f>+A3321+1</f>
        <v>9035</v>
      </c>
      <c r="B3331" s="146" t="s">
        <v>2329</v>
      </c>
      <c r="C3331" s="144"/>
      <c r="D3331" s="144"/>
      <c r="E3331" s="144"/>
      <c r="F3331" s="144"/>
      <c r="G3331" s="144"/>
      <c r="H3331" s="144" t="s">
        <v>37</v>
      </c>
      <c r="I3331" s="144">
        <v>15</v>
      </c>
    </row>
    <row r="3332" spans="1:9" s="155" customFormat="1" ht="15.75" customHeight="1" x14ac:dyDescent="0.2">
      <c r="A3332" s="144" t="s">
        <v>1787</v>
      </c>
      <c r="B3332" s="144"/>
      <c r="C3332" s="144" t="s">
        <v>1861</v>
      </c>
      <c r="D3332" s="144"/>
      <c r="E3332" s="144">
        <v>5</v>
      </c>
      <c r="F3332" s="144"/>
      <c r="G3332" s="144"/>
      <c r="H3332" s="144" t="s">
        <v>1787</v>
      </c>
      <c r="I3332" s="144"/>
    </row>
    <row r="3333" spans="1:9" s="155" customFormat="1" ht="15.75" customHeight="1" x14ac:dyDescent="0.2">
      <c r="A3333" s="144" t="s">
        <v>1787</v>
      </c>
      <c r="B3333" s="144"/>
      <c r="C3333" s="144" t="s">
        <v>1841</v>
      </c>
      <c r="D3333" s="144">
        <v>0.2</v>
      </c>
      <c r="E3333" s="144"/>
      <c r="F3333" s="144"/>
      <c r="G3333" s="144"/>
      <c r="H3333" s="144" t="s">
        <v>1787</v>
      </c>
      <c r="I3333" s="144"/>
    </row>
    <row r="3334" spans="1:9" s="155" customFormat="1" ht="15.75" customHeight="1" x14ac:dyDescent="0.2">
      <c r="A3334" s="144" t="s">
        <v>1787</v>
      </c>
      <c r="B3334" s="144"/>
      <c r="C3334" s="144" t="s">
        <v>1842</v>
      </c>
      <c r="D3334" s="144">
        <v>1</v>
      </c>
      <c r="E3334" s="144"/>
      <c r="F3334" s="144"/>
      <c r="G3334" s="144"/>
      <c r="H3334" s="144" t="s">
        <v>1787</v>
      </c>
      <c r="I3334" s="144"/>
    </row>
    <row r="3335" spans="1:9" s="155" customFormat="1" ht="15.75" customHeight="1" x14ac:dyDescent="0.2">
      <c r="A3335" s="144" t="s">
        <v>1787</v>
      </c>
      <c r="B3335" s="144"/>
      <c r="C3335" s="144" t="s">
        <v>1792</v>
      </c>
      <c r="D3335" s="144">
        <v>1</v>
      </c>
      <c r="E3335" s="144"/>
      <c r="F3335" s="144"/>
      <c r="G3335" s="144"/>
      <c r="H3335" s="144" t="s">
        <v>1787</v>
      </c>
      <c r="I3335" s="144"/>
    </row>
    <row r="3336" spans="1:9" s="155" customFormat="1" ht="15.75" customHeight="1" x14ac:dyDescent="0.2">
      <c r="A3336" s="144" t="s">
        <v>1787</v>
      </c>
      <c r="B3336" s="144"/>
      <c r="C3336" s="144" t="s">
        <v>1793</v>
      </c>
      <c r="D3336" s="144">
        <v>2</v>
      </c>
      <c r="E3336" s="144"/>
      <c r="F3336" s="144"/>
      <c r="G3336" s="144"/>
      <c r="H3336" s="144" t="s">
        <v>1787</v>
      </c>
      <c r="I3336" s="144"/>
    </row>
    <row r="3337" spans="1:9" s="155" customFormat="1" ht="15.75" customHeight="1" x14ac:dyDescent="0.2">
      <c r="A3337" s="144" t="s">
        <v>1787</v>
      </c>
      <c r="B3337" s="144"/>
      <c r="C3337" s="144" t="s">
        <v>1843</v>
      </c>
      <c r="D3337" s="144">
        <v>0.15</v>
      </c>
      <c r="E3337" s="144"/>
      <c r="F3337" s="144"/>
      <c r="G3337" s="144"/>
      <c r="H3337" s="144" t="s">
        <v>1787</v>
      </c>
      <c r="I3337" s="144"/>
    </row>
    <row r="3338" spans="1:9" s="155" customFormat="1" ht="15.75" customHeight="1" x14ac:dyDescent="0.2">
      <c r="A3338" s="144" t="s">
        <v>1787</v>
      </c>
      <c r="B3338" s="144"/>
      <c r="C3338" s="144" t="s">
        <v>1864</v>
      </c>
      <c r="D3338" s="144">
        <v>2</v>
      </c>
      <c r="E3338" s="144"/>
      <c r="F3338" s="144"/>
      <c r="G3338" s="144"/>
      <c r="H3338" s="144" t="s">
        <v>1787</v>
      </c>
      <c r="I3338" s="144"/>
    </row>
    <row r="3339" spans="1:9" s="155" customFormat="1" ht="15.75" customHeight="1" x14ac:dyDescent="0.2">
      <c r="A3339" s="144" t="s">
        <v>1787</v>
      </c>
      <c r="B3339" s="144"/>
      <c r="C3339" s="144" t="s">
        <v>1863</v>
      </c>
      <c r="D3339" s="144">
        <v>1</v>
      </c>
      <c r="E3339" s="144"/>
      <c r="F3339" s="144"/>
      <c r="G3339" s="144"/>
      <c r="H3339" s="144" t="s">
        <v>1787</v>
      </c>
      <c r="I3339" s="144"/>
    </row>
    <row r="3340" spans="1:9" s="155" customFormat="1" ht="15.75" customHeight="1" x14ac:dyDescent="0.2">
      <c r="A3340" s="144" t="s">
        <v>1787</v>
      </c>
      <c r="B3340" s="144"/>
      <c r="C3340" s="144" t="s">
        <v>1797</v>
      </c>
      <c r="D3340" s="144"/>
      <c r="E3340" s="144">
        <v>5</v>
      </c>
      <c r="F3340" s="144"/>
      <c r="G3340" s="144"/>
      <c r="H3340" s="144" t="s">
        <v>1787</v>
      </c>
      <c r="I3340" s="144"/>
    </row>
    <row r="3341" spans="1:9" s="155" customFormat="1" ht="15.75" customHeight="1" x14ac:dyDescent="0.2">
      <c r="A3341" s="144">
        <f>+A3331+1</f>
        <v>9036</v>
      </c>
      <c r="B3341" s="146" t="s">
        <v>2330</v>
      </c>
      <c r="C3341" s="144"/>
      <c r="D3341" s="144"/>
      <c r="E3341" s="144"/>
      <c r="F3341" s="144"/>
      <c r="G3341" s="144"/>
      <c r="H3341" s="144" t="s">
        <v>37</v>
      </c>
      <c r="I3341" s="144">
        <v>18</v>
      </c>
    </row>
    <row r="3342" spans="1:9" s="155" customFormat="1" ht="15.75" customHeight="1" x14ac:dyDescent="0.2">
      <c r="A3342" s="144" t="s">
        <v>1787</v>
      </c>
      <c r="B3342" s="144"/>
      <c r="C3342" s="144" t="s">
        <v>1861</v>
      </c>
      <c r="D3342" s="144"/>
      <c r="E3342" s="144">
        <v>5</v>
      </c>
      <c r="F3342" s="144"/>
      <c r="G3342" s="144"/>
      <c r="H3342" s="144" t="s">
        <v>1787</v>
      </c>
      <c r="I3342" s="144"/>
    </row>
    <row r="3343" spans="1:9" s="155" customFormat="1" ht="15.75" customHeight="1" x14ac:dyDescent="0.2">
      <c r="A3343" s="144" t="s">
        <v>1787</v>
      </c>
      <c r="B3343" s="144"/>
      <c r="C3343" s="144" t="s">
        <v>1841</v>
      </c>
      <c r="D3343" s="144">
        <v>0.2</v>
      </c>
      <c r="E3343" s="144"/>
      <c r="F3343" s="144"/>
      <c r="G3343" s="144"/>
      <c r="H3343" s="144" t="s">
        <v>1787</v>
      </c>
      <c r="I3343" s="144"/>
    </row>
    <row r="3344" spans="1:9" s="155" customFormat="1" ht="15.75" customHeight="1" x14ac:dyDescent="0.2">
      <c r="A3344" s="144" t="s">
        <v>1787</v>
      </c>
      <c r="B3344" s="144"/>
      <c r="C3344" s="144" t="s">
        <v>1842</v>
      </c>
      <c r="D3344" s="144">
        <v>1</v>
      </c>
      <c r="E3344" s="144"/>
      <c r="F3344" s="144"/>
      <c r="G3344" s="144"/>
      <c r="H3344" s="144" t="s">
        <v>1787</v>
      </c>
      <c r="I3344" s="144"/>
    </row>
    <row r="3345" spans="1:9" s="155" customFormat="1" ht="15.75" customHeight="1" x14ac:dyDescent="0.2">
      <c r="A3345" s="144" t="s">
        <v>1787</v>
      </c>
      <c r="B3345" s="144"/>
      <c r="C3345" s="144" t="s">
        <v>1792</v>
      </c>
      <c r="D3345" s="144">
        <v>1</v>
      </c>
      <c r="E3345" s="144"/>
      <c r="F3345" s="144"/>
      <c r="G3345" s="144"/>
      <c r="H3345" s="144" t="s">
        <v>1787</v>
      </c>
      <c r="I3345" s="144"/>
    </row>
    <row r="3346" spans="1:9" s="155" customFormat="1" ht="15.75" customHeight="1" x14ac:dyDescent="0.2">
      <c r="A3346" s="144" t="s">
        <v>1787</v>
      </c>
      <c r="B3346" s="144"/>
      <c r="C3346" s="144" t="s">
        <v>1793</v>
      </c>
      <c r="D3346" s="144">
        <v>2</v>
      </c>
      <c r="E3346" s="144"/>
      <c r="F3346" s="144"/>
      <c r="G3346" s="144"/>
      <c r="H3346" s="144" t="s">
        <v>1787</v>
      </c>
      <c r="I3346" s="144"/>
    </row>
    <row r="3347" spans="1:9" s="155" customFormat="1" ht="15.75" customHeight="1" x14ac:dyDescent="0.2">
      <c r="A3347" s="144" t="s">
        <v>1787</v>
      </c>
      <c r="B3347" s="144"/>
      <c r="C3347" s="144" t="s">
        <v>1843</v>
      </c>
      <c r="D3347" s="144">
        <v>0.15</v>
      </c>
      <c r="E3347" s="144"/>
      <c r="F3347" s="144"/>
      <c r="G3347" s="144"/>
      <c r="H3347" s="144" t="s">
        <v>1787</v>
      </c>
      <c r="I3347" s="144"/>
    </row>
    <row r="3348" spans="1:9" s="155" customFormat="1" ht="15.75" customHeight="1" x14ac:dyDescent="0.2">
      <c r="A3348" s="144" t="s">
        <v>1787</v>
      </c>
      <c r="B3348" s="144"/>
      <c r="C3348" s="144" t="s">
        <v>1864</v>
      </c>
      <c r="D3348" s="144">
        <v>2</v>
      </c>
      <c r="E3348" s="144"/>
      <c r="F3348" s="144"/>
      <c r="G3348" s="144"/>
      <c r="H3348" s="144" t="s">
        <v>1787</v>
      </c>
      <c r="I3348" s="144"/>
    </row>
    <row r="3349" spans="1:9" s="155" customFormat="1" ht="15.75" customHeight="1" x14ac:dyDescent="0.2">
      <c r="A3349" s="144" t="s">
        <v>1787</v>
      </c>
      <c r="B3349" s="144"/>
      <c r="C3349" s="144" t="s">
        <v>1863</v>
      </c>
      <c r="D3349" s="144">
        <v>1</v>
      </c>
      <c r="E3349" s="144"/>
      <c r="F3349" s="144"/>
      <c r="G3349" s="144"/>
      <c r="H3349" s="144" t="s">
        <v>1787</v>
      </c>
      <c r="I3349" s="144"/>
    </row>
    <row r="3350" spans="1:9" ht="15.75" customHeight="1" x14ac:dyDescent="0.2">
      <c r="B3350" s="8" t="s">
        <v>1729</v>
      </c>
    </row>
    <row r="3351" spans="1:9" ht="15.75" customHeight="1" x14ac:dyDescent="0.2">
      <c r="A3351" s="6">
        <v>10001</v>
      </c>
      <c r="B3351" s="6" t="s">
        <v>1730</v>
      </c>
      <c r="H3351" s="6" t="s">
        <v>39</v>
      </c>
      <c r="I3351" s="6">
        <v>1.5</v>
      </c>
    </row>
    <row r="3352" spans="1:9" ht="15.75" customHeight="1" x14ac:dyDescent="0.2">
      <c r="A3352" s="6" t="s">
        <v>1787</v>
      </c>
      <c r="C3352" s="6" t="s">
        <v>1870</v>
      </c>
      <c r="E3352" s="6">
        <v>0.5</v>
      </c>
      <c r="H3352" s="6" t="s">
        <v>1787</v>
      </c>
    </row>
    <row r="3353" spans="1:9" ht="15.75" customHeight="1" x14ac:dyDescent="0.2">
      <c r="A3353" s="6" t="s">
        <v>1787</v>
      </c>
      <c r="C3353" s="6" t="s">
        <v>1871</v>
      </c>
      <c r="E3353" s="6">
        <v>0.5</v>
      </c>
      <c r="H3353" s="6" t="s">
        <v>1787</v>
      </c>
    </row>
    <row r="3354" spans="1:9" ht="15.75" customHeight="1" x14ac:dyDescent="0.2">
      <c r="A3354" s="6" t="s">
        <v>1787</v>
      </c>
      <c r="C3354" s="6" t="s">
        <v>1872</v>
      </c>
      <c r="E3354" s="6">
        <v>5</v>
      </c>
      <c r="H3354" s="6" t="s">
        <v>1787</v>
      </c>
    </row>
    <row r="3355" spans="1:9" ht="15.75" customHeight="1" x14ac:dyDescent="0.2">
      <c r="A3355" s="6" t="s">
        <v>1787</v>
      </c>
      <c r="C3355" s="6" t="s">
        <v>1841</v>
      </c>
      <c r="D3355" s="6">
        <v>1</v>
      </c>
      <c r="H3355" s="6" t="s">
        <v>1787</v>
      </c>
    </row>
    <row r="3356" spans="1:9" ht="15.75" customHeight="1" x14ac:dyDescent="0.2">
      <c r="A3356" s="6" t="s">
        <v>1787</v>
      </c>
      <c r="C3356" s="6" t="s">
        <v>1842</v>
      </c>
      <c r="D3356" s="6">
        <v>2</v>
      </c>
      <c r="H3356" s="6" t="s">
        <v>1787</v>
      </c>
    </row>
    <row r="3357" spans="1:9" ht="15.75" customHeight="1" x14ac:dyDescent="0.2">
      <c r="A3357" s="6" t="s">
        <v>1787</v>
      </c>
      <c r="C3357" s="6" t="s">
        <v>1792</v>
      </c>
      <c r="D3357" s="6">
        <v>2</v>
      </c>
      <c r="H3357" s="6" t="s">
        <v>1787</v>
      </c>
    </row>
    <row r="3358" spans="1:9" ht="15.75" customHeight="1" x14ac:dyDescent="0.2">
      <c r="A3358" s="6" t="s">
        <v>1787</v>
      </c>
      <c r="C3358" s="6" t="s">
        <v>1793</v>
      </c>
      <c r="D3358" s="6">
        <v>5</v>
      </c>
      <c r="H3358" s="6" t="s">
        <v>1787</v>
      </c>
    </row>
    <row r="3359" spans="1:9" ht="15.75" customHeight="1" x14ac:dyDescent="0.2">
      <c r="A3359" s="6" t="s">
        <v>1787</v>
      </c>
      <c r="C3359" s="6" t="s">
        <v>1843</v>
      </c>
      <c r="D3359" s="6">
        <v>0.25</v>
      </c>
      <c r="H3359" s="6" t="s">
        <v>1787</v>
      </c>
    </row>
    <row r="3360" spans="1:9" ht="15.75" customHeight="1" x14ac:dyDescent="0.2">
      <c r="A3360" s="6" t="s">
        <v>1787</v>
      </c>
      <c r="C3360" s="6" t="s">
        <v>1862</v>
      </c>
      <c r="D3360" s="6">
        <v>2</v>
      </c>
      <c r="H3360" s="6" t="s">
        <v>1787</v>
      </c>
    </row>
    <row r="3361" spans="1:9" ht="15.75" customHeight="1" x14ac:dyDescent="0.2">
      <c r="A3361" s="6" t="s">
        <v>1787</v>
      </c>
      <c r="C3361" s="6" t="s">
        <v>1863</v>
      </c>
      <c r="D3361" s="6">
        <v>2</v>
      </c>
      <c r="H3361" s="6" t="s">
        <v>1787</v>
      </c>
    </row>
    <row r="3362" spans="1:9" ht="15.75" customHeight="1" x14ac:dyDescent="0.2">
      <c r="A3362" s="6" t="s">
        <v>1787</v>
      </c>
      <c r="C3362" s="6" t="s">
        <v>1857</v>
      </c>
      <c r="D3362" s="6">
        <v>2</v>
      </c>
      <c r="H3362" s="6" t="s">
        <v>1787</v>
      </c>
    </row>
    <row r="3363" spans="1:9" ht="15.75" customHeight="1" x14ac:dyDescent="0.2">
      <c r="A3363" s="6" t="s">
        <v>1787</v>
      </c>
      <c r="C3363" s="6" t="s">
        <v>1796</v>
      </c>
      <c r="D3363" s="6">
        <v>4</v>
      </c>
      <c r="H3363" s="6" t="s">
        <v>1787</v>
      </c>
    </row>
    <row r="3364" spans="1:9" ht="15.75" customHeight="1" x14ac:dyDescent="0.2">
      <c r="A3364" s="6" t="s">
        <v>1787</v>
      </c>
      <c r="C3364" s="6" t="s">
        <v>1864</v>
      </c>
      <c r="D3364" s="6">
        <v>4</v>
      </c>
      <c r="H3364" s="6" t="s">
        <v>1787</v>
      </c>
    </row>
    <row r="3365" spans="1:9" ht="15.75" customHeight="1" x14ac:dyDescent="0.2">
      <c r="A3365" s="6" t="s">
        <v>1787</v>
      </c>
      <c r="C3365" s="6" t="s">
        <v>1797</v>
      </c>
      <c r="E3365" s="6">
        <v>5</v>
      </c>
      <c r="H3365" s="6" t="s">
        <v>1787</v>
      </c>
    </row>
    <row r="3366" spans="1:9" ht="15.75" customHeight="1" x14ac:dyDescent="0.2">
      <c r="A3366" s="6">
        <v>10002</v>
      </c>
      <c r="B3366" s="6" t="s">
        <v>1731</v>
      </c>
      <c r="H3366" s="6" t="s">
        <v>39</v>
      </c>
      <c r="I3366" s="6">
        <v>1.7</v>
      </c>
    </row>
    <row r="3367" spans="1:9" ht="15.75" customHeight="1" x14ac:dyDescent="0.2">
      <c r="A3367" s="6" t="s">
        <v>1787</v>
      </c>
      <c r="C3367" s="6" t="s">
        <v>1870</v>
      </c>
      <c r="E3367" s="6">
        <v>0.5</v>
      </c>
      <c r="H3367" s="6" t="s">
        <v>1787</v>
      </c>
    </row>
    <row r="3368" spans="1:9" ht="15.75" customHeight="1" x14ac:dyDescent="0.2">
      <c r="A3368" s="6" t="s">
        <v>1787</v>
      </c>
      <c r="C3368" s="6" t="s">
        <v>1871</v>
      </c>
      <c r="E3368" s="6">
        <v>0.5</v>
      </c>
      <c r="H3368" s="6" t="s">
        <v>1787</v>
      </c>
    </row>
    <row r="3369" spans="1:9" ht="15.75" customHeight="1" x14ac:dyDescent="0.2">
      <c r="A3369" s="6" t="s">
        <v>1787</v>
      </c>
      <c r="C3369" s="6" t="s">
        <v>1872</v>
      </c>
      <c r="E3369" s="6">
        <v>5</v>
      </c>
      <c r="H3369" s="6" t="s">
        <v>1787</v>
      </c>
    </row>
    <row r="3370" spans="1:9" ht="15.75" customHeight="1" x14ac:dyDescent="0.2">
      <c r="A3370" s="6" t="s">
        <v>1787</v>
      </c>
      <c r="C3370" s="6" t="s">
        <v>1841</v>
      </c>
      <c r="D3370" s="6">
        <v>1</v>
      </c>
      <c r="H3370" s="6" t="s">
        <v>1787</v>
      </c>
    </row>
    <row r="3371" spans="1:9" ht="15.75" customHeight="1" x14ac:dyDescent="0.2">
      <c r="A3371" s="6" t="s">
        <v>1787</v>
      </c>
      <c r="C3371" s="6" t="s">
        <v>1842</v>
      </c>
      <c r="D3371" s="6">
        <v>2</v>
      </c>
      <c r="H3371" s="6" t="s">
        <v>1787</v>
      </c>
    </row>
    <row r="3372" spans="1:9" ht="15.75" customHeight="1" x14ac:dyDescent="0.2">
      <c r="A3372" s="6" t="s">
        <v>1787</v>
      </c>
      <c r="C3372" s="6" t="s">
        <v>1792</v>
      </c>
      <c r="D3372" s="6">
        <v>2</v>
      </c>
      <c r="H3372" s="6" t="s">
        <v>1787</v>
      </c>
    </row>
    <row r="3373" spans="1:9" ht="15.75" customHeight="1" x14ac:dyDescent="0.2">
      <c r="A3373" s="6" t="s">
        <v>1787</v>
      </c>
      <c r="C3373" s="6" t="s">
        <v>1793</v>
      </c>
      <c r="D3373" s="6">
        <v>5</v>
      </c>
      <c r="H3373" s="6" t="s">
        <v>1787</v>
      </c>
    </row>
    <row r="3374" spans="1:9" ht="15.75" customHeight="1" x14ac:dyDescent="0.2">
      <c r="A3374" s="6" t="s">
        <v>1787</v>
      </c>
      <c r="C3374" s="6" t="s">
        <v>1843</v>
      </c>
      <c r="D3374" s="6">
        <v>0.25</v>
      </c>
      <c r="H3374" s="6" t="s">
        <v>1787</v>
      </c>
    </row>
    <row r="3375" spans="1:9" ht="15.75" customHeight="1" x14ac:dyDescent="0.2">
      <c r="A3375" s="6" t="s">
        <v>1787</v>
      </c>
      <c r="C3375" s="6" t="s">
        <v>1862</v>
      </c>
      <c r="D3375" s="6">
        <v>2</v>
      </c>
      <c r="H3375" s="6" t="s">
        <v>1787</v>
      </c>
    </row>
    <row r="3376" spans="1:9" ht="15.75" customHeight="1" x14ac:dyDescent="0.2">
      <c r="A3376" s="6" t="s">
        <v>1787</v>
      </c>
      <c r="C3376" s="6" t="s">
        <v>1863</v>
      </c>
      <c r="D3376" s="6">
        <v>2</v>
      </c>
      <c r="H3376" s="6" t="s">
        <v>1787</v>
      </c>
    </row>
    <row r="3377" spans="1:9" ht="15.75" customHeight="1" x14ac:dyDescent="0.2">
      <c r="A3377" s="6" t="s">
        <v>1787</v>
      </c>
      <c r="C3377" s="6" t="s">
        <v>1857</v>
      </c>
      <c r="D3377" s="6">
        <v>2</v>
      </c>
      <c r="H3377" s="6" t="s">
        <v>1787</v>
      </c>
    </row>
    <row r="3378" spans="1:9" ht="15.75" customHeight="1" x14ac:dyDescent="0.2">
      <c r="A3378" s="6" t="s">
        <v>1787</v>
      </c>
      <c r="C3378" s="6" t="s">
        <v>1796</v>
      </c>
      <c r="D3378" s="6">
        <v>4</v>
      </c>
      <c r="H3378" s="6" t="s">
        <v>1787</v>
      </c>
    </row>
    <row r="3379" spans="1:9" ht="15.75" customHeight="1" x14ac:dyDescent="0.2">
      <c r="A3379" s="6" t="s">
        <v>1787</v>
      </c>
      <c r="C3379" s="6" t="s">
        <v>1864</v>
      </c>
      <c r="D3379" s="6">
        <v>4</v>
      </c>
      <c r="H3379" s="6" t="s">
        <v>1787</v>
      </c>
    </row>
    <row r="3380" spans="1:9" ht="15.75" customHeight="1" x14ac:dyDescent="0.2">
      <c r="A3380" s="6" t="s">
        <v>1787</v>
      </c>
      <c r="C3380" s="6" t="s">
        <v>1797</v>
      </c>
      <c r="E3380" s="6">
        <v>5</v>
      </c>
      <c r="H3380" s="6" t="s">
        <v>1787</v>
      </c>
    </row>
    <row r="3381" spans="1:9" ht="15.75" customHeight="1" x14ac:dyDescent="0.2">
      <c r="A3381" s="6">
        <v>10003</v>
      </c>
      <c r="B3381" s="6" t="s">
        <v>1732</v>
      </c>
      <c r="H3381" s="6" t="s">
        <v>39</v>
      </c>
      <c r="I3381" s="6">
        <v>2</v>
      </c>
    </row>
    <row r="3382" spans="1:9" ht="15.75" customHeight="1" x14ac:dyDescent="0.2">
      <c r="A3382" s="6" t="s">
        <v>1787</v>
      </c>
      <c r="C3382" s="6" t="s">
        <v>1870</v>
      </c>
      <c r="E3382" s="6">
        <v>0.5</v>
      </c>
      <c r="H3382" s="6" t="s">
        <v>1787</v>
      </c>
    </row>
    <row r="3383" spans="1:9" ht="15.75" customHeight="1" x14ac:dyDescent="0.2">
      <c r="A3383" s="6" t="s">
        <v>1787</v>
      </c>
      <c r="C3383" s="6" t="s">
        <v>1871</v>
      </c>
      <c r="E3383" s="6">
        <v>0.5</v>
      </c>
      <c r="H3383" s="6" t="s">
        <v>1787</v>
      </c>
    </row>
    <row r="3384" spans="1:9" ht="15.75" customHeight="1" x14ac:dyDescent="0.2">
      <c r="A3384" s="6" t="s">
        <v>1787</v>
      </c>
      <c r="C3384" s="6" t="s">
        <v>1872</v>
      </c>
      <c r="E3384" s="6">
        <v>5</v>
      </c>
      <c r="H3384" s="6" t="s">
        <v>1787</v>
      </c>
    </row>
    <row r="3385" spans="1:9" ht="15.75" customHeight="1" x14ac:dyDescent="0.2">
      <c r="A3385" s="6" t="s">
        <v>1787</v>
      </c>
      <c r="C3385" s="6" t="s">
        <v>1841</v>
      </c>
      <c r="D3385" s="6">
        <v>1</v>
      </c>
      <c r="H3385" s="6" t="s">
        <v>1787</v>
      </c>
    </row>
    <row r="3386" spans="1:9" ht="15.75" customHeight="1" x14ac:dyDescent="0.2">
      <c r="A3386" s="6" t="s">
        <v>1787</v>
      </c>
      <c r="C3386" s="6" t="s">
        <v>1842</v>
      </c>
      <c r="D3386" s="6">
        <v>2</v>
      </c>
      <c r="H3386" s="6" t="s">
        <v>1787</v>
      </c>
    </row>
    <row r="3387" spans="1:9" ht="15.75" customHeight="1" x14ac:dyDescent="0.2">
      <c r="A3387" s="6" t="s">
        <v>1787</v>
      </c>
      <c r="C3387" s="6" t="s">
        <v>1792</v>
      </c>
      <c r="D3387" s="6">
        <v>2</v>
      </c>
      <c r="H3387" s="6" t="s">
        <v>1787</v>
      </c>
    </row>
    <row r="3388" spans="1:9" ht="15.75" customHeight="1" x14ac:dyDescent="0.2">
      <c r="A3388" s="6" t="s">
        <v>1787</v>
      </c>
      <c r="C3388" s="6" t="s">
        <v>1793</v>
      </c>
      <c r="D3388" s="6">
        <v>5</v>
      </c>
      <c r="H3388" s="6" t="s">
        <v>1787</v>
      </c>
    </row>
    <row r="3389" spans="1:9" ht="15.75" customHeight="1" x14ac:dyDescent="0.2">
      <c r="A3389" s="6" t="s">
        <v>1787</v>
      </c>
      <c r="C3389" s="6" t="s">
        <v>1843</v>
      </c>
      <c r="D3389" s="6">
        <v>0.25</v>
      </c>
      <c r="H3389" s="6" t="s">
        <v>1787</v>
      </c>
    </row>
    <row r="3390" spans="1:9" ht="15.75" customHeight="1" x14ac:dyDescent="0.2">
      <c r="A3390" s="6" t="s">
        <v>1787</v>
      </c>
      <c r="C3390" s="6" t="s">
        <v>1862</v>
      </c>
      <c r="D3390" s="6">
        <v>2</v>
      </c>
      <c r="H3390" s="6" t="s">
        <v>1787</v>
      </c>
    </row>
    <row r="3391" spans="1:9" ht="15.75" customHeight="1" x14ac:dyDescent="0.2">
      <c r="A3391" s="6" t="s">
        <v>1787</v>
      </c>
      <c r="C3391" s="6" t="s">
        <v>1863</v>
      </c>
      <c r="D3391" s="6">
        <v>2</v>
      </c>
      <c r="H3391" s="6" t="s">
        <v>1787</v>
      </c>
    </row>
    <row r="3392" spans="1:9" ht="15.75" customHeight="1" x14ac:dyDescent="0.2">
      <c r="A3392" s="6" t="s">
        <v>1787</v>
      </c>
      <c r="C3392" s="6" t="s">
        <v>1857</v>
      </c>
      <c r="D3392" s="6">
        <v>2</v>
      </c>
      <c r="H3392" s="6" t="s">
        <v>1787</v>
      </c>
    </row>
    <row r="3393" spans="1:9" ht="15.75" customHeight="1" x14ac:dyDescent="0.2">
      <c r="A3393" s="6" t="s">
        <v>1787</v>
      </c>
      <c r="C3393" s="6" t="s">
        <v>1796</v>
      </c>
      <c r="D3393" s="6">
        <v>4</v>
      </c>
      <c r="H3393" s="6" t="s">
        <v>1787</v>
      </c>
    </row>
    <row r="3394" spans="1:9" ht="15.75" customHeight="1" x14ac:dyDescent="0.2">
      <c r="A3394" s="6" t="s">
        <v>1787</v>
      </c>
      <c r="C3394" s="6" t="s">
        <v>1864</v>
      </c>
      <c r="D3394" s="6">
        <v>4</v>
      </c>
      <c r="H3394" s="6" t="s">
        <v>1787</v>
      </c>
    </row>
    <row r="3395" spans="1:9" ht="15.75" customHeight="1" x14ac:dyDescent="0.2">
      <c r="A3395" s="6" t="s">
        <v>1787</v>
      </c>
      <c r="C3395" s="6" t="s">
        <v>1797</v>
      </c>
      <c r="E3395" s="6">
        <v>5</v>
      </c>
      <c r="H3395" s="6" t="s">
        <v>1787</v>
      </c>
    </row>
    <row r="3396" spans="1:9" ht="15.75" customHeight="1" x14ac:dyDescent="0.2">
      <c r="A3396" s="6">
        <v>10004</v>
      </c>
      <c r="B3396" s="6" t="s">
        <v>1733</v>
      </c>
      <c r="H3396" s="6" t="s">
        <v>39</v>
      </c>
      <c r="I3396" s="6">
        <v>1.7</v>
      </c>
    </row>
    <row r="3397" spans="1:9" ht="15.75" customHeight="1" x14ac:dyDescent="0.2">
      <c r="A3397" s="6" t="s">
        <v>1787</v>
      </c>
      <c r="C3397" s="6" t="s">
        <v>1870</v>
      </c>
      <c r="E3397" s="6">
        <v>0.5</v>
      </c>
      <c r="H3397" s="6" t="s">
        <v>1787</v>
      </c>
    </row>
    <row r="3398" spans="1:9" ht="15.75" customHeight="1" x14ac:dyDescent="0.2">
      <c r="A3398" s="6" t="s">
        <v>1787</v>
      </c>
      <c r="C3398" s="6" t="s">
        <v>1871</v>
      </c>
      <c r="E3398" s="6">
        <v>0.5</v>
      </c>
      <c r="H3398" s="6" t="s">
        <v>1787</v>
      </c>
    </row>
    <row r="3399" spans="1:9" ht="15.75" customHeight="1" x14ac:dyDescent="0.2">
      <c r="A3399" s="6" t="s">
        <v>1787</v>
      </c>
      <c r="C3399" s="6" t="s">
        <v>1872</v>
      </c>
      <c r="E3399" s="6">
        <v>5</v>
      </c>
      <c r="H3399" s="6" t="s">
        <v>1787</v>
      </c>
    </row>
    <row r="3400" spans="1:9" ht="15.75" customHeight="1" x14ac:dyDescent="0.2">
      <c r="A3400" s="6" t="s">
        <v>1787</v>
      </c>
      <c r="C3400" s="6" t="s">
        <v>1841</v>
      </c>
      <c r="D3400" s="6">
        <v>1</v>
      </c>
      <c r="H3400" s="6" t="s">
        <v>1787</v>
      </c>
    </row>
    <row r="3401" spans="1:9" ht="15.75" customHeight="1" x14ac:dyDescent="0.2">
      <c r="A3401" s="6" t="s">
        <v>1787</v>
      </c>
      <c r="C3401" s="6" t="s">
        <v>1842</v>
      </c>
      <c r="D3401" s="6">
        <v>2</v>
      </c>
      <c r="H3401" s="6" t="s">
        <v>1787</v>
      </c>
    </row>
    <row r="3402" spans="1:9" ht="15.75" customHeight="1" x14ac:dyDescent="0.2">
      <c r="A3402" s="6" t="s">
        <v>1787</v>
      </c>
      <c r="C3402" s="6" t="s">
        <v>1792</v>
      </c>
      <c r="D3402" s="6">
        <v>2</v>
      </c>
      <c r="H3402" s="6" t="s">
        <v>1787</v>
      </c>
    </row>
    <row r="3403" spans="1:9" ht="15.75" customHeight="1" x14ac:dyDescent="0.2">
      <c r="A3403" s="6" t="s">
        <v>1787</v>
      </c>
      <c r="C3403" s="6" t="s">
        <v>1793</v>
      </c>
      <c r="D3403" s="6">
        <v>5</v>
      </c>
      <c r="H3403" s="6" t="s">
        <v>1787</v>
      </c>
    </row>
    <row r="3404" spans="1:9" ht="15.75" customHeight="1" x14ac:dyDescent="0.2">
      <c r="A3404" s="6" t="s">
        <v>1787</v>
      </c>
      <c r="C3404" s="6" t="s">
        <v>1843</v>
      </c>
      <c r="D3404" s="6">
        <v>0.25</v>
      </c>
      <c r="H3404" s="6" t="s">
        <v>1787</v>
      </c>
    </row>
    <row r="3405" spans="1:9" ht="15.75" customHeight="1" x14ac:dyDescent="0.2">
      <c r="A3405" s="6" t="s">
        <v>1787</v>
      </c>
      <c r="C3405" s="6" t="s">
        <v>1862</v>
      </c>
      <c r="D3405" s="6">
        <v>2</v>
      </c>
      <c r="H3405" s="6" t="s">
        <v>1787</v>
      </c>
    </row>
    <row r="3406" spans="1:9" ht="15.75" customHeight="1" x14ac:dyDescent="0.2">
      <c r="A3406" s="6" t="s">
        <v>1787</v>
      </c>
      <c r="C3406" s="6" t="s">
        <v>1863</v>
      </c>
      <c r="D3406" s="6">
        <v>2</v>
      </c>
      <c r="H3406" s="6" t="s">
        <v>1787</v>
      </c>
    </row>
    <row r="3407" spans="1:9" ht="15.75" customHeight="1" x14ac:dyDescent="0.2">
      <c r="A3407" s="6" t="s">
        <v>1787</v>
      </c>
      <c r="C3407" s="6" t="s">
        <v>1857</v>
      </c>
      <c r="D3407" s="6">
        <v>2</v>
      </c>
      <c r="H3407" s="6" t="s">
        <v>1787</v>
      </c>
    </row>
    <row r="3408" spans="1:9" ht="15.75" customHeight="1" x14ac:dyDescent="0.2">
      <c r="A3408" s="6" t="s">
        <v>1787</v>
      </c>
      <c r="C3408" s="6" t="s">
        <v>1796</v>
      </c>
      <c r="D3408" s="6">
        <v>4</v>
      </c>
      <c r="H3408" s="6" t="s">
        <v>1787</v>
      </c>
    </row>
    <row r="3409" spans="1:9" ht="15.75" customHeight="1" x14ac:dyDescent="0.2">
      <c r="A3409" s="6" t="s">
        <v>1787</v>
      </c>
      <c r="C3409" s="6" t="s">
        <v>1864</v>
      </c>
      <c r="D3409" s="6">
        <v>4</v>
      </c>
      <c r="H3409" s="6" t="s">
        <v>1787</v>
      </c>
    </row>
    <row r="3410" spans="1:9" ht="15.75" customHeight="1" x14ac:dyDescent="0.2">
      <c r="A3410" s="6" t="s">
        <v>1787</v>
      </c>
      <c r="C3410" s="6" t="s">
        <v>1797</v>
      </c>
      <c r="E3410" s="6">
        <v>5</v>
      </c>
      <c r="H3410" s="6" t="s">
        <v>1787</v>
      </c>
    </row>
    <row r="3411" spans="1:9" ht="15.75" customHeight="1" x14ac:dyDescent="0.2">
      <c r="A3411" s="6">
        <v>10005</v>
      </c>
      <c r="B3411" s="6" t="s">
        <v>1734</v>
      </c>
      <c r="H3411" s="6" t="s">
        <v>39</v>
      </c>
      <c r="I3411" s="6">
        <v>1.9</v>
      </c>
    </row>
    <row r="3412" spans="1:9" ht="15.75" customHeight="1" x14ac:dyDescent="0.2">
      <c r="A3412" s="6" t="s">
        <v>1787</v>
      </c>
      <c r="C3412" s="6" t="s">
        <v>1870</v>
      </c>
      <c r="E3412" s="6">
        <v>0.5</v>
      </c>
      <c r="H3412" s="6" t="s">
        <v>1787</v>
      </c>
    </row>
    <row r="3413" spans="1:9" ht="15.75" customHeight="1" x14ac:dyDescent="0.2">
      <c r="A3413" s="6" t="s">
        <v>1787</v>
      </c>
      <c r="C3413" s="6" t="s">
        <v>1871</v>
      </c>
      <c r="E3413" s="6">
        <v>0.5</v>
      </c>
      <c r="H3413" s="6" t="s">
        <v>1787</v>
      </c>
    </row>
    <row r="3414" spans="1:9" ht="15.75" customHeight="1" x14ac:dyDescent="0.2">
      <c r="A3414" s="6" t="s">
        <v>1787</v>
      </c>
      <c r="C3414" s="6" t="s">
        <v>1872</v>
      </c>
      <c r="E3414" s="6">
        <v>5</v>
      </c>
      <c r="H3414" s="6" t="s">
        <v>1787</v>
      </c>
    </row>
    <row r="3415" spans="1:9" ht="15.75" customHeight="1" x14ac:dyDescent="0.2">
      <c r="A3415" s="6" t="s">
        <v>1787</v>
      </c>
      <c r="C3415" s="6" t="s">
        <v>1841</v>
      </c>
      <c r="D3415" s="6">
        <v>1</v>
      </c>
      <c r="H3415" s="6" t="s">
        <v>1787</v>
      </c>
    </row>
    <row r="3416" spans="1:9" ht="15.75" customHeight="1" x14ac:dyDescent="0.2">
      <c r="A3416" s="6" t="s">
        <v>1787</v>
      </c>
      <c r="C3416" s="6" t="s">
        <v>1842</v>
      </c>
      <c r="D3416" s="6">
        <v>2</v>
      </c>
      <c r="H3416" s="6" t="s">
        <v>1787</v>
      </c>
    </row>
    <row r="3417" spans="1:9" ht="15.75" customHeight="1" x14ac:dyDescent="0.2">
      <c r="A3417" s="6" t="s">
        <v>1787</v>
      </c>
      <c r="C3417" s="6" t="s">
        <v>1792</v>
      </c>
      <c r="D3417" s="6">
        <v>2</v>
      </c>
      <c r="H3417" s="6" t="s">
        <v>1787</v>
      </c>
    </row>
    <row r="3418" spans="1:9" ht="15.75" customHeight="1" x14ac:dyDescent="0.2">
      <c r="A3418" s="6" t="s">
        <v>1787</v>
      </c>
      <c r="C3418" s="6" t="s">
        <v>1793</v>
      </c>
      <c r="D3418" s="6">
        <v>5</v>
      </c>
      <c r="H3418" s="6" t="s">
        <v>1787</v>
      </c>
    </row>
    <row r="3419" spans="1:9" ht="15.75" customHeight="1" x14ac:dyDescent="0.2">
      <c r="A3419" s="6" t="s">
        <v>1787</v>
      </c>
      <c r="C3419" s="6" t="s">
        <v>1843</v>
      </c>
      <c r="D3419" s="6">
        <v>0.25</v>
      </c>
      <c r="H3419" s="6" t="s">
        <v>1787</v>
      </c>
    </row>
    <row r="3420" spans="1:9" ht="15.75" customHeight="1" x14ac:dyDescent="0.2">
      <c r="A3420" s="6" t="s">
        <v>1787</v>
      </c>
      <c r="C3420" s="6" t="s">
        <v>1862</v>
      </c>
      <c r="D3420" s="6">
        <v>2</v>
      </c>
      <c r="H3420" s="6" t="s">
        <v>1787</v>
      </c>
    </row>
    <row r="3421" spans="1:9" ht="15.75" customHeight="1" x14ac:dyDescent="0.2">
      <c r="A3421" s="6" t="s">
        <v>1787</v>
      </c>
      <c r="C3421" s="6" t="s">
        <v>1863</v>
      </c>
      <c r="D3421" s="6">
        <v>2</v>
      </c>
      <c r="H3421" s="6" t="s">
        <v>1787</v>
      </c>
    </row>
    <row r="3422" spans="1:9" ht="15.75" customHeight="1" x14ac:dyDescent="0.2">
      <c r="A3422" s="6" t="s">
        <v>1787</v>
      </c>
      <c r="C3422" s="6" t="s">
        <v>1857</v>
      </c>
      <c r="D3422" s="6">
        <v>2</v>
      </c>
      <c r="H3422" s="6" t="s">
        <v>1787</v>
      </c>
    </row>
    <row r="3423" spans="1:9" ht="15.75" customHeight="1" x14ac:dyDescent="0.2">
      <c r="A3423" s="6" t="s">
        <v>1787</v>
      </c>
      <c r="C3423" s="6" t="s">
        <v>1796</v>
      </c>
      <c r="D3423" s="6">
        <v>4</v>
      </c>
      <c r="H3423" s="6" t="s">
        <v>1787</v>
      </c>
    </row>
    <row r="3424" spans="1:9" ht="15.75" customHeight="1" x14ac:dyDescent="0.2">
      <c r="A3424" s="6" t="s">
        <v>1787</v>
      </c>
      <c r="C3424" s="6" t="s">
        <v>1864</v>
      </c>
      <c r="D3424" s="6">
        <v>4</v>
      </c>
      <c r="H3424" s="6" t="s">
        <v>1787</v>
      </c>
    </row>
    <row r="3425" spans="1:9" ht="15.75" customHeight="1" x14ac:dyDescent="0.2">
      <c r="A3425" s="6" t="s">
        <v>1787</v>
      </c>
      <c r="C3425" s="6" t="s">
        <v>1797</v>
      </c>
      <c r="E3425" s="6">
        <v>5</v>
      </c>
      <c r="H3425" s="6" t="s">
        <v>1787</v>
      </c>
    </row>
    <row r="3426" spans="1:9" ht="15.75" customHeight="1" x14ac:dyDescent="0.2">
      <c r="A3426" s="6">
        <v>10006</v>
      </c>
      <c r="B3426" s="6" t="s">
        <v>1735</v>
      </c>
      <c r="H3426" s="6" t="s">
        <v>39</v>
      </c>
      <c r="I3426" s="6">
        <v>2.5</v>
      </c>
    </row>
    <row r="3427" spans="1:9" ht="15.75" customHeight="1" x14ac:dyDescent="0.2">
      <c r="A3427" s="6" t="s">
        <v>1787</v>
      </c>
      <c r="C3427" s="6" t="s">
        <v>1870</v>
      </c>
      <c r="E3427" s="6">
        <v>0.5</v>
      </c>
      <c r="H3427" s="6" t="s">
        <v>1787</v>
      </c>
    </row>
    <row r="3428" spans="1:9" ht="15.75" customHeight="1" x14ac:dyDescent="0.2">
      <c r="A3428" s="6" t="s">
        <v>1787</v>
      </c>
      <c r="C3428" s="6" t="s">
        <v>1871</v>
      </c>
      <c r="E3428" s="6">
        <v>0.5</v>
      </c>
      <c r="H3428" s="6" t="s">
        <v>1787</v>
      </c>
    </row>
    <row r="3429" spans="1:9" ht="15.75" customHeight="1" x14ac:dyDescent="0.2">
      <c r="A3429" s="6" t="s">
        <v>1787</v>
      </c>
      <c r="C3429" s="6" t="s">
        <v>1872</v>
      </c>
      <c r="E3429" s="6">
        <v>5</v>
      </c>
      <c r="H3429" s="6" t="s">
        <v>1787</v>
      </c>
    </row>
    <row r="3430" spans="1:9" ht="15.75" customHeight="1" x14ac:dyDescent="0.2">
      <c r="A3430" s="6" t="s">
        <v>1787</v>
      </c>
      <c r="C3430" s="6" t="s">
        <v>1841</v>
      </c>
      <c r="D3430" s="6">
        <v>1</v>
      </c>
      <c r="H3430" s="6" t="s">
        <v>1787</v>
      </c>
    </row>
    <row r="3431" spans="1:9" ht="15.75" customHeight="1" x14ac:dyDescent="0.2">
      <c r="A3431" s="6" t="s">
        <v>1787</v>
      </c>
      <c r="C3431" s="6" t="s">
        <v>1842</v>
      </c>
      <c r="D3431" s="6">
        <v>2</v>
      </c>
      <c r="H3431" s="6" t="s">
        <v>1787</v>
      </c>
    </row>
    <row r="3432" spans="1:9" ht="15.75" customHeight="1" x14ac:dyDescent="0.2">
      <c r="A3432" s="6" t="s">
        <v>1787</v>
      </c>
      <c r="C3432" s="6" t="s">
        <v>1792</v>
      </c>
      <c r="D3432" s="6">
        <v>2</v>
      </c>
      <c r="H3432" s="6" t="s">
        <v>1787</v>
      </c>
    </row>
    <row r="3433" spans="1:9" ht="15.75" customHeight="1" x14ac:dyDescent="0.2">
      <c r="A3433" s="6" t="s">
        <v>1787</v>
      </c>
      <c r="C3433" s="6" t="s">
        <v>1793</v>
      </c>
      <c r="D3433" s="6">
        <v>5</v>
      </c>
      <c r="H3433" s="6" t="s">
        <v>1787</v>
      </c>
    </row>
    <row r="3434" spans="1:9" ht="15.75" customHeight="1" x14ac:dyDescent="0.2">
      <c r="A3434" s="6" t="s">
        <v>1787</v>
      </c>
      <c r="C3434" s="6" t="s">
        <v>1843</v>
      </c>
      <c r="D3434" s="6">
        <v>0.25</v>
      </c>
      <c r="H3434" s="6" t="s">
        <v>1787</v>
      </c>
    </row>
    <row r="3435" spans="1:9" ht="15.75" customHeight="1" x14ac:dyDescent="0.2">
      <c r="A3435" s="6" t="s">
        <v>1787</v>
      </c>
      <c r="C3435" s="6" t="s">
        <v>1862</v>
      </c>
      <c r="D3435" s="6">
        <v>2</v>
      </c>
      <c r="H3435" s="6" t="s">
        <v>1787</v>
      </c>
    </row>
    <row r="3436" spans="1:9" ht="15.75" customHeight="1" x14ac:dyDescent="0.2">
      <c r="A3436" s="6" t="s">
        <v>1787</v>
      </c>
      <c r="C3436" s="6" t="s">
        <v>1863</v>
      </c>
      <c r="D3436" s="6">
        <v>2</v>
      </c>
      <c r="H3436" s="6" t="s">
        <v>1787</v>
      </c>
    </row>
    <row r="3437" spans="1:9" ht="15.75" customHeight="1" x14ac:dyDescent="0.2">
      <c r="A3437" s="6" t="s">
        <v>1787</v>
      </c>
      <c r="C3437" s="6" t="s">
        <v>1857</v>
      </c>
      <c r="D3437" s="6">
        <v>2</v>
      </c>
      <c r="H3437" s="6" t="s">
        <v>1787</v>
      </c>
    </row>
    <row r="3438" spans="1:9" ht="15.75" customHeight="1" x14ac:dyDescent="0.2">
      <c r="A3438" s="6" t="s">
        <v>1787</v>
      </c>
      <c r="C3438" s="6" t="s">
        <v>1796</v>
      </c>
      <c r="D3438" s="6">
        <v>4</v>
      </c>
      <c r="H3438" s="6" t="s">
        <v>1787</v>
      </c>
    </row>
    <row r="3439" spans="1:9" ht="15.75" customHeight="1" x14ac:dyDescent="0.2">
      <c r="A3439" s="6" t="s">
        <v>1787</v>
      </c>
      <c r="C3439" s="6" t="s">
        <v>1864</v>
      </c>
      <c r="D3439" s="6">
        <v>4</v>
      </c>
      <c r="H3439" s="6" t="s">
        <v>1787</v>
      </c>
    </row>
    <row r="3440" spans="1:9" ht="15.75" customHeight="1" x14ac:dyDescent="0.2">
      <c r="A3440" s="6" t="s">
        <v>1787</v>
      </c>
      <c r="C3440" s="6" t="s">
        <v>1797</v>
      </c>
      <c r="E3440" s="6">
        <v>5</v>
      </c>
      <c r="H3440" s="6" t="s">
        <v>1787</v>
      </c>
    </row>
    <row r="3441" spans="1:9" ht="15.75" customHeight="1" x14ac:dyDescent="0.2">
      <c r="A3441" s="6">
        <v>10007</v>
      </c>
      <c r="B3441" s="6" t="s">
        <v>1736</v>
      </c>
      <c r="H3441" s="6" t="s">
        <v>39</v>
      </c>
      <c r="I3441" s="6">
        <v>1.8</v>
      </c>
    </row>
    <row r="3442" spans="1:9" ht="15.75" customHeight="1" x14ac:dyDescent="0.2">
      <c r="A3442" s="6" t="s">
        <v>1787</v>
      </c>
      <c r="C3442" s="6" t="s">
        <v>1870</v>
      </c>
      <c r="E3442" s="6">
        <v>0.5</v>
      </c>
      <c r="H3442" s="6" t="s">
        <v>1787</v>
      </c>
    </row>
    <row r="3443" spans="1:9" ht="15.75" customHeight="1" x14ac:dyDescent="0.2">
      <c r="A3443" s="6" t="s">
        <v>1787</v>
      </c>
      <c r="C3443" s="6" t="s">
        <v>1871</v>
      </c>
      <c r="E3443" s="6">
        <v>0.5</v>
      </c>
      <c r="H3443" s="6" t="s">
        <v>1787</v>
      </c>
    </row>
    <row r="3444" spans="1:9" ht="15.75" customHeight="1" x14ac:dyDescent="0.2">
      <c r="A3444" s="6" t="s">
        <v>1787</v>
      </c>
      <c r="C3444" s="6" t="s">
        <v>1872</v>
      </c>
      <c r="E3444" s="6">
        <v>5</v>
      </c>
      <c r="H3444" s="6" t="s">
        <v>1787</v>
      </c>
    </row>
    <row r="3445" spans="1:9" ht="15.75" customHeight="1" x14ac:dyDescent="0.2">
      <c r="A3445" s="6" t="s">
        <v>1787</v>
      </c>
      <c r="C3445" s="6" t="s">
        <v>1841</v>
      </c>
      <c r="D3445" s="6">
        <v>1</v>
      </c>
      <c r="H3445" s="6" t="s">
        <v>1787</v>
      </c>
    </row>
    <row r="3446" spans="1:9" ht="15.75" customHeight="1" x14ac:dyDescent="0.2">
      <c r="A3446" s="6" t="s">
        <v>1787</v>
      </c>
      <c r="C3446" s="6" t="s">
        <v>1842</v>
      </c>
      <c r="D3446" s="6">
        <v>2</v>
      </c>
      <c r="H3446" s="6" t="s">
        <v>1787</v>
      </c>
    </row>
    <row r="3447" spans="1:9" ht="15.75" customHeight="1" x14ac:dyDescent="0.2">
      <c r="A3447" s="6" t="s">
        <v>1787</v>
      </c>
      <c r="C3447" s="6" t="s">
        <v>1792</v>
      </c>
      <c r="D3447" s="6">
        <v>2</v>
      </c>
      <c r="H3447" s="6" t="s">
        <v>1787</v>
      </c>
    </row>
    <row r="3448" spans="1:9" ht="15.75" customHeight="1" x14ac:dyDescent="0.2">
      <c r="A3448" s="6" t="s">
        <v>1787</v>
      </c>
      <c r="C3448" s="6" t="s">
        <v>1793</v>
      </c>
      <c r="D3448" s="6">
        <v>5</v>
      </c>
      <c r="H3448" s="6" t="s">
        <v>1787</v>
      </c>
    </row>
    <row r="3449" spans="1:9" ht="15.75" customHeight="1" x14ac:dyDescent="0.2">
      <c r="A3449" s="6" t="s">
        <v>1787</v>
      </c>
      <c r="C3449" s="6" t="s">
        <v>1843</v>
      </c>
      <c r="D3449" s="6">
        <v>0.25</v>
      </c>
      <c r="H3449" s="6" t="s">
        <v>1787</v>
      </c>
    </row>
    <row r="3450" spans="1:9" ht="15.75" customHeight="1" x14ac:dyDescent="0.2">
      <c r="A3450" s="6" t="s">
        <v>1787</v>
      </c>
      <c r="C3450" s="6" t="s">
        <v>1862</v>
      </c>
      <c r="D3450" s="6">
        <v>2</v>
      </c>
      <c r="H3450" s="6" t="s">
        <v>1787</v>
      </c>
    </row>
    <row r="3451" spans="1:9" ht="15.75" customHeight="1" x14ac:dyDescent="0.2">
      <c r="A3451" s="6" t="s">
        <v>1787</v>
      </c>
      <c r="C3451" s="6" t="s">
        <v>1863</v>
      </c>
      <c r="D3451" s="6">
        <v>2</v>
      </c>
      <c r="H3451" s="6" t="s">
        <v>1787</v>
      </c>
    </row>
    <row r="3452" spans="1:9" ht="15.75" customHeight="1" x14ac:dyDescent="0.2">
      <c r="A3452" s="6" t="s">
        <v>1787</v>
      </c>
      <c r="C3452" s="6" t="s">
        <v>1857</v>
      </c>
      <c r="D3452" s="6">
        <v>2</v>
      </c>
      <c r="H3452" s="6" t="s">
        <v>1787</v>
      </c>
    </row>
    <row r="3453" spans="1:9" ht="15.75" customHeight="1" x14ac:dyDescent="0.2">
      <c r="A3453" s="6" t="s">
        <v>1787</v>
      </c>
      <c r="C3453" s="6" t="s">
        <v>1796</v>
      </c>
      <c r="D3453" s="6">
        <v>4</v>
      </c>
      <c r="H3453" s="6" t="s">
        <v>1787</v>
      </c>
    </row>
    <row r="3454" spans="1:9" ht="15.75" customHeight="1" x14ac:dyDescent="0.2">
      <c r="A3454" s="6" t="s">
        <v>1787</v>
      </c>
      <c r="C3454" s="6" t="s">
        <v>1864</v>
      </c>
      <c r="D3454" s="6">
        <v>4</v>
      </c>
      <c r="H3454" s="6" t="s">
        <v>1787</v>
      </c>
    </row>
    <row r="3455" spans="1:9" ht="15.75" customHeight="1" x14ac:dyDescent="0.2">
      <c r="A3455" s="6" t="s">
        <v>1787</v>
      </c>
      <c r="C3455" s="6" t="s">
        <v>1797</v>
      </c>
      <c r="E3455" s="6">
        <v>5</v>
      </c>
      <c r="H3455" s="6" t="s">
        <v>1787</v>
      </c>
    </row>
    <row r="3456" spans="1:9" ht="15.75" customHeight="1" x14ac:dyDescent="0.2">
      <c r="A3456" s="6">
        <v>10008</v>
      </c>
      <c r="B3456" s="6" t="s">
        <v>1737</v>
      </c>
      <c r="H3456" s="6" t="s">
        <v>39</v>
      </c>
      <c r="I3456" s="6">
        <v>2</v>
      </c>
    </row>
    <row r="3457" spans="1:9" ht="15.75" customHeight="1" x14ac:dyDescent="0.2">
      <c r="A3457" s="6" t="s">
        <v>1787</v>
      </c>
      <c r="C3457" s="6" t="s">
        <v>1870</v>
      </c>
      <c r="E3457" s="6">
        <v>0.5</v>
      </c>
      <c r="H3457" s="6" t="s">
        <v>1787</v>
      </c>
    </row>
    <row r="3458" spans="1:9" ht="15.75" customHeight="1" x14ac:dyDescent="0.2">
      <c r="A3458" s="6" t="s">
        <v>1787</v>
      </c>
      <c r="C3458" s="6" t="s">
        <v>1871</v>
      </c>
      <c r="E3458" s="6">
        <v>0.5</v>
      </c>
      <c r="H3458" s="6" t="s">
        <v>1787</v>
      </c>
    </row>
    <row r="3459" spans="1:9" ht="15.75" customHeight="1" x14ac:dyDescent="0.2">
      <c r="A3459" s="6" t="s">
        <v>1787</v>
      </c>
      <c r="C3459" s="6" t="s">
        <v>1872</v>
      </c>
      <c r="E3459" s="6">
        <v>5</v>
      </c>
      <c r="H3459" s="6" t="s">
        <v>1787</v>
      </c>
    </row>
    <row r="3460" spans="1:9" ht="15.75" customHeight="1" x14ac:dyDescent="0.2">
      <c r="A3460" s="6" t="s">
        <v>1787</v>
      </c>
      <c r="C3460" s="6" t="s">
        <v>1841</v>
      </c>
      <c r="D3460" s="6">
        <v>1</v>
      </c>
      <c r="H3460" s="6" t="s">
        <v>1787</v>
      </c>
    </row>
    <row r="3461" spans="1:9" ht="15.75" customHeight="1" x14ac:dyDescent="0.2">
      <c r="A3461" s="6" t="s">
        <v>1787</v>
      </c>
      <c r="C3461" s="6" t="s">
        <v>1842</v>
      </c>
      <c r="D3461" s="6">
        <v>2</v>
      </c>
      <c r="H3461" s="6" t="s">
        <v>1787</v>
      </c>
    </row>
    <row r="3462" spans="1:9" ht="15.75" customHeight="1" x14ac:dyDescent="0.2">
      <c r="A3462" s="6" t="s">
        <v>1787</v>
      </c>
      <c r="C3462" s="6" t="s">
        <v>1792</v>
      </c>
      <c r="D3462" s="6">
        <v>2</v>
      </c>
      <c r="H3462" s="6" t="s">
        <v>1787</v>
      </c>
    </row>
    <row r="3463" spans="1:9" ht="15.75" customHeight="1" x14ac:dyDescent="0.2">
      <c r="A3463" s="6" t="s">
        <v>1787</v>
      </c>
      <c r="C3463" s="6" t="s">
        <v>1793</v>
      </c>
      <c r="D3463" s="6">
        <v>5</v>
      </c>
      <c r="H3463" s="6" t="s">
        <v>1787</v>
      </c>
    </row>
    <row r="3464" spans="1:9" ht="15.75" customHeight="1" x14ac:dyDescent="0.2">
      <c r="A3464" s="6" t="s">
        <v>1787</v>
      </c>
      <c r="C3464" s="6" t="s">
        <v>1843</v>
      </c>
      <c r="D3464" s="6">
        <v>0.25</v>
      </c>
      <c r="H3464" s="6" t="s">
        <v>1787</v>
      </c>
    </row>
    <row r="3465" spans="1:9" ht="15.75" customHeight="1" x14ac:dyDescent="0.2">
      <c r="A3465" s="6" t="s">
        <v>1787</v>
      </c>
      <c r="C3465" s="6" t="s">
        <v>1862</v>
      </c>
      <c r="D3465" s="6">
        <v>2</v>
      </c>
      <c r="H3465" s="6" t="s">
        <v>1787</v>
      </c>
    </row>
    <row r="3466" spans="1:9" ht="15.75" customHeight="1" x14ac:dyDescent="0.2">
      <c r="A3466" s="6" t="s">
        <v>1787</v>
      </c>
      <c r="C3466" s="6" t="s">
        <v>1863</v>
      </c>
      <c r="D3466" s="6">
        <v>2</v>
      </c>
      <c r="H3466" s="6" t="s">
        <v>1787</v>
      </c>
    </row>
    <row r="3467" spans="1:9" ht="15.75" customHeight="1" x14ac:dyDescent="0.2">
      <c r="A3467" s="6" t="s">
        <v>1787</v>
      </c>
      <c r="C3467" s="6" t="s">
        <v>1857</v>
      </c>
      <c r="D3467" s="6">
        <v>2</v>
      </c>
      <c r="H3467" s="6" t="s">
        <v>1787</v>
      </c>
    </row>
    <row r="3468" spans="1:9" ht="15.75" customHeight="1" x14ac:dyDescent="0.2">
      <c r="A3468" s="6" t="s">
        <v>1787</v>
      </c>
      <c r="C3468" s="6" t="s">
        <v>1796</v>
      </c>
      <c r="D3468" s="6">
        <v>4</v>
      </c>
      <c r="H3468" s="6" t="s">
        <v>1787</v>
      </c>
    </row>
    <row r="3469" spans="1:9" ht="15.75" customHeight="1" x14ac:dyDescent="0.2">
      <c r="A3469" s="6" t="s">
        <v>1787</v>
      </c>
      <c r="C3469" s="6" t="s">
        <v>1864</v>
      </c>
      <c r="D3469" s="6">
        <v>4</v>
      </c>
      <c r="H3469" s="6" t="s">
        <v>1787</v>
      </c>
    </row>
    <row r="3470" spans="1:9" ht="15.75" customHeight="1" x14ac:dyDescent="0.2">
      <c r="A3470" s="6" t="s">
        <v>1787</v>
      </c>
      <c r="C3470" s="6" t="s">
        <v>1797</v>
      </c>
      <c r="E3470" s="6">
        <v>5</v>
      </c>
      <c r="H3470" s="6" t="s">
        <v>1787</v>
      </c>
    </row>
    <row r="3471" spans="1:9" ht="15.75" customHeight="1" x14ac:dyDescent="0.2">
      <c r="A3471" s="6">
        <v>10009</v>
      </c>
      <c r="B3471" s="6" t="s">
        <v>1738</v>
      </c>
      <c r="H3471" s="6" t="s">
        <v>39</v>
      </c>
      <c r="I3471" s="6">
        <v>2.5</v>
      </c>
    </row>
    <row r="3472" spans="1:9" ht="15.75" customHeight="1" x14ac:dyDescent="0.2">
      <c r="A3472" s="6" t="s">
        <v>1787</v>
      </c>
      <c r="C3472" s="6" t="s">
        <v>1870</v>
      </c>
      <c r="E3472" s="6">
        <v>0.5</v>
      </c>
      <c r="H3472" s="6" t="s">
        <v>1787</v>
      </c>
    </row>
    <row r="3473" spans="1:9" ht="15.75" customHeight="1" x14ac:dyDescent="0.2">
      <c r="A3473" s="6" t="s">
        <v>1787</v>
      </c>
      <c r="C3473" s="6" t="s">
        <v>1871</v>
      </c>
      <c r="E3473" s="6">
        <v>0.5</v>
      </c>
      <c r="H3473" s="6" t="s">
        <v>1787</v>
      </c>
    </row>
    <row r="3474" spans="1:9" ht="15.75" customHeight="1" x14ac:dyDescent="0.2">
      <c r="A3474" s="6" t="s">
        <v>1787</v>
      </c>
      <c r="C3474" s="6" t="s">
        <v>1872</v>
      </c>
      <c r="E3474" s="6">
        <v>5</v>
      </c>
      <c r="H3474" s="6" t="s">
        <v>1787</v>
      </c>
    </row>
    <row r="3475" spans="1:9" ht="15.75" customHeight="1" x14ac:dyDescent="0.2">
      <c r="A3475" s="6" t="s">
        <v>1787</v>
      </c>
      <c r="C3475" s="6" t="s">
        <v>1841</v>
      </c>
      <c r="D3475" s="6">
        <v>1</v>
      </c>
      <c r="H3475" s="6" t="s">
        <v>1787</v>
      </c>
    </row>
    <row r="3476" spans="1:9" ht="15.75" customHeight="1" x14ac:dyDescent="0.2">
      <c r="A3476" s="6" t="s">
        <v>1787</v>
      </c>
      <c r="C3476" s="6" t="s">
        <v>1842</v>
      </c>
      <c r="D3476" s="6">
        <v>2</v>
      </c>
      <c r="H3476" s="6" t="s">
        <v>1787</v>
      </c>
    </row>
    <row r="3477" spans="1:9" ht="15.75" customHeight="1" x14ac:dyDescent="0.2">
      <c r="A3477" s="6" t="s">
        <v>1787</v>
      </c>
      <c r="C3477" s="6" t="s">
        <v>1792</v>
      </c>
      <c r="D3477" s="6">
        <v>2</v>
      </c>
      <c r="H3477" s="6" t="s">
        <v>1787</v>
      </c>
    </row>
    <row r="3478" spans="1:9" ht="15.75" customHeight="1" x14ac:dyDescent="0.2">
      <c r="A3478" s="6" t="s">
        <v>1787</v>
      </c>
      <c r="C3478" s="6" t="s">
        <v>1793</v>
      </c>
      <c r="D3478" s="6">
        <v>5</v>
      </c>
      <c r="H3478" s="6" t="s">
        <v>1787</v>
      </c>
    </row>
    <row r="3479" spans="1:9" ht="15.75" customHeight="1" x14ac:dyDescent="0.2">
      <c r="A3479" s="6" t="s">
        <v>1787</v>
      </c>
      <c r="C3479" s="6" t="s">
        <v>1843</v>
      </c>
      <c r="D3479" s="6">
        <v>0.25</v>
      </c>
      <c r="H3479" s="6" t="s">
        <v>1787</v>
      </c>
    </row>
    <row r="3480" spans="1:9" ht="15.75" customHeight="1" x14ac:dyDescent="0.2">
      <c r="A3480" s="6" t="s">
        <v>1787</v>
      </c>
      <c r="C3480" s="6" t="s">
        <v>1862</v>
      </c>
      <c r="D3480" s="6">
        <v>2</v>
      </c>
      <c r="H3480" s="6" t="s">
        <v>1787</v>
      </c>
    </row>
    <row r="3481" spans="1:9" ht="15.75" customHeight="1" x14ac:dyDescent="0.2">
      <c r="A3481" s="6" t="s">
        <v>1787</v>
      </c>
      <c r="C3481" s="6" t="s">
        <v>1863</v>
      </c>
      <c r="D3481" s="6">
        <v>2</v>
      </c>
      <c r="H3481" s="6" t="s">
        <v>1787</v>
      </c>
    </row>
    <row r="3482" spans="1:9" ht="15.75" customHeight="1" x14ac:dyDescent="0.2">
      <c r="A3482" s="6" t="s">
        <v>1787</v>
      </c>
      <c r="C3482" s="6" t="s">
        <v>1857</v>
      </c>
      <c r="D3482" s="6">
        <v>2</v>
      </c>
      <c r="H3482" s="6" t="s">
        <v>1787</v>
      </c>
    </row>
    <row r="3483" spans="1:9" ht="15.75" customHeight="1" x14ac:dyDescent="0.2">
      <c r="A3483" s="6" t="s">
        <v>1787</v>
      </c>
      <c r="C3483" s="6" t="s">
        <v>1796</v>
      </c>
      <c r="D3483" s="6">
        <v>4</v>
      </c>
      <c r="H3483" s="6" t="s">
        <v>1787</v>
      </c>
    </row>
    <row r="3484" spans="1:9" ht="15.75" customHeight="1" x14ac:dyDescent="0.2">
      <c r="A3484" s="6" t="s">
        <v>1787</v>
      </c>
      <c r="C3484" s="6" t="s">
        <v>1864</v>
      </c>
      <c r="D3484" s="6">
        <v>4</v>
      </c>
      <c r="H3484" s="6" t="s">
        <v>1787</v>
      </c>
    </row>
    <row r="3485" spans="1:9" ht="15.75" customHeight="1" x14ac:dyDescent="0.2">
      <c r="A3485" s="6" t="s">
        <v>1787</v>
      </c>
      <c r="C3485" s="6" t="s">
        <v>1797</v>
      </c>
      <c r="E3485" s="6">
        <v>5</v>
      </c>
      <c r="H3485" s="6" t="s">
        <v>1787</v>
      </c>
    </row>
    <row r="3486" spans="1:9" ht="15.75" customHeight="1" x14ac:dyDescent="0.2">
      <c r="A3486" s="6">
        <v>10010</v>
      </c>
      <c r="B3486" s="6" t="s">
        <v>1739</v>
      </c>
      <c r="H3486" s="6" t="s">
        <v>39</v>
      </c>
      <c r="I3486" s="6">
        <v>2.2000000000000002</v>
      </c>
    </row>
    <row r="3487" spans="1:9" ht="15.75" customHeight="1" x14ac:dyDescent="0.2">
      <c r="A3487" s="6" t="s">
        <v>1787</v>
      </c>
      <c r="C3487" s="6" t="s">
        <v>1870</v>
      </c>
      <c r="E3487" s="6">
        <v>0.5</v>
      </c>
      <c r="H3487" s="6" t="s">
        <v>1787</v>
      </c>
    </row>
    <row r="3488" spans="1:9" ht="15.75" customHeight="1" x14ac:dyDescent="0.2">
      <c r="A3488" s="6" t="s">
        <v>1787</v>
      </c>
      <c r="C3488" s="6" t="s">
        <v>1871</v>
      </c>
      <c r="E3488" s="6">
        <v>0.5</v>
      </c>
      <c r="H3488" s="6" t="s">
        <v>1787</v>
      </c>
    </row>
    <row r="3489" spans="1:9" ht="15.75" customHeight="1" x14ac:dyDescent="0.2">
      <c r="A3489" s="6" t="s">
        <v>1787</v>
      </c>
      <c r="C3489" s="6" t="s">
        <v>1872</v>
      </c>
      <c r="E3489" s="6">
        <v>5</v>
      </c>
      <c r="H3489" s="6" t="s">
        <v>1787</v>
      </c>
    </row>
    <row r="3490" spans="1:9" ht="15.75" customHeight="1" x14ac:dyDescent="0.2">
      <c r="A3490" s="6" t="s">
        <v>1787</v>
      </c>
      <c r="C3490" s="6" t="s">
        <v>1841</v>
      </c>
      <c r="D3490" s="6">
        <v>1</v>
      </c>
      <c r="H3490" s="6" t="s">
        <v>1787</v>
      </c>
    </row>
    <row r="3491" spans="1:9" ht="15.75" customHeight="1" x14ac:dyDescent="0.2">
      <c r="A3491" s="6" t="s">
        <v>1787</v>
      </c>
      <c r="C3491" s="6" t="s">
        <v>1842</v>
      </c>
      <c r="D3491" s="6">
        <v>2</v>
      </c>
      <c r="H3491" s="6" t="s">
        <v>1787</v>
      </c>
    </row>
    <row r="3492" spans="1:9" ht="15.75" customHeight="1" x14ac:dyDescent="0.2">
      <c r="A3492" s="6" t="s">
        <v>1787</v>
      </c>
      <c r="C3492" s="6" t="s">
        <v>1792</v>
      </c>
      <c r="D3492" s="6">
        <v>2</v>
      </c>
      <c r="H3492" s="6" t="s">
        <v>1787</v>
      </c>
    </row>
    <row r="3493" spans="1:9" ht="15.75" customHeight="1" x14ac:dyDescent="0.2">
      <c r="A3493" s="6" t="s">
        <v>1787</v>
      </c>
      <c r="C3493" s="6" t="s">
        <v>1793</v>
      </c>
      <c r="D3493" s="6">
        <v>5</v>
      </c>
      <c r="H3493" s="6" t="s">
        <v>1787</v>
      </c>
    </row>
    <row r="3494" spans="1:9" ht="15.75" customHeight="1" x14ac:dyDescent="0.2">
      <c r="A3494" s="6" t="s">
        <v>1787</v>
      </c>
      <c r="C3494" s="6" t="s">
        <v>1843</v>
      </c>
      <c r="D3494" s="6">
        <v>0.25</v>
      </c>
      <c r="H3494" s="6" t="s">
        <v>1787</v>
      </c>
    </row>
    <row r="3495" spans="1:9" ht="15.75" customHeight="1" x14ac:dyDescent="0.2">
      <c r="A3495" s="6" t="s">
        <v>1787</v>
      </c>
      <c r="C3495" s="6" t="s">
        <v>1862</v>
      </c>
      <c r="D3495" s="6">
        <v>2</v>
      </c>
      <c r="H3495" s="6" t="s">
        <v>1787</v>
      </c>
    </row>
    <row r="3496" spans="1:9" ht="15.75" customHeight="1" x14ac:dyDescent="0.2">
      <c r="A3496" s="6" t="s">
        <v>1787</v>
      </c>
      <c r="C3496" s="6" t="s">
        <v>1863</v>
      </c>
      <c r="D3496" s="6">
        <v>2</v>
      </c>
      <c r="H3496" s="6" t="s">
        <v>1787</v>
      </c>
    </row>
    <row r="3497" spans="1:9" ht="15.75" customHeight="1" x14ac:dyDescent="0.2">
      <c r="A3497" s="6" t="s">
        <v>1787</v>
      </c>
      <c r="C3497" s="6" t="s">
        <v>1857</v>
      </c>
      <c r="D3497" s="6">
        <v>2</v>
      </c>
      <c r="H3497" s="6" t="s">
        <v>1787</v>
      </c>
    </row>
    <row r="3498" spans="1:9" ht="15.75" customHeight="1" x14ac:dyDescent="0.2">
      <c r="A3498" s="6" t="s">
        <v>1787</v>
      </c>
      <c r="C3498" s="6" t="s">
        <v>1796</v>
      </c>
      <c r="D3498" s="6">
        <v>4</v>
      </c>
      <c r="H3498" s="6" t="s">
        <v>1787</v>
      </c>
    </row>
    <row r="3499" spans="1:9" ht="15.75" customHeight="1" x14ac:dyDescent="0.2">
      <c r="A3499" s="6" t="s">
        <v>1787</v>
      </c>
      <c r="C3499" s="6" t="s">
        <v>1864</v>
      </c>
      <c r="D3499" s="6">
        <v>4</v>
      </c>
      <c r="H3499" s="6" t="s">
        <v>1787</v>
      </c>
    </row>
    <row r="3500" spans="1:9" ht="15.75" customHeight="1" x14ac:dyDescent="0.2">
      <c r="A3500" s="6" t="s">
        <v>1787</v>
      </c>
      <c r="C3500" s="6" t="s">
        <v>1797</v>
      </c>
      <c r="E3500" s="6">
        <v>5</v>
      </c>
      <c r="H3500" s="6" t="s">
        <v>1787</v>
      </c>
    </row>
    <row r="3501" spans="1:9" ht="15.75" customHeight="1" x14ac:dyDescent="0.2">
      <c r="A3501" s="6">
        <v>10011</v>
      </c>
      <c r="B3501" s="6" t="s">
        <v>1740</v>
      </c>
      <c r="H3501" s="6" t="s">
        <v>39</v>
      </c>
      <c r="I3501" s="6">
        <v>2.4</v>
      </c>
    </row>
    <row r="3502" spans="1:9" ht="15.75" customHeight="1" x14ac:dyDescent="0.2">
      <c r="A3502" s="6" t="s">
        <v>1787</v>
      </c>
      <c r="C3502" s="6" t="s">
        <v>1870</v>
      </c>
      <c r="E3502" s="6">
        <v>0.5</v>
      </c>
      <c r="H3502" s="6" t="s">
        <v>1787</v>
      </c>
    </row>
    <row r="3503" spans="1:9" ht="15.75" customHeight="1" x14ac:dyDescent="0.2">
      <c r="A3503" s="6" t="s">
        <v>1787</v>
      </c>
      <c r="C3503" s="6" t="s">
        <v>1871</v>
      </c>
      <c r="E3503" s="6">
        <v>0.5</v>
      </c>
      <c r="H3503" s="6" t="s">
        <v>1787</v>
      </c>
    </row>
    <row r="3504" spans="1:9" ht="15.75" customHeight="1" x14ac:dyDescent="0.2">
      <c r="A3504" s="6" t="s">
        <v>1787</v>
      </c>
      <c r="C3504" s="6" t="s">
        <v>1872</v>
      </c>
      <c r="E3504" s="6">
        <v>5</v>
      </c>
      <c r="H3504" s="6" t="s">
        <v>1787</v>
      </c>
    </row>
    <row r="3505" spans="1:9" ht="15.75" customHeight="1" x14ac:dyDescent="0.2">
      <c r="A3505" s="6" t="s">
        <v>1787</v>
      </c>
      <c r="C3505" s="6" t="s">
        <v>1841</v>
      </c>
      <c r="D3505" s="6">
        <v>1</v>
      </c>
      <c r="H3505" s="6" t="s">
        <v>1787</v>
      </c>
    </row>
    <row r="3506" spans="1:9" ht="15.75" customHeight="1" x14ac:dyDescent="0.2">
      <c r="A3506" s="6" t="s">
        <v>1787</v>
      </c>
      <c r="C3506" s="6" t="s">
        <v>1842</v>
      </c>
      <c r="D3506" s="6">
        <v>2</v>
      </c>
      <c r="H3506" s="6" t="s">
        <v>1787</v>
      </c>
    </row>
    <row r="3507" spans="1:9" ht="15.75" customHeight="1" x14ac:dyDescent="0.2">
      <c r="A3507" s="6" t="s">
        <v>1787</v>
      </c>
      <c r="C3507" s="6" t="s">
        <v>1792</v>
      </c>
      <c r="D3507" s="6">
        <v>2</v>
      </c>
      <c r="H3507" s="6" t="s">
        <v>1787</v>
      </c>
    </row>
    <row r="3508" spans="1:9" ht="15.75" customHeight="1" x14ac:dyDescent="0.2">
      <c r="A3508" s="6" t="s">
        <v>1787</v>
      </c>
      <c r="C3508" s="6" t="s">
        <v>1793</v>
      </c>
      <c r="D3508" s="6">
        <v>5</v>
      </c>
      <c r="H3508" s="6" t="s">
        <v>1787</v>
      </c>
    </row>
    <row r="3509" spans="1:9" ht="15.75" customHeight="1" x14ac:dyDescent="0.2">
      <c r="A3509" s="6" t="s">
        <v>1787</v>
      </c>
      <c r="C3509" s="6" t="s">
        <v>1843</v>
      </c>
      <c r="D3509" s="6">
        <v>0.25</v>
      </c>
      <c r="H3509" s="6" t="s">
        <v>1787</v>
      </c>
    </row>
    <row r="3510" spans="1:9" ht="15.75" customHeight="1" x14ac:dyDescent="0.2">
      <c r="A3510" s="6" t="s">
        <v>1787</v>
      </c>
      <c r="C3510" s="6" t="s">
        <v>1862</v>
      </c>
      <c r="D3510" s="6">
        <v>2</v>
      </c>
      <c r="H3510" s="6" t="s">
        <v>1787</v>
      </c>
    </row>
    <row r="3511" spans="1:9" ht="15.75" customHeight="1" x14ac:dyDescent="0.2">
      <c r="A3511" s="6" t="s">
        <v>1787</v>
      </c>
      <c r="C3511" s="6" t="s">
        <v>1863</v>
      </c>
      <c r="D3511" s="6">
        <v>2</v>
      </c>
      <c r="H3511" s="6" t="s">
        <v>1787</v>
      </c>
    </row>
    <row r="3512" spans="1:9" ht="15.75" customHeight="1" x14ac:dyDescent="0.2">
      <c r="A3512" s="6" t="s">
        <v>1787</v>
      </c>
      <c r="C3512" s="6" t="s">
        <v>1857</v>
      </c>
      <c r="D3512" s="6">
        <v>2</v>
      </c>
      <c r="H3512" s="6" t="s">
        <v>1787</v>
      </c>
    </row>
    <row r="3513" spans="1:9" ht="15.75" customHeight="1" x14ac:dyDescent="0.2">
      <c r="A3513" s="6" t="s">
        <v>1787</v>
      </c>
      <c r="C3513" s="6" t="s">
        <v>1796</v>
      </c>
      <c r="D3513" s="6">
        <v>4</v>
      </c>
      <c r="H3513" s="6" t="s">
        <v>1787</v>
      </c>
    </row>
    <row r="3514" spans="1:9" ht="15.75" customHeight="1" x14ac:dyDescent="0.2">
      <c r="A3514" s="6" t="s">
        <v>1787</v>
      </c>
      <c r="C3514" s="6" t="s">
        <v>1864</v>
      </c>
      <c r="D3514" s="6">
        <v>4</v>
      </c>
      <c r="H3514" s="6" t="s">
        <v>1787</v>
      </c>
    </row>
    <row r="3515" spans="1:9" ht="15.75" customHeight="1" x14ac:dyDescent="0.2">
      <c r="A3515" s="6" t="s">
        <v>1787</v>
      </c>
      <c r="C3515" s="6" t="s">
        <v>1797</v>
      </c>
      <c r="E3515" s="6">
        <v>5</v>
      </c>
      <c r="H3515" s="6" t="s">
        <v>1787</v>
      </c>
    </row>
    <row r="3516" spans="1:9" ht="15.75" customHeight="1" x14ac:dyDescent="0.2">
      <c r="A3516" s="6">
        <v>10012</v>
      </c>
      <c r="B3516" s="6" t="s">
        <v>1741</v>
      </c>
      <c r="H3516" s="6" t="s">
        <v>39</v>
      </c>
      <c r="I3516" s="6">
        <v>3</v>
      </c>
    </row>
    <row r="3517" spans="1:9" ht="15.75" customHeight="1" x14ac:dyDescent="0.2">
      <c r="A3517" s="6" t="s">
        <v>1787</v>
      </c>
      <c r="C3517" s="6" t="s">
        <v>1870</v>
      </c>
      <c r="E3517" s="6">
        <v>0.5</v>
      </c>
      <c r="H3517" s="6" t="s">
        <v>1787</v>
      </c>
    </row>
    <row r="3518" spans="1:9" ht="15.75" customHeight="1" x14ac:dyDescent="0.2">
      <c r="A3518" s="6" t="s">
        <v>1787</v>
      </c>
      <c r="C3518" s="6" t="s">
        <v>1871</v>
      </c>
      <c r="E3518" s="6">
        <v>0.5</v>
      </c>
      <c r="H3518" s="6" t="s">
        <v>1787</v>
      </c>
    </row>
    <row r="3519" spans="1:9" ht="15.75" customHeight="1" x14ac:dyDescent="0.2">
      <c r="A3519" s="6" t="s">
        <v>1787</v>
      </c>
      <c r="C3519" s="6" t="s">
        <v>1872</v>
      </c>
      <c r="E3519" s="6">
        <v>5</v>
      </c>
      <c r="H3519" s="6" t="s">
        <v>1787</v>
      </c>
    </row>
    <row r="3520" spans="1:9" ht="15.75" customHeight="1" x14ac:dyDescent="0.2">
      <c r="A3520" s="6" t="s">
        <v>1787</v>
      </c>
      <c r="C3520" s="6" t="s">
        <v>1841</v>
      </c>
      <c r="D3520" s="6">
        <v>1</v>
      </c>
      <c r="H3520" s="6" t="s">
        <v>1787</v>
      </c>
    </row>
    <row r="3521" spans="1:9" ht="15.75" customHeight="1" x14ac:dyDescent="0.2">
      <c r="A3521" s="6" t="s">
        <v>1787</v>
      </c>
      <c r="C3521" s="6" t="s">
        <v>1842</v>
      </c>
      <c r="D3521" s="6">
        <v>2</v>
      </c>
      <c r="H3521" s="6" t="s">
        <v>1787</v>
      </c>
    </row>
    <row r="3522" spans="1:9" ht="15.75" customHeight="1" x14ac:dyDescent="0.2">
      <c r="A3522" s="6" t="s">
        <v>1787</v>
      </c>
      <c r="C3522" s="6" t="s">
        <v>1792</v>
      </c>
      <c r="D3522" s="6">
        <v>2</v>
      </c>
      <c r="H3522" s="6" t="s">
        <v>1787</v>
      </c>
    </row>
    <row r="3523" spans="1:9" ht="15.75" customHeight="1" x14ac:dyDescent="0.2">
      <c r="A3523" s="6" t="s">
        <v>1787</v>
      </c>
      <c r="C3523" s="6" t="s">
        <v>1793</v>
      </c>
      <c r="D3523" s="6">
        <v>5</v>
      </c>
      <c r="H3523" s="6" t="s">
        <v>1787</v>
      </c>
    </row>
    <row r="3524" spans="1:9" ht="15.75" customHeight="1" x14ac:dyDescent="0.2">
      <c r="A3524" s="6" t="s">
        <v>1787</v>
      </c>
      <c r="C3524" s="6" t="s">
        <v>1843</v>
      </c>
      <c r="D3524" s="6">
        <v>0.25</v>
      </c>
      <c r="H3524" s="6" t="s">
        <v>1787</v>
      </c>
    </row>
    <row r="3525" spans="1:9" ht="15.75" customHeight="1" x14ac:dyDescent="0.2">
      <c r="A3525" s="6" t="s">
        <v>1787</v>
      </c>
      <c r="C3525" s="6" t="s">
        <v>1862</v>
      </c>
      <c r="D3525" s="6">
        <v>2</v>
      </c>
      <c r="H3525" s="6" t="s">
        <v>1787</v>
      </c>
    </row>
    <row r="3526" spans="1:9" ht="15.75" customHeight="1" x14ac:dyDescent="0.2">
      <c r="A3526" s="6" t="s">
        <v>1787</v>
      </c>
      <c r="C3526" s="6" t="s">
        <v>1863</v>
      </c>
      <c r="D3526" s="6">
        <v>2</v>
      </c>
      <c r="H3526" s="6" t="s">
        <v>1787</v>
      </c>
    </row>
    <row r="3527" spans="1:9" ht="15.75" customHeight="1" x14ac:dyDescent="0.2">
      <c r="A3527" s="6" t="s">
        <v>1787</v>
      </c>
      <c r="C3527" s="6" t="s">
        <v>1857</v>
      </c>
      <c r="D3527" s="6">
        <v>2</v>
      </c>
      <c r="H3527" s="6" t="s">
        <v>1787</v>
      </c>
    </row>
    <row r="3528" spans="1:9" ht="15.75" customHeight="1" x14ac:dyDescent="0.2">
      <c r="A3528" s="6" t="s">
        <v>1787</v>
      </c>
      <c r="C3528" s="6" t="s">
        <v>1796</v>
      </c>
      <c r="D3528" s="6">
        <v>4</v>
      </c>
      <c r="H3528" s="6" t="s">
        <v>1787</v>
      </c>
    </row>
    <row r="3529" spans="1:9" ht="15.75" customHeight="1" x14ac:dyDescent="0.2">
      <c r="A3529" s="6" t="s">
        <v>1787</v>
      </c>
      <c r="C3529" s="6" t="s">
        <v>1864</v>
      </c>
      <c r="D3529" s="6">
        <v>4</v>
      </c>
      <c r="H3529" s="6" t="s">
        <v>1787</v>
      </c>
    </row>
    <row r="3530" spans="1:9" ht="15.75" customHeight="1" x14ac:dyDescent="0.2">
      <c r="A3530" s="6" t="s">
        <v>1787</v>
      </c>
      <c r="C3530" s="6" t="s">
        <v>1797</v>
      </c>
      <c r="E3530" s="6">
        <v>5</v>
      </c>
      <c r="H3530" s="6" t="s">
        <v>1787</v>
      </c>
    </row>
    <row r="3531" spans="1:9" ht="15.75" customHeight="1" x14ac:dyDescent="0.2">
      <c r="A3531" s="6">
        <v>10013</v>
      </c>
      <c r="B3531" s="6" t="s">
        <v>1742</v>
      </c>
      <c r="H3531" s="6" t="s">
        <v>39</v>
      </c>
      <c r="I3531" s="6">
        <v>3</v>
      </c>
    </row>
    <row r="3532" spans="1:9" ht="15.75" customHeight="1" x14ac:dyDescent="0.2">
      <c r="A3532" s="6" t="s">
        <v>1787</v>
      </c>
      <c r="C3532" s="6" t="s">
        <v>1870</v>
      </c>
      <c r="E3532" s="6">
        <v>0.5</v>
      </c>
      <c r="H3532" s="6" t="s">
        <v>1787</v>
      </c>
    </row>
    <row r="3533" spans="1:9" ht="15.75" customHeight="1" x14ac:dyDescent="0.2">
      <c r="A3533" s="6" t="s">
        <v>1787</v>
      </c>
      <c r="C3533" s="6" t="s">
        <v>1871</v>
      </c>
      <c r="E3533" s="6">
        <v>0.5</v>
      </c>
      <c r="H3533" s="6" t="s">
        <v>1787</v>
      </c>
    </row>
    <row r="3534" spans="1:9" ht="15.75" customHeight="1" x14ac:dyDescent="0.2">
      <c r="A3534" s="6" t="s">
        <v>1787</v>
      </c>
      <c r="C3534" s="6" t="s">
        <v>1872</v>
      </c>
      <c r="E3534" s="6">
        <v>5</v>
      </c>
      <c r="H3534" s="6" t="s">
        <v>1787</v>
      </c>
    </row>
    <row r="3535" spans="1:9" ht="15.75" customHeight="1" x14ac:dyDescent="0.2">
      <c r="A3535" s="6" t="s">
        <v>1787</v>
      </c>
      <c r="C3535" s="6" t="s">
        <v>1841</v>
      </c>
      <c r="D3535" s="6">
        <v>1</v>
      </c>
      <c r="H3535" s="6" t="s">
        <v>1787</v>
      </c>
    </row>
    <row r="3536" spans="1:9" ht="15.75" customHeight="1" x14ac:dyDescent="0.2">
      <c r="A3536" s="6" t="s">
        <v>1787</v>
      </c>
      <c r="C3536" s="6" t="s">
        <v>1842</v>
      </c>
      <c r="D3536" s="6">
        <v>2</v>
      </c>
      <c r="H3536" s="6" t="s">
        <v>1787</v>
      </c>
    </row>
    <row r="3537" spans="1:9" ht="15.75" customHeight="1" x14ac:dyDescent="0.2">
      <c r="A3537" s="6" t="s">
        <v>1787</v>
      </c>
      <c r="C3537" s="6" t="s">
        <v>1792</v>
      </c>
      <c r="D3537" s="6">
        <v>2</v>
      </c>
      <c r="H3537" s="6" t="s">
        <v>1787</v>
      </c>
    </row>
    <row r="3538" spans="1:9" ht="15.75" customHeight="1" x14ac:dyDescent="0.2">
      <c r="A3538" s="6" t="s">
        <v>1787</v>
      </c>
      <c r="C3538" s="6" t="s">
        <v>1793</v>
      </c>
      <c r="D3538" s="6">
        <v>5</v>
      </c>
      <c r="H3538" s="6" t="s">
        <v>1787</v>
      </c>
    </row>
    <row r="3539" spans="1:9" ht="15.75" customHeight="1" x14ac:dyDescent="0.2">
      <c r="A3539" s="6" t="s">
        <v>1787</v>
      </c>
      <c r="C3539" s="6" t="s">
        <v>1843</v>
      </c>
      <c r="D3539" s="6">
        <v>0.25</v>
      </c>
      <c r="H3539" s="6" t="s">
        <v>1787</v>
      </c>
    </row>
    <row r="3540" spans="1:9" ht="15.75" customHeight="1" x14ac:dyDescent="0.2">
      <c r="A3540" s="6" t="s">
        <v>1787</v>
      </c>
      <c r="C3540" s="6" t="s">
        <v>1862</v>
      </c>
      <c r="D3540" s="6">
        <v>2</v>
      </c>
      <c r="H3540" s="6" t="s">
        <v>1787</v>
      </c>
    </row>
    <row r="3541" spans="1:9" ht="15.75" customHeight="1" x14ac:dyDescent="0.2">
      <c r="A3541" s="6" t="s">
        <v>1787</v>
      </c>
      <c r="C3541" s="6" t="s">
        <v>1863</v>
      </c>
      <c r="D3541" s="6">
        <v>2</v>
      </c>
      <c r="H3541" s="6" t="s">
        <v>1787</v>
      </c>
    </row>
    <row r="3542" spans="1:9" ht="15.75" customHeight="1" x14ac:dyDescent="0.2">
      <c r="A3542" s="6" t="s">
        <v>1787</v>
      </c>
      <c r="C3542" s="6" t="s">
        <v>1857</v>
      </c>
      <c r="D3542" s="6">
        <v>2</v>
      </c>
      <c r="H3542" s="6" t="s">
        <v>1787</v>
      </c>
    </row>
    <row r="3543" spans="1:9" ht="15.75" customHeight="1" x14ac:dyDescent="0.2">
      <c r="A3543" s="6" t="s">
        <v>1787</v>
      </c>
      <c r="C3543" s="6" t="s">
        <v>1796</v>
      </c>
      <c r="D3543" s="6">
        <v>4</v>
      </c>
      <c r="H3543" s="6" t="s">
        <v>1787</v>
      </c>
    </row>
    <row r="3544" spans="1:9" ht="15.75" customHeight="1" x14ac:dyDescent="0.2">
      <c r="A3544" s="6" t="s">
        <v>1787</v>
      </c>
      <c r="C3544" s="6" t="s">
        <v>1864</v>
      </c>
      <c r="D3544" s="6">
        <v>4</v>
      </c>
      <c r="H3544" s="6" t="s">
        <v>1787</v>
      </c>
    </row>
    <row r="3545" spans="1:9" ht="15.75" customHeight="1" x14ac:dyDescent="0.2">
      <c r="A3545" s="6" t="s">
        <v>1787</v>
      </c>
      <c r="C3545" s="6" t="s">
        <v>1797</v>
      </c>
      <c r="E3545" s="6">
        <v>5</v>
      </c>
      <c r="H3545" s="6" t="s">
        <v>1787</v>
      </c>
    </row>
    <row r="3546" spans="1:9" ht="15.75" customHeight="1" x14ac:dyDescent="0.2">
      <c r="A3546" s="6">
        <v>10014</v>
      </c>
      <c r="B3546" s="6" t="s">
        <v>1743</v>
      </c>
      <c r="H3546" s="6" t="s">
        <v>39</v>
      </c>
      <c r="I3546" s="6">
        <v>3.1</v>
      </c>
    </row>
    <row r="3547" spans="1:9" ht="15.75" customHeight="1" x14ac:dyDescent="0.2">
      <c r="A3547" s="6" t="s">
        <v>1787</v>
      </c>
      <c r="C3547" s="6" t="s">
        <v>1870</v>
      </c>
      <c r="E3547" s="6">
        <v>0.5</v>
      </c>
      <c r="H3547" s="6" t="s">
        <v>1787</v>
      </c>
    </row>
    <row r="3548" spans="1:9" ht="15.75" customHeight="1" x14ac:dyDescent="0.2">
      <c r="A3548" s="6" t="s">
        <v>1787</v>
      </c>
      <c r="C3548" s="6" t="s">
        <v>1871</v>
      </c>
      <c r="E3548" s="6">
        <v>0.5</v>
      </c>
      <c r="H3548" s="6" t="s">
        <v>1787</v>
      </c>
    </row>
    <row r="3549" spans="1:9" ht="15.75" customHeight="1" x14ac:dyDescent="0.2">
      <c r="A3549" s="6" t="s">
        <v>1787</v>
      </c>
      <c r="C3549" s="6" t="s">
        <v>1872</v>
      </c>
      <c r="E3549" s="6">
        <v>5</v>
      </c>
      <c r="H3549" s="6" t="s">
        <v>1787</v>
      </c>
    </row>
    <row r="3550" spans="1:9" ht="15.75" customHeight="1" x14ac:dyDescent="0.2">
      <c r="A3550" s="6" t="s">
        <v>1787</v>
      </c>
      <c r="C3550" s="6" t="s">
        <v>1841</v>
      </c>
      <c r="D3550" s="6">
        <v>1</v>
      </c>
      <c r="H3550" s="6" t="s">
        <v>1787</v>
      </c>
    </row>
    <row r="3551" spans="1:9" ht="15.75" customHeight="1" x14ac:dyDescent="0.2">
      <c r="A3551" s="6" t="s">
        <v>1787</v>
      </c>
      <c r="C3551" s="6" t="s">
        <v>1842</v>
      </c>
      <c r="D3551" s="6">
        <v>2</v>
      </c>
      <c r="H3551" s="6" t="s">
        <v>1787</v>
      </c>
    </row>
    <row r="3552" spans="1:9" ht="15.75" customHeight="1" x14ac:dyDescent="0.2">
      <c r="A3552" s="6" t="s">
        <v>1787</v>
      </c>
      <c r="C3552" s="6" t="s">
        <v>1792</v>
      </c>
      <c r="D3552" s="6">
        <v>2</v>
      </c>
      <c r="H3552" s="6" t="s">
        <v>1787</v>
      </c>
    </row>
    <row r="3553" spans="1:9" ht="15.75" customHeight="1" x14ac:dyDescent="0.2">
      <c r="A3553" s="6" t="s">
        <v>1787</v>
      </c>
      <c r="C3553" s="6" t="s">
        <v>1793</v>
      </c>
      <c r="D3553" s="6">
        <v>5</v>
      </c>
      <c r="H3553" s="6" t="s">
        <v>1787</v>
      </c>
    </row>
    <row r="3554" spans="1:9" ht="15.75" customHeight="1" x14ac:dyDescent="0.2">
      <c r="A3554" s="6" t="s">
        <v>1787</v>
      </c>
      <c r="C3554" s="6" t="s">
        <v>1843</v>
      </c>
      <c r="D3554" s="6">
        <v>0.25</v>
      </c>
      <c r="H3554" s="6" t="s">
        <v>1787</v>
      </c>
    </row>
    <row r="3555" spans="1:9" ht="15.75" customHeight="1" x14ac:dyDescent="0.2">
      <c r="A3555" s="6" t="s">
        <v>1787</v>
      </c>
      <c r="C3555" s="6" t="s">
        <v>1862</v>
      </c>
      <c r="D3555" s="6">
        <v>2</v>
      </c>
      <c r="H3555" s="6" t="s">
        <v>1787</v>
      </c>
    </row>
    <row r="3556" spans="1:9" ht="15.75" customHeight="1" x14ac:dyDescent="0.2">
      <c r="A3556" s="6" t="s">
        <v>1787</v>
      </c>
      <c r="C3556" s="6" t="s">
        <v>1863</v>
      </c>
      <c r="D3556" s="6">
        <v>2</v>
      </c>
      <c r="H3556" s="6" t="s">
        <v>1787</v>
      </c>
    </row>
    <row r="3557" spans="1:9" ht="15.75" customHeight="1" x14ac:dyDescent="0.2">
      <c r="A3557" s="6" t="s">
        <v>1787</v>
      </c>
      <c r="C3557" s="6" t="s">
        <v>1857</v>
      </c>
      <c r="D3557" s="6">
        <v>2</v>
      </c>
      <c r="H3557" s="6" t="s">
        <v>1787</v>
      </c>
    </row>
    <row r="3558" spans="1:9" ht="15.75" customHeight="1" x14ac:dyDescent="0.2">
      <c r="A3558" s="6" t="s">
        <v>1787</v>
      </c>
      <c r="C3558" s="6" t="s">
        <v>1796</v>
      </c>
      <c r="D3558" s="6">
        <v>4</v>
      </c>
      <c r="H3558" s="6" t="s">
        <v>1787</v>
      </c>
    </row>
    <row r="3559" spans="1:9" ht="15.75" customHeight="1" x14ac:dyDescent="0.2">
      <c r="A3559" s="6" t="s">
        <v>1787</v>
      </c>
      <c r="C3559" s="6" t="s">
        <v>1864</v>
      </c>
      <c r="D3559" s="6">
        <v>4</v>
      </c>
      <c r="H3559" s="6" t="s">
        <v>1787</v>
      </c>
    </row>
    <row r="3560" spans="1:9" ht="15.75" customHeight="1" x14ac:dyDescent="0.2">
      <c r="A3560" s="6" t="s">
        <v>1787</v>
      </c>
      <c r="C3560" s="6" t="s">
        <v>1797</v>
      </c>
      <c r="E3560" s="6">
        <v>5</v>
      </c>
      <c r="H3560" s="6" t="s">
        <v>1787</v>
      </c>
    </row>
    <row r="3561" spans="1:9" s="155" customFormat="1" ht="15.75" customHeight="1" x14ac:dyDescent="0.2">
      <c r="A3561" s="144">
        <v>10015</v>
      </c>
      <c r="B3561" s="144" t="s">
        <v>2292</v>
      </c>
      <c r="C3561" s="144"/>
      <c r="D3561" s="144"/>
      <c r="E3561" s="144"/>
      <c r="F3561" s="144"/>
      <c r="G3561" s="144"/>
      <c r="H3561" s="144" t="s">
        <v>39</v>
      </c>
      <c r="I3561" s="144">
        <v>1.2</v>
      </c>
    </row>
    <row r="3562" spans="1:9" s="155" customFormat="1" ht="15.75" customHeight="1" x14ac:dyDescent="0.2">
      <c r="A3562" s="144" t="s">
        <v>1787</v>
      </c>
      <c r="B3562" s="144"/>
      <c r="C3562" s="144" t="s">
        <v>1870</v>
      </c>
      <c r="D3562" s="144"/>
      <c r="E3562" s="144">
        <v>0.5</v>
      </c>
      <c r="F3562" s="144"/>
      <c r="G3562" s="144"/>
      <c r="H3562" s="144" t="s">
        <v>1787</v>
      </c>
      <c r="I3562" s="144"/>
    </row>
    <row r="3563" spans="1:9" s="155" customFormat="1" ht="15.75" customHeight="1" x14ac:dyDescent="0.2">
      <c r="A3563" s="144" t="s">
        <v>1787</v>
      </c>
      <c r="B3563" s="144"/>
      <c r="C3563" s="144" t="s">
        <v>1871</v>
      </c>
      <c r="D3563" s="144"/>
      <c r="E3563" s="144">
        <v>0.5</v>
      </c>
      <c r="F3563" s="144"/>
      <c r="G3563" s="144"/>
      <c r="H3563" s="144" t="s">
        <v>1787</v>
      </c>
      <c r="I3563" s="144"/>
    </row>
    <row r="3564" spans="1:9" s="155" customFormat="1" ht="15.75" customHeight="1" x14ac:dyDescent="0.2">
      <c r="A3564" s="144" t="s">
        <v>1787</v>
      </c>
      <c r="B3564" s="144"/>
      <c r="C3564" s="144" t="s">
        <v>1872</v>
      </c>
      <c r="D3564" s="144"/>
      <c r="E3564" s="144">
        <v>5</v>
      </c>
      <c r="F3564" s="144"/>
      <c r="G3564" s="144"/>
      <c r="H3564" s="144" t="s">
        <v>1787</v>
      </c>
      <c r="I3564" s="144"/>
    </row>
    <row r="3565" spans="1:9" s="155" customFormat="1" ht="15.75" customHeight="1" x14ac:dyDescent="0.2">
      <c r="A3565" s="144" t="s">
        <v>1787</v>
      </c>
      <c r="B3565" s="144"/>
      <c r="C3565" s="144" t="s">
        <v>1841</v>
      </c>
      <c r="D3565" s="144">
        <v>1</v>
      </c>
      <c r="E3565" s="144"/>
      <c r="F3565" s="144"/>
      <c r="G3565" s="144"/>
      <c r="H3565" s="144" t="s">
        <v>1787</v>
      </c>
      <c r="I3565" s="144"/>
    </row>
    <row r="3566" spans="1:9" s="155" customFormat="1" ht="15.75" customHeight="1" x14ac:dyDescent="0.2">
      <c r="A3566" s="144" t="s">
        <v>1787</v>
      </c>
      <c r="B3566" s="144"/>
      <c r="C3566" s="144" t="s">
        <v>1842</v>
      </c>
      <c r="D3566" s="144">
        <v>2</v>
      </c>
      <c r="E3566" s="144"/>
      <c r="F3566" s="144"/>
      <c r="G3566" s="144"/>
      <c r="H3566" s="144" t="s">
        <v>1787</v>
      </c>
      <c r="I3566" s="144"/>
    </row>
    <row r="3567" spans="1:9" s="155" customFormat="1" ht="15.75" customHeight="1" x14ac:dyDescent="0.2">
      <c r="A3567" s="144" t="s">
        <v>1787</v>
      </c>
      <c r="B3567" s="144"/>
      <c r="C3567" s="144" t="s">
        <v>1792</v>
      </c>
      <c r="D3567" s="144">
        <v>2</v>
      </c>
      <c r="E3567" s="144"/>
      <c r="F3567" s="144"/>
      <c r="G3567" s="144"/>
      <c r="H3567" s="144" t="s">
        <v>1787</v>
      </c>
      <c r="I3567" s="144"/>
    </row>
    <row r="3568" spans="1:9" s="155" customFormat="1" ht="15.75" customHeight="1" x14ac:dyDescent="0.2">
      <c r="A3568" s="144" t="s">
        <v>1787</v>
      </c>
      <c r="B3568" s="144"/>
      <c r="C3568" s="144" t="s">
        <v>1793</v>
      </c>
      <c r="D3568" s="144">
        <v>5</v>
      </c>
      <c r="E3568" s="144"/>
      <c r="F3568" s="144"/>
      <c r="G3568" s="144"/>
      <c r="H3568" s="144" t="s">
        <v>1787</v>
      </c>
      <c r="I3568" s="144"/>
    </row>
    <row r="3569" spans="1:9" s="155" customFormat="1" ht="15.75" customHeight="1" x14ac:dyDescent="0.2">
      <c r="A3569" s="144" t="s">
        <v>1787</v>
      </c>
      <c r="B3569" s="144"/>
      <c r="C3569" s="144" t="s">
        <v>1843</v>
      </c>
      <c r="D3569" s="144">
        <v>0.25</v>
      </c>
      <c r="E3569" s="144"/>
      <c r="F3569" s="144"/>
      <c r="G3569" s="144"/>
      <c r="H3569" s="144" t="s">
        <v>1787</v>
      </c>
      <c r="I3569" s="144"/>
    </row>
    <row r="3570" spans="1:9" s="155" customFormat="1" ht="15.75" customHeight="1" x14ac:dyDescent="0.2">
      <c r="A3570" s="144" t="s">
        <v>1787</v>
      </c>
      <c r="B3570" s="144"/>
      <c r="C3570" s="144" t="s">
        <v>1862</v>
      </c>
      <c r="D3570" s="144">
        <v>2</v>
      </c>
      <c r="E3570" s="144"/>
      <c r="F3570" s="144"/>
      <c r="G3570" s="144"/>
      <c r="H3570" s="144" t="s">
        <v>1787</v>
      </c>
      <c r="I3570" s="144"/>
    </row>
    <row r="3571" spans="1:9" s="155" customFormat="1" ht="15.75" customHeight="1" x14ac:dyDescent="0.2">
      <c r="A3571" s="144" t="s">
        <v>1787</v>
      </c>
      <c r="B3571" s="144"/>
      <c r="C3571" s="144" t="s">
        <v>1863</v>
      </c>
      <c r="D3571" s="144">
        <v>2</v>
      </c>
      <c r="E3571" s="144"/>
      <c r="F3571" s="144"/>
      <c r="G3571" s="144"/>
      <c r="H3571" s="144" t="s">
        <v>1787</v>
      </c>
      <c r="I3571" s="144"/>
    </row>
    <row r="3572" spans="1:9" s="155" customFormat="1" ht="15.75" customHeight="1" x14ac:dyDescent="0.2">
      <c r="A3572" s="144" t="s">
        <v>1787</v>
      </c>
      <c r="B3572" s="144"/>
      <c r="C3572" s="144" t="s">
        <v>1857</v>
      </c>
      <c r="D3572" s="144">
        <v>2</v>
      </c>
      <c r="E3572" s="144"/>
      <c r="F3572" s="144"/>
      <c r="G3572" s="144"/>
      <c r="H3572" s="144" t="s">
        <v>1787</v>
      </c>
      <c r="I3572" s="144"/>
    </row>
    <row r="3573" spans="1:9" s="155" customFormat="1" ht="15.75" customHeight="1" x14ac:dyDescent="0.2">
      <c r="A3573" s="144" t="s">
        <v>1787</v>
      </c>
      <c r="B3573" s="144"/>
      <c r="C3573" s="144" t="s">
        <v>1796</v>
      </c>
      <c r="D3573" s="144">
        <v>4</v>
      </c>
      <c r="E3573" s="144"/>
      <c r="F3573" s="144"/>
      <c r="G3573" s="144"/>
      <c r="H3573" s="144" t="s">
        <v>1787</v>
      </c>
      <c r="I3573" s="144"/>
    </row>
    <row r="3574" spans="1:9" s="155" customFormat="1" ht="15.75" customHeight="1" x14ac:dyDescent="0.2">
      <c r="A3574" s="144" t="s">
        <v>1787</v>
      </c>
      <c r="B3574" s="144"/>
      <c r="C3574" s="144" t="s">
        <v>1864</v>
      </c>
      <c r="D3574" s="144">
        <v>4</v>
      </c>
      <c r="E3574" s="144"/>
      <c r="F3574" s="144"/>
      <c r="G3574" s="144"/>
      <c r="H3574" s="144" t="s">
        <v>1787</v>
      </c>
      <c r="I3574" s="144"/>
    </row>
    <row r="3575" spans="1:9" s="155" customFormat="1" ht="15.75" customHeight="1" x14ac:dyDescent="0.2">
      <c r="A3575" s="144" t="s">
        <v>1787</v>
      </c>
      <c r="B3575" s="144"/>
      <c r="C3575" s="144" t="s">
        <v>1797</v>
      </c>
      <c r="D3575" s="144"/>
      <c r="E3575" s="144">
        <v>5</v>
      </c>
      <c r="F3575" s="144"/>
      <c r="G3575" s="144"/>
      <c r="H3575" s="144" t="s">
        <v>1787</v>
      </c>
      <c r="I3575" s="144"/>
    </row>
    <row r="3576" spans="1:9" s="155" customFormat="1" ht="15.75" customHeight="1" x14ac:dyDescent="0.2">
      <c r="A3576" s="144">
        <v>10016</v>
      </c>
      <c r="B3576" s="144" t="s">
        <v>2293</v>
      </c>
      <c r="C3576" s="144"/>
      <c r="D3576" s="144"/>
      <c r="E3576" s="144"/>
      <c r="F3576" s="144"/>
      <c r="G3576" s="144"/>
      <c r="H3576" s="144" t="s">
        <v>39</v>
      </c>
      <c r="I3576" s="144">
        <v>1.5</v>
      </c>
    </row>
    <row r="3577" spans="1:9" s="155" customFormat="1" ht="15.75" customHeight="1" x14ac:dyDescent="0.2">
      <c r="A3577" s="144" t="s">
        <v>1787</v>
      </c>
      <c r="B3577" s="144"/>
      <c r="C3577" s="144" t="s">
        <v>1870</v>
      </c>
      <c r="D3577" s="144"/>
      <c r="E3577" s="144">
        <v>0.5</v>
      </c>
      <c r="F3577" s="144"/>
      <c r="G3577" s="144"/>
      <c r="H3577" s="144" t="s">
        <v>1787</v>
      </c>
      <c r="I3577" s="144"/>
    </row>
    <row r="3578" spans="1:9" s="155" customFormat="1" ht="15.75" customHeight="1" x14ac:dyDescent="0.2">
      <c r="A3578" s="144" t="s">
        <v>1787</v>
      </c>
      <c r="B3578" s="144"/>
      <c r="C3578" s="144" t="s">
        <v>1871</v>
      </c>
      <c r="D3578" s="144"/>
      <c r="E3578" s="144">
        <v>0.5</v>
      </c>
      <c r="F3578" s="144"/>
      <c r="G3578" s="144"/>
      <c r="H3578" s="144" t="s">
        <v>1787</v>
      </c>
      <c r="I3578" s="144"/>
    </row>
    <row r="3579" spans="1:9" s="155" customFormat="1" ht="15.75" customHeight="1" x14ac:dyDescent="0.2">
      <c r="A3579" s="144" t="s">
        <v>1787</v>
      </c>
      <c r="B3579" s="144"/>
      <c r="C3579" s="144" t="s">
        <v>1872</v>
      </c>
      <c r="D3579" s="144"/>
      <c r="E3579" s="144">
        <v>5</v>
      </c>
      <c r="F3579" s="144"/>
      <c r="G3579" s="144"/>
      <c r="H3579" s="144" t="s">
        <v>1787</v>
      </c>
      <c r="I3579" s="144"/>
    </row>
    <row r="3580" spans="1:9" s="155" customFormat="1" ht="15.75" customHeight="1" x14ac:dyDescent="0.2">
      <c r="A3580" s="144" t="s">
        <v>1787</v>
      </c>
      <c r="B3580" s="144"/>
      <c r="C3580" s="144" t="s">
        <v>1841</v>
      </c>
      <c r="D3580" s="144">
        <v>1</v>
      </c>
      <c r="E3580" s="144"/>
      <c r="F3580" s="144"/>
      <c r="G3580" s="144"/>
      <c r="H3580" s="144" t="s">
        <v>1787</v>
      </c>
      <c r="I3580" s="144"/>
    </row>
    <row r="3581" spans="1:9" s="155" customFormat="1" ht="15.75" customHeight="1" x14ac:dyDescent="0.2">
      <c r="A3581" s="144" t="s">
        <v>1787</v>
      </c>
      <c r="B3581" s="144"/>
      <c r="C3581" s="144" t="s">
        <v>1842</v>
      </c>
      <c r="D3581" s="144">
        <v>2</v>
      </c>
      <c r="E3581" s="144"/>
      <c r="F3581" s="144"/>
      <c r="G3581" s="144"/>
      <c r="H3581" s="144" t="s">
        <v>1787</v>
      </c>
      <c r="I3581" s="144"/>
    </row>
    <row r="3582" spans="1:9" s="155" customFormat="1" ht="15.75" customHeight="1" x14ac:dyDescent="0.2">
      <c r="A3582" s="144" t="s">
        <v>1787</v>
      </c>
      <c r="B3582" s="144"/>
      <c r="C3582" s="144" t="s">
        <v>1792</v>
      </c>
      <c r="D3582" s="144">
        <v>2</v>
      </c>
      <c r="E3582" s="144"/>
      <c r="F3582" s="144"/>
      <c r="G3582" s="144"/>
      <c r="H3582" s="144" t="s">
        <v>1787</v>
      </c>
      <c r="I3582" s="144"/>
    </row>
    <row r="3583" spans="1:9" s="155" customFormat="1" ht="15.75" customHeight="1" x14ac:dyDescent="0.2">
      <c r="A3583" s="144" t="s">
        <v>1787</v>
      </c>
      <c r="B3583" s="144"/>
      <c r="C3583" s="144" t="s">
        <v>1793</v>
      </c>
      <c r="D3583" s="144">
        <v>5</v>
      </c>
      <c r="E3583" s="144"/>
      <c r="F3583" s="144"/>
      <c r="G3583" s="144"/>
      <c r="H3583" s="144" t="s">
        <v>1787</v>
      </c>
      <c r="I3583" s="144"/>
    </row>
    <row r="3584" spans="1:9" s="155" customFormat="1" ht="15.75" customHeight="1" x14ac:dyDescent="0.2">
      <c r="A3584" s="144" t="s">
        <v>1787</v>
      </c>
      <c r="B3584" s="144"/>
      <c r="C3584" s="144" t="s">
        <v>1843</v>
      </c>
      <c r="D3584" s="144">
        <v>0.25</v>
      </c>
      <c r="E3584" s="144"/>
      <c r="F3584" s="144"/>
      <c r="G3584" s="144"/>
      <c r="H3584" s="144" t="s">
        <v>1787</v>
      </c>
      <c r="I3584" s="144"/>
    </row>
    <row r="3585" spans="1:9" s="155" customFormat="1" ht="15.75" customHeight="1" x14ac:dyDescent="0.2">
      <c r="A3585" s="144" t="s">
        <v>1787</v>
      </c>
      <c r="B3585" s="144"/>
      <c r="C3585" s="144" t="s">
        <v>1862</v>
      </c>
      <c r="D3585" s="144">
        <v>2</v>
      </c>
      <c r="E3585" s="144"/>
      <c r="F3585" s="144"/>
      <c r="G3585" s="144"/>
      <c r="H3585" s="144" t="s">
        <v>1787</v>
      </c>
      <c r="I3585" s="144"/>
    </row>
    <row r="3586" spans="1:9" s="155" customFormat="1" ht="15.75" customHeight="1" x14ac:dyDescent="0.2">
      <c r="A3586" s="144" t="s">
        <v>1787</v>
      </c>
      <c r="B3586" s="144"/>
      <c r="C3586" s="144" t="s">
        <v>1863</v>
      </c>
      <c r="D3586" s="144">
        <v>2</v>
      </c>
      <c r="E3586" s="144"/>
      <c r="F3586" s="144"/>
      <c r="G3586" s="144"/>
      <c r="H3586" s="144" t="s">
        <v>1787</v>
      </c>
      <c r="I3586" s="144"/>
    </row>
    <row r="3587" spans="1:9" s="155" customFormat="1" ht="15.75" customHeight="1" x14ac:dyDescent="0.2">
      <c r="A3587" s="144" t="s">
        <v>1787</v>
      </c>
      <c r="B3587" s="144"/>
      <c r="C3587" s="144" t="s">
        <v>1857</v>
      </c>
      <c r="D3587" s="144">
        <v>2</v>
      </c>
      <c r="E3587" s="144"/>
      <c r="F3587" s="144"/>
      <c r="G3587" s="144"/>
      <c r="H3587" s="144" t="s">
        <v>1787</v>
      </c>
      <c r="I3587" s="144"/>
    </row>
    <row r="3588" spans="1:9" s="155" customFormat="1" ht="15.75" customHeight="1" x14ac:dyDescent="0.2">
      <c r="A3588" s="144" t="s">
        <v>1787</v>
      </c>
      <c r="B3588" s="144"/>
      <c r="C3588" s="144" t="s">
        <v>1796</v>
      </c>
      <c r="D3588" s="144">
        <v>4</v>
      </c>
      <c r="E3588" s="144"/>
      <c r="F3588" s="144"/>
      <c r="G3588" s="144"/>
      <c r="H3588" s="144" t="s">
        <v>1787</v>
      </c>
      <c r="I3588" s="144"/>
    </row>
    <row r="3589" spans="1:9" s="155" customFormat="1" ht="15.75" customHeight="1" x14ac:dyDescent="0.2">
      <c r="A3589" s="144" t="s">
        <v>1787</v>
      </c>
      <c r="B3589" s="144"/>
      <c r="C3589" s="144" t="s">
        <v>1864</v>
      </c>
      <c r="D3589" s="144">
        <v>4</v>
      </c>
      <c r="E3589" s="144"/>
      <c r="F3589" s="144"/>
      <c r="G3589" s="144"/>
      <c r="H3589" s="144" t="s">
        <v>1787</v>
      </c>
      <c r="I3589" s="144"/>
    </row>
    <row r="3590" spans="1:9" s="155" customFormat="1" ht="15.75" customHeight="1" x14ac:dyDescent="0.2">
      <c r="A3590" s="144" t="s">
        <v>1787</v>
      </c>
      <c r="B3590" s="144"/>
      <c r="C3590" s="144" t="s">
        <v>1797</v>
      </c>
      <c r="D3590" s="144"/>
      <c r="E3590" s="144">
        <v>5</v>
      </c>
      <c r="F3590" s="144"/>
      <c r="G3590" s="144"/>
      <c r="H3590" s="144" t="s">
        <v>1787</v>
      </c>
      <c r="I3590" s="144"/>
    </row>
    <row r="3591" spans="1:9" ht="15.75" customHeight="1" x14ac:dyDescent="0.2">
      <c r="B3591" s="49" t="s">
        <v>1550</v>
      </c>
    </row>
    <row r="3592" spans="1:9" ht="15.75" customHeight="1" x14ac:dyDescent="0.2">
      <c r="A3592" s="6">
        <v>6501</v>
      </c>
      <c r="B3592" s="6" t="s">
        <v>1750</v>
      </c>
      <c r="H3592" s="6" t="s">
        <v>35</v>
      </c>
      <c r="I3592" s="6">
        <v>21</v>
      </c>
    </row>
    <row r="3593" spans="1:9" ht="15.75" customHeight="1" x14ac:dyDescent="0.2">
      <c r="A3593" s="6" t="s">
        <v>1787</v>
      </c>
      <c r="C3593" s="6" t="s">
        <v>1861</v>
      </c>
      <c r="E3593" s="6">
        <v>5</v>
      </c>
      <c r="H3593" s="6" t="s">
        <v>1787</v>
      </c>
    </row>
    <row r="3594" spans="1:9" ht="15.75" customHeight="1" x14ac:dyDescent="0.2">
      <c r="A3594" s="6" t="s">
        <v>1787</v>
      </c>
      <c r="C3594" s="6" t="s">
        <v>1841</v>
      </c>
      <c r="D3594" s="6">
        <v>0.2</v>
      </c>
      <c r="H3594" s="6" t="s">
        <v>1787</v>
      </c>
    </row>
    <row r="3595" spans="1:9" ht="15.75" customHeight="1" x14ac:dyDescent="0.2">
      <c r="A3595" s="6" t="s">
        <v>1787</v>
      </c>
      <c r="C3595" s="6" t="s">
        <v>1842</v>
      </c>
      <c r="D3595" s="6">
        <v>1</v>
      </c>
      <c r="H3595" s="6" t="s">
        <v>1787</v>
      </c>
    </row>
    <row r="3596" spans="1:9" ht="15.75" customHeight="1" x14ac:dyDescent="0.2">
      <c r="A3596" s="6" t="s">
        <v>1787</v>
      </c>
      <c r="C3596" s="6" t="s">
        <v>1792</v>
      </c>
      <c r="D3596" s="6">
        <v>1</v>
      </c>
      <c r="H3596" s="6" t="s">
        <v>1787</v>
      </c>
    </row>
    <row r="3597" spans="1:9" ht="15.75" customHeight="1" x14ac:dyDescent="0.2">
      <c r="A3597" s="6" t="s">
        <v>1787</v>
      </c>
      <c r="C3597" s="6" t="s">
        <v>1793</v>
      </c>
      <c r="D3597" s="6">
        <v>1</v>
      </c>
      <c r="H3597" s="6" t="s">
        <v>1787</v>
      </c>
    </row>
    <row r="3598" spans="1:9" ht="15.75" customHeight="1" x14ac:dyDescent="0.2">
      <c r="A3598" s="6" t="s">
        <v>1787</v>
      </c>
      <c r="C3598" s="6" t="s">
        <v>1794</v>
      </c>
      <c r="D3598" s="6">
        <v>0.2</v>
      </c>
      <c r="H3598" s="6" t="s">
        <v>1787</v>
      </c>
    </row>
    <row r="3599" spans="1:9" ht="15.75" customHeight="1" x14ac:dyDescent="0.2">
      <c r="A3599" s="6" t="s">
        <v>1787</v>
      </c>
      <c r="C3599" s="6" t="s">
        <v>1864</v>
      </c>
      <c r="D3599" s="6">
        <v>2</v>
      </c>
      <c r="H3599" s="6" t="s">
        <v>1787</v>
      </c>
    </row>
    <row r="3600" spans="1:9" ht="15.75" customHeight="1" x14ac:dyDescent="0.2">
      <c r="A3600" s="6" t="s">
        <v>1787</v>
      </c>
      <c r="C3600" s="6" t="s">
        <v>1797</v>
      </c>
      <c r="E3600" s="6">
        <v>5</v>
      </c>
      <c r="H3600" s="6" t="s">
        <v>1787</v>
      </c>
    </row>
    <row r="3601" spans="1:9" ht="15.75" customHeight="1" x14ac:dyDescent="0.2">
      <c r="A3601" s="6">
        <v>6009</v>
      </c>
      <c r="B3601" s="6" t="s">
        <v>1583</v>
      </c>
      <c r="H3601" s="6" t="s">
        <v>1317</v>
      </c>
      <c r="I3601" s="6">
        <v>12</v>
      </c>
    </row>
    <row r="3602" spans="1:9" ht="15.75" customHeight="1" x14ac:dyDescent="0.2">
      <c r="A3602" s="6" t="s">
        <v>1787</v>
      </c>
      <c r="C3602" s="6" t="s">
        <v>1878</v>
      </c>
      <c r="E3602" s="6">
        <v>0.5</v>
      </c>
      <c r="H3602" s="6" t="s">
        <v>1787</v>
      </c>
    </row>
    <row r="3603" spans="1:9" ht="15.75" customHeight="1" x14ac:dyDescent="0.2">
      <c r="A3603" s="6" t="s">
        <v>1787</v>
      </c>
      <c r="C3603" s="6" t="s">
        <v>1857</v>
      </c>
      <c r="E3603" s="6">
        <v>0.2</v>
      </c>
      <c r="H3603" s="6" t="s">
        <v>1787</v>
      </c>
    </row>
    <row r="3604" spans="1:9" ht="15.75" customHeight="1" x14ac:dyDescent="0.2">
      <c r="A3604" s="6" t="s">
        <v>1787</v>
      </c>
      <c r="C3604" s="6" t="s">
        <v>1841</v>
      </c>
      <c r="D3604" s="6">
        <v>0.1</v>
      </c>
      <c r="H3604" s="6" t="s">
        <v>1787</v>
      </c>
    </row>
    <row r="3605" spans="1:9" ht="15.75" customHeight="1" x14ac:dyDescent="0.2">
      <c r="A3605" s="6" t="s">
        <v>1787</v>
      </c>
      <c r="C3605" s="6" t="s">
        <v>1792</v>
      </c>
      <c r="D3605" s="6">
        <v>1</v>
      </c>
      <c r="H3605" s="6" t="s">
        <v>1787</v>
      </c>
    </row>
    <row r="3606" spans="1:9" ht="15.75" customHeight="1" x14ac:dyDescent="0.2">
      <c r="A3606" s="6" t="s">
        <v>1787</v>
      </c>
      <c r="C3606" s="6" t="s">
        <v>1793</v>
      </c>
      <c r="D3606" s="6">
        <v>2</v>
      </c>
      <c r="H3606" s="6" t="s">
        <v>1787</v>
      </c>
    </row>
    <row r="3607" spans="1:9" ht="15.75" customHeight="1" x14ac:dyDescent="0.2">
      <c r="A3607" s="6" t="s">
        <v>1787</v>
      </c>
      <c r="C3607" s="6" t="s">
        <v>1843</v>
      </c>
      <c r="D3607" s="6">
        <v>0.15</v>
      </c>
      <c r="H3607" s="6" t="s">
        <v>1787</v>
      </c>
    </row>
    <row r="3608" spans="1:9" ht="15.75" customHeight="1" x14ac:dyDescent="0.2">
      <c r="A3608" s="6" t="s">
        <v>1787</v>
      </c>
      <c r="C3608" s="6" t="s">
        <v>1797</v>
      </c>
      <c r="E3608" s="6">
        <v>5</v>
      </c>
      <c r="H3608" s="6" t="s">
        <v>1787</v>
      </c>
    </row>
    <row r="3609" spans="1:9" ht="15.75" customHeight="1" x14ac:dyDescent="0.2">
      <c r="B3609" s="49" t="s">
        <v>1754</v>
      </c>
    </row>
    <row r="3610" spans="1:9" ht="15.75" customHeight="1" x14ac:dyDescent="0.2">
      <c r="A3610" s="6">
        <v>11001</v>
      </c>
      <c r="B3610" s="6" t="s">
        <v>1755</v>
      </c>
      <c r="H3610" s="6" t="s">
        <v>35</v>
      </c>
      <c r="I3610" s="6">
        <v>25</v>
      </c>
    </row>
    <row r="3611" spans="1:9" ht="15.75" customHeight="1" x14ac:dyDescent="0.2">
      <c r="A3611" s="6" t="s">
        <v>1787</v>
      </c>
      <c r="C3611" s="6" t="s">
        <v>1861</v>
      </c>
      <c r="E3611" s="6">
        <v>5</v>
      </c>
      <c r="H3611" s="6" t="s">
        <v>1787</v>
      </c>
    </row>
    <row r="3612" spans="1:9" ht="15.75" customHeight="1" x14ac:dyDescent="0.2">
      <c r="A3612" s="6" t="s">
        <v>1787</v>
      </c>
      <c r="C3612" s="6" t="s">
        <v>1841</v>
      </c>
      <c r="D3612" s="6">
        <v>0.2</v>
      </c>
      <c r="H3612" s="6" t="s">
        <v>1787</v>
      </c>
    </row>
    <row r="3613" spans="1:9" ht="15.75" customHeight="1" x14ac:dyDescent="0.2">
      <c r="A3613" s="6" t="s">
        <v>1787</v>
      </c>
      <c r="C3613" s="6" t="s">
        <v>1792</v>
      </c>
      <c r="D3613" s="6">
        <v>1</v>
      </c>
      <c r="H3613" s="6" t="s">
        <v>1787</v>
      </c>
    </row>
    <row r="3614" spans="1:9" ht="15.75" customHeight="1" x14ac:dyDescent="0.2">
      <c r="A3614" s="6" t="s">
        <v>1787</v>
      </c>
      <c r="C3614" s="6" t="s">
        <v>1793</v>
      </c>
      <c r="D3614" s="6">
        <v>2</v>
      </c>
      <c r="H3614" s="6" t="s">
        <v>1787</v>
      </c>
    </row>
    <row r="3615" spans="1:9" ht="15.75" customHeight="1" x14ac:dyDescent="0.2">
      <c r="A3615" s="6" t="s">
        <v>1787</v>
      </c>
      <c r="C3615" s="6" t="s">
        <v>1843</v>
      </c>
      <c r="D3615" s="6">
        <v>0.2</v>
      </c>
      <c r="H3615" s="6" t="s">
        <v>1787</v>
      </c>
    </row>
    <row r="3616" spans="1:9" ht="15.75" customHeight="1" x14ac:dyDescent="0.2">
      <c r="A3616" s="6" t="s">
        <v>1787</v>
      </c>
      <c r="C3616" s="6" t="s">
        <v>1864</v>
      </c>
      <c r="D3616" s="6">
        <v>1</v>
      </c>
      <c r="H3616" s="6" t="s">
        <v>1787</v>
      </c>
    </row>
    <row r="3617" spans="1:9" ht="15.75" customHeight="1" x14ac:dyDescent="0.2">
      <c r="A3617" s="6" t="s">
        <v>1787</v>
      </c>
      <c r="C3617" s="6" t="s">
        <v>1863</v>
      </c>
      <c r="D3617" s="6">
        <v>1</v>
      </c>
      <c r="H3617" s="6" t="s">
        <v>1787</v>
      </c>
    </row>
    <row r="3618" spans="1:9" ht="15.75" customHeight="1" x14ac:dyDescent="0.2">
      <c r="A3618" s="6" t="s">
        <v>1787</v>
      </c>
      <c r="C3618" s="6" t="s">
        <v>1797</v>
      </c>
      <c r="E3618" s="6">
        <v>5</v>
      </c>
      <c r="H3618" s="6" t="s">
        <v>1787</v>
      </c>
    </row>
    <row r="3619" spans="1:9" ht="15.75" customHeight="1" x14ac:dyDescent="0.2">
      <c r="A3619" s="6">
        <v>11002</v>
      </c>
      <c r="B3619" s="6" t="s">
        <v>1756</v>
      </c>
      <c r="H3619" s="6" t="s">
        <v>35</v>
      </c>
      <c r="I3619" s="6">
        <v>18</v>
      </c>
    </row>
    <row r="3620" spans="1:9" ht="15.75" customHeight="1" x14ac:dyDescent="0.2">
      <c r="A3620" s="6" t="s">
        <v>1787</v>
      </c>
      <c r="C3620" s="6" t="s">
        <v>1861</v>
      </c>
      <c r="E3620" s="6">
        <v>5</v>
      </c>
      <c r="H3620" s="6" t="s">
        <v>1787</v>
      </c>
    </row>
    <row r="3621" spans="1:9" ht="15.75" customHeight="1" x14ac:dyDescent="0.2">
      <c r="A3621" s="6" t="s">
        <v>1787</v>
      </c>
      <c r="C3621" s="6" t="s">
        <v>1841</v>
      </c>
      <c r="D3621" s="6">
        <v>0.2</v>
      </c>
      <c r="H3621" s="6" t="s">
        <v>1787</v>
      </c>
    </row>
    <row r="3622" spans="1:9" ht="15.75" customHeight="1" x14ac:dyDescent="0.2">
      <c r="A3622" s="6" t="s">
        <v>1787</v>
      </c>
      <c r="C3622" s="6" t="s">
        <v>1842</v>
      </c>
      <c r="D3622" s="6">
        <v>1</v>
      </c>
      <c r="H3622" s="6" t="s">
        <v>1787</v>
      </c>
    </row>
    <row r="3623" spans="1:9" ht="15.75" customHeight="1" x14ac:dyDescent="0.2">
      <c r="A3623" s="6" t="s">
        <v>1787</v>
      </c>
      <c r="C3623" s="6" t="s">
        <v>1792</v>
      </c>
      <c r="D3623" s="6">
        <v>1</v>
      </c>
      <c r="H3623" s="6" t="s">
        <v>1787</v>
      </c>
    </row>
    <row r="3624" spans="1:9" ht="15.75" customHeight="1" x14ac:dyDescent="0.2">
      <c r="A3624" s="6" t="s">
        <v>1787</v>
      </c>
      <c r="C3624" s="6" t="s">
        <v>1793</v>
      </c>
      <c r="D3624" s="6">
        <v>2</v>
      </c>
      <c r="H3624" s="6" t="s">
        <v>1787</v>
      </c>
    </row>
    <row r="3625" spans="1:9" ht="15.75" customHeight="1" x14ac:dyDescent="0.2">
      <c r="A3625" s="6" t="s">
        <v>1787</v>
      </c>
      <c r="C3625" s="6" t="s">
        <v>1843</v>
      </c>
      <c r="D3625" s="6">
        <v>0.2</v>
      </c>
      <c r="H3625" s="6" t="s">
        <v>1787</v>
      </c>
    </row>
    <row r="3626" spans="1:9" ht="15.75" customHeight="1" x14ac:dyDescent="0.2">
      <c r="A3626" s="6" t="s">
        <v>1787</v>
      </c>
      <c r="C3626" s="6" t="s">
        <v>1864</v>
      </c>
      <c r="D3626" s="6">
        <v>2</v>
      </c>
      <c r="H3626" s="6" t="s">
        <v>1787</v>
      </c>
    </row>
    <row r="3627" spans="1:9" ht="15.75" customHeight="1" x14ac:dyDescent="0.2">
      <c r="A3627" s="6" t="s">
        <v>1787</v>
      </c>
      <c r="C3627" s="6" t="s">
        <v>1863</v>
      </c>
      <c r="D3627" s="6">
        <v>1</v>
      </c>
      <c r="H3627" s="6" t="s">
        <v>1787</v>
      </c>
    </row>
    <row r="3628" spans="1:9" ht="15.75" customHeight="1" x14ac:dyDescent="0.2">
      <c r="A3628" s="6" t="s">
        <v>1787</v>
      </c>
      <c r="C3628" s="6" t="s">
        <v>1797</v>
      </c>
      <c r="E3628" s="6">
        <v>5</v>
      </c>
      <c r="H3628" s="6" t="s">
        <v>1787</v>
      </c>
    </row>
    <row r="3629" spans="1:9" ht="15.75" customHeight="1" x14ac:dyDescent="0.2">
      <c r="A3629" s="6">
        <v>11003</v>
      </c>
      <c r="B3629" s="6" t="s">
        <v>1757</v>
      </c>
      <c r="H3629" s="6" t="s">
        <v>35</v>
      </c>
      <c r="I3629" s="6">
        <v>60</v>
      </c>
    </row>
    <row r="3630" spans="1:9" ht="15.75" customHeight="1" x14ac:dyDescent="0.2">
      <c r="A3630" s="6" t="s">
        <v>1787</v>
      </c>
      <c r="C3630" s="6" t="s">
        <v>1861</v>
      </c>
      <c r="E3630" s="6">
        <v>5</v>
      </c>
      <c r="H3630" s="6" t="s">
        <v>1787</v>
      </c>
    </row>
    <row r="3631" spans="1:9" ht="15.75" customHeight="1" x14ac:dyDescent="0.2">
      <c r="A3631" s="6" t="s">
        <v>1787</v>
      </c>
      <c r="C3631" s="6" t="s">
        <v>1841</v>
      </c>
      <c r="D3631" s="6">
        <v>0.2</v>
      </c>
      <c r="H3631" s="6" t="s">
        <v>1787</v>
      </c>
    </row>
    <row r="3632" spans="1:9" ht="15.75" customHeight="1" x14ac:dyDescent="0.2">
      <c r="A3632" s="6" t="s">
        <v>1787</v>
      </c>
      <c r="C3632" s="6" t="s">
        <v>1842</v>
      </c>
      <c r="D3632" s="6">
        <v>1</v>
      </c>
      <c r="H3632" s="6" t="s">
        <v>1787</v>
      </c>
    </row>
    <row r="3633" spans="1:9" ht="15.75" customHeight="1" x14ac:dyDescent="0.2">
      <c r="A3633" s="6" t="s">
        <v>1787</v>
      </c>
      <c r="C3633" s="6" t="s">
        <v>1792</v>
      </c>
      <c r="D3633" s="6">
        <v>1</v>
      </c>
      <c r="H3633" s="6" t="s">
        <v>1787</v>
      </c>
    </row>
    <row r="3634" spans="1:9" ht="15.75" customHeight="1" x14ac:dyDescent="0.2">
      <c r="A3634" s="6" t="s">
        <v>1787</v>
      </c>
      <c r="C3634" s="6" t="s">
        <v>1793</v>
      </c>
      <c r="D3634" s="6">
        <v>2</v>
      </c>
      <c r="H3634" s="6" t="s">
        <v>1787</v>
      </c>
    </row>
    <row r="3635" spans="1:9" ht="15.75" customHeight="1" x14ac:dyDescent="0.2">
      <c r="A3635" s="6" t="s">
        <v>1787</v>
      </c>
      <c r="C3635" s="6" t="s">
        <v>1843</v>
      </c>
      <c r="D3635" s="6">
        <v>0.2</v>
      </c>
      <c r="H3635" s="6" t="s">
        <v>1787</v>
      </c>
    </row>
    <row r="3636" spans="1:9" ht="15.75" customHeight="1" x14ac:dyDescent="0.2">
      <c r="A3636" s="6" t="s">
        <v>1787</v>
      </c>
      <c r="C3636" s="6" t="s">
        <v>1864</v>
      </c>
      <c r="D3636" s="6">
        <v>2</v>
      </c>
      <c r="H3636" s="6" t="s">
        <v>1787</v>
      </c>
    </row>
    <row r="3637" spans="1:9" ht="15.75" customHeight="1" x14ac:dyDescent="0.2">
      <c r="A3637" s="6" t="s">
        <v>1787</v>
      </c>
      <c r="C3637" s="6" t="s">
        <v>1863</v>
      </c>
      <c r="D3637" s="6">
        <v>1</v>
      </c>
      <c r="H3637" s="6" t="s">
        <v>1787</v>
      </c>
    </row>
    <row r="3638" spans="1:9" ht="15.75" customHeight="1" x14ac:dyDescent="0.2">
      <c r="A3638" s="6" t="s">
        <v>1787</v>
      </c>
      <c r="C3638" s="6" t="s">
        <v>1797</v>
      </c>
      <c r="E3638" s="6">
        <v>5</v>
      </c>
      <c r="H3638" s="6" t="s">
        <v>1787</v>
      </c>
    </row>
    <row r="3639" spans="1:9" ht="15.75" customHeight="1" x14ac:dyDescent="0.2">
      <c r="B3639" s="49" t="s">
        <v>1759</v>
      </c>
    </row>
    <row r="3640" spans="1:9" ht="15.75" customHeight="1" x14ac:dyDescent="0.2">
      <c r="A3640" s="6">
        <v>12001</v>
      </c>
      <c r="B3640" s="6" t="s">
        <v>1760</v>
      </c>
      <c r="H3640" s="6" t="s">
        <v>35</v>
      </c>
      <c r="I3640" s="6">
        <v>20</v>
      </c>
    </row>
    <row r="3641" spans="1:9" ht="15.75" customHeight="1" x14ac:dyDescent="0.2">
      <c r="A3641" s="6" t="s">
        <v>1787</v>
      </c>
      <c r="C3641" s="6" t="s">
        <v>1861</v>
      </c>
      <c r="E3641" s="6">
        <v>5</v>
      </c>
      <c r="H3641" s="6" t="s">
        <v>1787</v>
      </c>
    </row>
    <row r="3642" spans="1:9" ht="15.75" customHeight="1" x14ac:dyDescent="0.2">
      <c r="A3642" s="6" t="s">
        <v>1787</v>
      </c>
      <c r="C3642" s="6" t="s">
        <v>1841</v>
      </c>
      <c r="D3642" s="6">
        <v>0.2</v>
      </c>
      <c r="H3642" s="6" t="s">
        <v>1787</v>
      </c>
    </row>
    <row r="3643" spans="1:9" ht="15.75" customHeight="1" x14ac:dyDescent="0.2">
      <c r="A3643" s="6" t="s">
        <v>1787</v>
      </c>
      <c r="C3643" s="6" t="s">
        <v>1842</v>
      </c>
      <c r="D3643" s="6">
        <v>1</v>
      </c>
      <c r="H3643" s="6" t="s">
        <v>1787</v>
      </c>
    </row>
    <row r="3644" spans="1:9" ht="15.75" customHeight="1" x14ac:dyDescent="0.2">
      <c r="A3644" s="6" t="s">
        <v>1787</v>
      </c>
      <c r="C3644" s="6" t="s">
        <v>1792</v>
      </c>
      <c r="D3644" s="6">
        <v>1</v>
      </c>
      <c r="H3644" s="6" t="s">
        <v>1787</v>
      </c>
    </row>
    <row r="3645" spans="1:9" ht="15.75" customHeight="1" x14ac:dyDescent="0.2">
      <c r="A3645" s="6" t="s">
        <v>1787</v>
      </c>
      <c r="C3645" s="6" t="s">
        <v>1793</v>
      </c>
      <c r="D3645" s="6">
        <v>2</v>
      </c>
      <c r="H3645" s="6" t="s">
        <v>1787</v>
      </c>
    </row>
    <row r="3646" spans="1:9" ht="15.75" customHeight="1" x14ac:dyDescent="0.2">
      <c r="A3646" s="6" t="s">
        <v>1787</v>
      </c>
      <c r="C3646" s="6" t="s">
        <v>1843</v>
      </c>
      <c r="D3646" s="6">
        <v>0.2</v>
      </c>
      <c r="H3646" s="6" t="s">
        <v>1787</v>
      </c>
    </row>
    <row r="3647" spans="1:9" ht="15.75" customHeight="1" x14ac:dyDescent="0.2">
      <c r="A3647" s="6" t="s">
        <v>1787</v>
      </c>
      <c r="C3647" s="6" t="s">
        <v>1864</v>
      </c>
      <c r="D3647" s="6">
        <v>2</v>
      </c>
      <c r="H3647" s="6" t="s">
        <v>1787</v>
      </c>
    </row>
    <row r="3648" spans="1:9" ht="15.75" customHeight="1" x14ac:dyDescent="0.2">
      <c r="A3648" s="6" t="s">
        <v>1787</v>
      </c>
      <c r="C3648" s="6" t="s">
        <v>1863</v>
      </c>
      <c r="D3648" s="6">
        <v>2</v>
      </c>
      <c r="H3648" s="6" t="s">
        <v>1787</v>
      </c>
    </row>
    <row r="3649" spans="1:9" ht="15.75" customHeight="1" x14ac:dyDescent="0.2">
      <c r="A3649" s="6" t="s">
        <v>1787</v>
      </c>
      <c r="C3649" s="6" t="s">
        <v>1797</v>
      </c>
      <c r="E3649" s="6">
        <v>5</v>
      </c>
      <c r="H3649" s="6" t="s">
        <v>1787</v>
      </c>
    </row>
    <row r="3650" spans="1:9" ht="15.75" customHeight="1" x14ac:dyDescent="0.2">
      <c r="A3650" s="6">
        <v>12002</v>
      </c>
      <c r="B3650" s="6" t="s">
        <v>1761</v>
      </c>
      <c r="H3650" s="6" t="s">
        <v>35</v>
      </c>
      <c r="I3650" s="6">
        <v>17</v>
      </c>
    </row>
    <row r="3651" spans="1:9" ht="15.75" customHeight="1" x14ac:dyDescent="0.2">
      <c r="A3651" s="6" t="s">
        <v>1787</v>
      </c>
      <c r="C3651" s="6" t="s">
        <v>1861</v>
      </c>
      <c r="E3651" s="6">
        <v>5</v>
      </c>
      <c r="H3651" s="6" t="s">
        <v>1787</v>
      </c>
    </row>
    <row r="3652" spans="1:9" ht="15.75" customHeight="1" x14ac:dyDescent="0.2">
      <c r="A3652" s="6" t="s">
        <v>1787</v>
      </c>
      <c r="C3652" s="6" t="s">
        <v>1841</v>
      </c>
      <c r="D3652" s="6">
        <v>0.2</v>
      </c>
      <c r="H3652" s="6" t="s">
        <v>1787</v>
      </c>
    </row>
    <row r="3653" spans="1:9" ht="15.75" customHeight="1" x14ac:dyDescent="0.2">
      <c r="A3653" s="6" t="s">
        <v>1787</v>
      </c>
      <c r="C3653" s="6" t="s">
        <v>1842</v>
      </c>
      <c r="D3653" s="6">
        <v>1</v>
      </c>
      <c r="H3653" s="6" t="s">
        <v>1787</v>
      </c>
    </row>
    <row r="3654" spans="1:9" ht="15.75" customHeight="1" x14ac:dyDescent="0.2">
      <c r="A3654" s="6" t="s">
        <v>1787</v>
      </c>
      <c r="C3654" s="6" t="s">
        <v>1792</v>
      </c>
      <c r="D3654" s="6">
        <v>1</v>
      </c>
      <c r="H3654" s="6" t="s">
        <v>1787</v>
      </c>
    </row>
    <row r="3655" spans="1:9" ht="15.75" customHeight="1" x14ac:dyDescent="0.2">
      <c r="A3655" s="6" t="s">
        <v>1787</v>
      </c>
      <c r="C3655" s="6" t="s">
        <v>1793</v>
      </c>
      <c r="D3655" s="6">
        <v>2</v>
      </c>
      <c r="H3655" s="6" t="s">
        <v>1787</v>
      </c>
    </row>
    <row r="3656" spans="1:9" ht="15.75" customHeight="1" x14ac:dyDescent="0.2">
      <c r="A3656" s="6" t="s">
        <v>1787</v>
      </c>
      <c r="C3656" s="6" t="s">
        <v>1843</v>
      </c>
      <c r="D3656" s="6">
        <v>0.2</v>
      </c>
      <c r="H3656" s="6" t="s">
        <v>1787</v>
      </c>
    </row>
    <row r="3657" spans="1:9" ht="15.75" customHeight="1" x14ac:dyDescent="0.2">
      <c r="A3657" s="6" t="s">
        <v>1787</v>
      </c>
      <c r="C3657" s="6" t="s">
        <v>1864</v>
      </c>
      <c r="D3657" s="6">
        <v>2</v>
      </c>
      <c r="H3657" s="6" t="s">
        <v>1787</v>
      </c>
    </row>
    <row r="3658" spans="1:9" ht="15.75" customHeight="1" x14ac:dyDescent="0.2">
      <c r="A3658" s="6" t="s">
        <v>1787</v>
      </c>
      <c r="C3658" s="6" t="s">
        <v>1863</v>
      </c>
      <c r="D3658" s="6">
        <v>2</v>
      </c>
      <c r="H3658" s="6" t="s">
        <v>1787</v>
      </c>
    </row>
    <row r="3659" spans="1:9" ht="15.75" customHeight="1" x14ac:dyDescent="0.2">
      <c r="A3659" s="6" t="s">
        <v>1787</v>
      </c>
      <c r="C3659" s="6" t="s">
        <v>1797</v>
      </c>
      <c r="E3659" s="6">
        <v>5</v>
      </c>
      <c r="H3659" s="6" t="s">
        <v>1787</v>
      </c>
    </row>
    <row r="3660" spans="1:9" ht="15.75" customHeight="1" x14ac:dyDescent="0.2">
      <c r="A3660" s="6">
        <v>12003</v>
      </c>
      <c r="B3660" s="6" t="s">
        <v>1762</v>
      </c>
      <c r="H3660" s="6" t="s">
        <v>35</v>
      </c>
      <c r="I3660" s="6">
        <v>18</v>
      </c>
    </row>
    <row r="3661" spans="1:9" ht="15.75" customHeight="1" x14ac:dyDescent="0.2">
      <c r="A3661" s="6" t="s">
        <v>1787</v>
      </c>
      <c r="C3661" s="6" t="s">
        <v>1861</v>
      </c>
      <c r="E3661" s="6">
        <v>5</v>
      </c>
      <c r="H3661" s="6" t="s">
        <v>1787</v>
      </c>
    </row>
    <row r="3662" spans="1:9" ht="15.75" customHeight="1" x14ac:dyDescent="0.2">
      <c r="A3662" s="6" t="s">
        <v>1787</v>
      </c>
      <c r="C3662" s="6" t="s">
        <v>1841</v>
      </c>
      <c r="D3662" s="6">
        <v>0.2</v>
      </c>
      <c r="H3662" s="6" t="s">
        <v>1787</v>
      </c>
    </row>
    <row r="3663" spans="1:9" ht="15.75" customHeight="1" x14ac:dyDescent="0.2">
      <c r="A3663" s="6" t="s">
        <v>1787</v>
      </c>
      <c r="C3663" s="6" t="s">
        <v>1842</v>
      </c>
      <c r="D3663" s="6">
        <v>1</v>
      </c>
      <c r="H3663" s="6" t="s">
        <v>1787</v>
      </c>
    </row>
    <row r="3664" spans="1:9" ht="15.75" customHeight="1" x14ac:dyDescent="0.2">
      <c r="A3664" s="6" t="s">
        <v>1787</v>
      </c>
      <c r="C3664" s="6" t="s">
        <v>1792</v>
      </c>
      <c r="D3664" s="6">
        <v>1</v>
      </c>
      <c r="H3664" s="6" t="s">
        <v>1787</v>
      </c>
    </row>
    <row r="3665" spans="1:9" ht="15.75" customHeight="1" x14ac:dyDescent="0.2">
      <c r="A3665" s="6" t="s">
        <v>1787</v>
      </c>
      <c r="C3665" s="6" t="s">
        <v>1793</v>
      </c>
      <c r="D3665" s="6">
        <v>2</v>
      </c>
      <c r="H3665" s="6" t="s">
        <v>1787</v>
      </c>
    </row>
    <row r="3666" spans="1:9" ht="15.75" customHeight="1" x14ac:dyDescent="0.2">
      <c r="A3666" s="6" t="s">
        <v>1787</v>
      </c>
      <c r="C3666" s="6" t="s">
        <v>1843</v>
      </c>
      <c r="D3666" s="6">
        <v>0.2</v>
      </c>
      <c r="H3666" s="6" t="s">
        <v>1787</v>
      </c>
    </row>
    <row r="3667" spans="1:9" ht="15.75" customHeight="1" x14ac:dyDescent="0.2">
      <c r="A3667" s="6" t="s">
        <v>1787</v>
      </c>
      <c r="C3667" s="6" t="s">
        <v>1864</v>
      </c>
      <c r="D3667" s="6">
        <v>2</v>
      </c>
      <c r="H3667" s="6" t="s">
        <v>1787</v>
      </c>
    </row>
    <row r="3668" spans="1:9" ht="15.75" customHeight="1" x14ac:dyDescent="0.2">
      <c r="A3668" s="6" t="s">
        <v>1787</v>
      </c>
      <c r="C3668" s="6" t="s">
        <v>1863</v>
      </c>
      <c r="D3668" s="6">
        <v>2</v>
      </c>
      <c r="H3668" s="6" t="s">
        <v>1787</v>
      </c>
    </row>
    <row r="3669" spans="1:9" ht="15.75" customHeight="1" x14ac:dyDescent="0.2">
      <c r="A3669" s="6" t="s">
        <v>1787</v>
      </c>
      <c r="C3669" s="6" t="s">
        <v>1797</v>
      </c>
      <c r="E3669" s="6">
        <v>5</v>
      </c>
      <c r="H3669" s="6" t="s">
        <v>1787</v>
      </c>
    </row>
    <row r="3670" spans="1:9" ht="15.75" customHeight="1" x14ac:dyDescent="0.2">
      <c r="A3670" s="6">
        <v>12004</v>
      </c>
      <c r="B3670" s="6" t="s">
        <v>1763</v>
      </c>
      <c r="H3670" s="6" t="s">
        <v>35</v>
      </c>
      <c r="I3670" s="6">
        <v>15</v>
      </c>
    </row>
    <row r="3671" spans="1:9" ht="15.75" customHeight="1" x14ac:dyDescent="0.2">
      <c r="A3671" s="6" t="s">
        <v>1787</v>
      </c>
      <c r="C3671" s="6" t="s">
        <v>1861</v>
      </c>
      <c r="E3671" s="6">
        <v>5</v>
      </c>
      <c r="H3671" s="6" t="s">
        <v>1787</v>
      </c>
    </row>
    <row r="3672" spans="1:9" ht="15.75" customHeight="1" x14ac:dyDescent="0.2">
      <c r="A3672" s="6" t="s">
        <v>1787</v>
      </c>
      <c r="C3672" s="6" t="s">
        <v>1841</v>
      </c>
      <c r="D3672" s="6">
        <v>0.2</v>
      </c>
      <c r="H3672" s="6" t="s">
        <v>1787</v>
      </c>
    </row>
    <row r="3673" spans="1:9" ht="15.75" customHeight="1" x14ac:dyDescent="0.2">
      <c r="A3673" s="6" t="s">
        <v>1787</v>
      </c>
      <c r="C3673" s="6" t="s">
        <v>1842</v>
      </c>
      <c r="D3673" s="6">
        <v>1</v>
      </c>
      <c r="H3673" s="6" t="s">
        <v>1787</v>
      </c>
    </row>
    <row r="3674" spans="1:9" ht="15.75" customHeight="1" x14ac:dyDescent="0.2">
      <c r="A3674" s="6" t="s">
        <v>1787</v>
      </c>
      <c r="C3674" s="6" t="s">
        <v>1792</v>
      </c>
      <c r="D3674" s="6">
        <v>1</v>
      </c>
      <c r="H3674" s="6" t="s">
        <v>1787</v>
      </c>
    </row>
    <row r="3675" spans="1:9" ht="15.75" customHeight="1" x14ac:dyDescent="0.2">
      <c r="A3675" s="6" t="s">
        <v>1787</v>
      </c>
      <c r="C3675" s="6" t="s">
        <v>1793</v>
      </c>
      <c r="D3675" s="6">
        <v>2</v>
      </c>
      <c r="H3675" s="6" t="s">
        <v>1787</v>
      </c>
    </row>
    <row r="3676" spans="1:9" ht="15.75" customHeight="1" x14ac:dyDescent="0.2">
      <c r="A3676" s="6" t="s">
        <v>1787</v>
      </c>
      <c r="C3676" s="6" t="s">
        <v>1843</v>
      </c>
      <c r="D3676" s="6">
        <v>0.2</v>
      </c>
      <c r="H3676" s="6" t="s">
        <v>1787</v>
      </c>
    </row>
    <row r="3677" spans="1:9" ht="15.75" customHeight="1" x14ac:dyDescent="0.2">
      <c r="A3677" s="6" t="s">
        <v>1787</v>
      </c>
      <c r="C3677" s="6" t="s">
        <v>1864</v>
      </c>
      <c r="D3677" s="6">
        <v>2</v>
      </c>
      <c r="H3677" s="6" t="s">
        <v>1787</v>
      </c>
    </row>
    <row r="3678" spans="1:9" ht="15.75" customHeight="1" x14ac:dyDescent="0.2">
      <c r="A3678" s="6" t="s">
        <v>1787</v>
      </c>
      <c r="C3678" s="6" t="s">
        <v>1863</v>
      </c>
      <c r="D3678" s="6">
        <v>2</v>
      </c>
      <c r="H3678" s="6" t="s">
        <v>1787</v>
      </c>
    </row>
    <row r="3679" spans="1:9" ht="15.75" customHeight="1" x14ac:dyDescent="0.2">
      <c r="A3679" s="6" t="s">
        <v>1787</v>
      </c>
      <c r="C3679" s="6" t="s">
        <v>1797</v>
      </c>
      <c r="E3679" s="6">
        <v>5</v>
      </c>
      <c r="H3679" s="6" t="s">
        <v>1787</v>
      </c>
    </row>
    <row r="3680" spans="1:9" ht="15.75" customHeight="1" x14ac:dyDescent="0.2">
      <c r="A3680" s="6">
        <v>12005</v>
      </c>
      <c r="B3680" s="6" t="s">
        <v>1764</v>
      </c>
      <c r="H3680" s="6" t="s">
        <v>35</v>
      </c>
      <c r="I3680" s="6">
        <v>25</v>
      </c>
    </row>
    <row r="3681" spans="1:9" ht="15.75" customHeight="1" x14ac:dyDescent="0.2">
      <c r="A3681" s="6" t="s">
        <v>1787</v>
      </c>
      <c r="C3681" s="6" t="s">
        <v>1861</v>
      </c>
      <c r="E3681" s="6">
        <v>5</v>
      </c>
      <c r="H3681" s="6" t="s">
        <v>1787</v>
      </c>
    </row>
    <row r="3682" spans="1:9" ht="15.75" customHeight="1" x14ac:dyDescent="0.2">
      <c r="A3682" s="6" t="s">
        <v>1787</v>
      </c>
      <c r="C3682" s="6" t="s">
        <v>1841</v>
      </c>
      <c r="D3682" s="6">
        <v>0.1</v>
      </c>
      <c r="H3682" s="6" t="s">
        <v>1787</v>
      </c>
    </row>
    <row r="3683" spans="1:9" ht="15.75" customHeight="1" x14ac:dyDescent="0.2">
      <c r="A3683" s="6" t="s">
        <v>1787</v>
      </c>
      <c r="C3683" s="6" t="s">
        <v>1842</v>
      </c>
      <c r="D3683" s="6">
        <v>1</v>
      </c>
      <c r="H3683" s="6" t="s">
        <v>1787</v>
      </c>
    </row>
    <row r="3684" spans="1:9" ht="15.75" customHeight="1" x14ac:dyDescent="0.2">
      <c r="A3684" s="6" t="s">
        <v>1787</v>
      </c>
      <c r="C3684" s="6" t="s">
        <v>1792</v>
      </c>
      <c r="D3684" s="6">
        <v>0.5</v>
      </c>
      <c r="H3684" s="6" t="s">
        <v>1787</v>
      </c>
    </row>
    <row r="3685" spans="1:9" ht="15.75" customHeight="1" x14ac:dyDescent="0.2">
      <c r="A3685" s="6" t="s">
        <v>1787</v>
      </c>
      <c r="C3685" s="6" t="s">
        <v>1843</v>
      </c>
      <c r="D3685" s="6">
        <v>0.1</v>
      </c>
      <c r="H3685" s="6" t="s">
        <v>1787</v>
      </c>
    </row>
    <row r="3686" spans="1:9" ht="15.75" customHeight="1" x14ac:dyDescent="0.2">
      <c r="A3686" s="6" t="s">
        <v>1787</v>
      </c>
      <c r="C3686" s="6" t="s">
        <v>1864</v>
      </c>
      <c r="D3686" s="6">
        <v>1</v>
      </c>
      <c r="H3686" s="6" t="s">
        <v>1787</v>
      </c>
    </row>
    <row r="3687" spans="1:9" ht="15.75" customHeight="1" x14ac:dyDescent="0.2">
      <c r="A3687" s="6" t="s">
        <v>1787</v>
      </c>
      <c r="C3687" s="6" t="s">
        <v>1863</v>
      </c>
      <c r="D3687" s="6">
        <v>1</v>
      </c>
      <c r="H3687" s="6" t="s">
        <v>1787</v>
      </c>
    </row>
    <row r="3688" spans="1:9" ht="15.75" customHeight="1" x14ac:dyDescent="0.2">
      <c r="A3688" s="6" t="s">
        <v>1787</v>
      </c>
      <c r="C3688" s="6" t="s">
        <v>1797</v>
      </c>
      <c r="E3688" s="6">
        <v>5</v>
      </c>
      <c r="H3688" s="6" t="s">
        <v>1787</v>
      </c>
    </row>
    <row r="3689" spans="1:9" ht="15.75" customHeight="1" x14ac:dyDescent="0.2">
      <c r="A3689" s="6">
        <v>12006</v>
      </c>
      <c r="B3689" s="6" t="s">
        <v>1765</v>
      </c>
      <c r="H3689" s="6" t="s">
        <v>35</v>
      </c>
      <c r="I3689" s="6">
        <v>1</v>
      </c>
    </row>
    <row r="3690" spans="1:9" ht="15.75" customHeight="1" x14ac:dyDescent="0.2">
      <c r="A3690" s="6" t="s">
        <v>1787</v>
      </c>
      <c r="C3690" s="6" t="s">
        <v>1887</v>
      </c>
      <c r="E3690" s="6">
        <v>1</v>
      </c>
      <c r="H3690" s="6" t="s">
        <v>1787</v>
      </c>
    </row>
    <row r="3691" spans="1:9" ht="15.75" customHeight="1" x14ac:dyDescent="0.2">
      <c r="A3691" s="6">
        <v>12007</v>
      </c>
      <c r="B3691" s="6" t="s">
        <v>1766</v>
      </c>
      <c r="H3691" s="6" t="s">
        <v>35</v>
      </c>
      <c r="I3691" s="6">
        <v>25</v>
      </c>
    </row>
    <row r="3692" spans="1:9" ht="15.75" customHeight="1" x14ac:dyDescent="0.2">
      <c r="A3692" s="6" t="s">
        <v>1787</v>
      </c>
      <c r="C3692" s="6" t="s">
        <v>1861</v>
      </c>
      <c r="E3692" s="6">
        <v>5</v>
      </c>
      <c r="H3692" s="6" t="s">
        <v>1787</v>
      </c>
    </row>
    <row r="3693" spans="1:9" ht="15.75" customHeight="1" x14ac:dyDescent="0.2">
      <c r="A3693" s="6" t="s">
        <v>1787</v>
      </c>
      <c r="C3693" s="6" t="s">
        <v>1841</v>
      </c>
      <c r="D3693" s="6">
        <v>0.1</v>
      </c>
      <c r="H3693" s="6" t="s">
        <v>1787</v>
      </c>
    </row>
    <row r="3694" spans="1:9" ht="15.75" customHeight="1" x14ac:dyDescent="0.2">
      <c r="A3694" s="6" t="s">
        <v>1787</v>
      </c>
      <c r="C3694" s="6" t="s">
        <v>1842</v>
      </c>
      <c r="D3694" s="6">
        <v>1</v>
      </c>
      <c r="H3694" s="6" t="s">
        <v>1787</v>
      </c>
    </row>
    <row r="3695" spans="1:9" ht="15.75" customHeight="1" x14ac:dyDescent="0.2">
      <c r="A3695" s="6" t="s">
        <v>1787</v>
      </c>
      <c r="C3695" s="6" t="s">
        <v>1792</v>
      </c>
      <c r="D3695" s="6">
        <v>0.5</v>
      </c>
      <c r="H3695" s="6" t="s">
        <v>1787</v>
      </c>
    </row>
    <row r="3696" spans="1:9" ht="15.75" customHeight="1" x14ac:dyDescent="0.2">
      <c r="A3696" s="6" t="s">
        <v>1787</v>
      </c>
      <c r="C3696" s="6" t="s">
        <v>1843</v>
      </c>
      <c r="D3696" s="6">
        <v>0.1</v>
      </c>
      <c r="H3696" s="6" t="s">
        <v>1787</v>
      </c>
    </row>
    <row r="3697" spans="1:9" ht="15.75" customHeight="1" x14ac:dyDescent="0.2">
      <c r="A3697" s="6" t="s">
        <v>1787</v>
      </c>
      <c r="C3697" s="6" t="s">
        <v>1864</v>
      </c>
      <c r="D3697" s="6">
        <v>1</v>
      </c>
      <c r="H3697" s="6" t="s">
        <v>1787</v>
      </c>
    </row>
    <row r="3698" spans="1:9" ht="15.75" customHeight="1" x14ac:dyDescent="0.2">
      <c r="A3698" s="6" t="s">
        <v>1787</v>
      </c>
      <c r="C3698" s="6" t="s">
        <v>1863</v>
      </c>
      <c r="D3698" s="6">
        <v>1</v>
      </c>
      <c r="H3698" s="6" t="s">
        <v>1787</v>
      </c>
    </row>
    <row r="3699" spans="1:9" ht="15.75" customHeight="1" x14ac:dyDescent="0.2">
      <c r="A3699" s="6" t="s">
        <v>1787</v>
      </c>
      <c r="C3699" s="6" t="s">
        <v>1797</v>
      </c>
      <c r="E3699" s="6">
        <v>5</v>
      </c>
      <c r="H3699" s="6" t="s">
        <v>1787</v>
      </c>
    </row>
    <row r="3700" spans="1:9" ht="15.75" customHeight="1" x14ac:dyDescent="0.2">
      <c r="A3700" s="6">
        <v>12008</v>
      </c>
      <c r="B3700" s="6" t="s">
        <v>1767</v>
      </c>
      <c r="H3700" s="6" t="s">
        <v>35</v>
      </c>
      <c r="I3700" s="6">
        <v>1</v>
      </c>
    </row>
    <row r="3701" spans="1:9" ht="15.75" customHeight="1" x14ac:dyDescent="0.2">
      <c r="A3701" s="6" t="s">
        <v>1787</v>
      </c>
      <c r="C3701" s="6" t="s">
        <v>1887</v>
      </c>
      <c r="E3701" s="6">
        <v>1</v>
      </c>
      <c r="H3701" s="6" t="s">
        <v>1787</v>
      </c>
    </row>
    <row r="3702" spans="1:9" ht="15.75" customHeight="1" x14ac:dyDescent="0.2">
      <c r="A3702" s="6">
        <v>12009</v>
      </c>
      <c r="B3702" s="6" t="s">
        <v>1768</v>
      </c>
      <c r="H3702" s="6" t="s">
        <v>35</v>
      </c>
      <c r="I3702" s="6">
        <v>5</v>
      </c>
    </row>
    <row r="3703" spans="1:9" ht="15.75" customHeight="1" x14ac:dyDescent="0.2">
      <c r="A3703" s="6" t="s">
        <v>1787</v>
      </c>
      <c r="C3703" s="6" t="s">
        <v>1866</v>
      </c>
      <c r="E3703" s="6">
        <v>0.15</v>
      </c>
      <c r="H3703" s="6" t="s">
        <v>1787</v>
      </c>
    </row>
    <row r="3704" spans="1:9" ht="15.75" customHeight="1" x14ac:dyDescent="0.2">
      <c r="A3704" s="6" t="s">
        <v>1787</v>
      </c>
      <c r="C3704" s="6" t="s">
        <v>1857</v>
      </c>
      <c r="E3704" s="6">
        <v>0.01</v>
      </c>
      <c r="H3704" s="6" t="s">
        <v>1787</v>
      </c>
    </row>
    <row r="3705" spans="1:9" ht="15.75" customHeight="1" x14ac:dyDescent="0.2">
      <c r="A3705" s="6" t="s">
        <v>1787</v>
      </c>
      <c r="C3705" s="6" t="s">
        <v>1839</v>
      </c>
      <c r="E3705" s="6">
        <v>1</v>
      </c>
      <c r="H3705" s="6" t="s">
        <v>1787</v>
      </c>
    </row>
    <row r="3706" spans="1:9" ht="15.75" customHeight="1" x14ac:dyDescent="0.2">
      <c r="A3706" s="6" t="s">
        <v>1787</v>
      </c>
      <c r="C3706" s="6" t="s">
        <v>1867</v>
      </c>
      <c r="E3706" s="6">
        <v>0.15</v>
      </c>
      <c r="H3706" s="6" t="s">
        <v>1787</v>
      </c>
    </row>
    <row r="3707" spans="1:9" ht="15.75" customHeight="1" x14ac:dyDescent="0.2">
      <c r="A3707" s="6" t="s">
        <v>1787</v>
      </c>
      <c r="C3707" s="6" t="s">
        <v>1868</v>
      </c>
      <c r="E3707" s="6">
        <v>8</v>
      </c>
      <c r="H3707" s="6" t="s">
        <v>1787</v>
      </c>
    </row>
    <row r="3708" spans="1:9" ht="15.75" customHeight="1" x14ac:dyDescent="0.2">
      <c r="A3708" s="6" t="s">
        <v>1787</v>
      </c>
      <c r="C3708" s="6" t="s">
        <v>1869</v>
      </c>
      <c r="E3708" s="6">
        <v>1.6</v>
      </c>
      <c r="H3708" s="6" t="s">
        <v>1787</v>
      </c>
    </row>
    <row r="3709" spans="1:9" ht="15.75" customHeight="1" x14ac:dyDescent="0.2">
      <c r="A3709" s="6" t="s">
        <v>1787</v>
      </c>
      <c r="C3709" s="6" t="s">
        <v>1842</v>
      </c>
      <c r="D3709" s="6">
        <v>1</v>
      </c>
      <c r="H3709" s="6" t="s">
        <v>1787</v>
      </c>
    </row>
    <row r="3710" spans="1:9" ht="15.75" customHeight="1" x14ac:dyDescent="0.2">
      <c r="A3710" s="6" t="s">
        <v>1787</v>
      </c>
      <c r="C3710" s="6" t="s">
        <v>1793</v>
      </c>
      <c r="D3710" s="6">
        <v>1</v>
      </c>
      <c r="H3710" s="6" t="s">
        <v>1787</v>
      </c>
    </row>
    <row r="3711" spans="1:9" ht="15.75" customHeight="1" x14ac:dyDescent="0.2">
      <c r="A3711" s="6" t="s">
        <v>1787</v>
      </c>
      <c r="C3711" s="6" t="s">
        <v>1797</v>
      </c>
      <c r="E3711" s="6">
        <v>5</v>
      </c>
      <c r="H3711" s="6" t="s">
        <v>1787</v>
      </c>
    </row>
    <row r="3712" spans="1:9" ht="15.75" customHeight="1" x14ac:dyDescent="0.2">
      <c r="A3712" s="6">
        <v>12010</v>
      </c>
      <c r="B3712" t="s">
        <v>1769</v>
      </c>
      <c r="H3712" s="6" t="s">
        <v>35</v>
      </c>
      <c r="I3712" s="6">
        <v>12</v>
      </c>
    </row>
    <row r="3713" spans="1:9" ht="15.75" customHeight="1" x14ac:dyDescent="0.2">
      <c r="A3713" s="6" t="s">
        <v>1787</v>
      </c>
      <c r="C3713" s="6" t="s">
        <v>1861</v>
      </c>
      <c r="E3713" s="6">
        <v>5</v>
      </c>
      <c r="H3713" s="6" t="s">
        <v>1787</v>
      </c>
    </row>
    <row r="3714" spans="1:9" ht="15.75" customHeight="1" x14ac:dyDescent="0.2">
      <c r="A3714" s="6" t="s">
        <v>1787</v>
      </c>
      <c r="C3714" s="6" t="s">
        <v>1841</v>
      </c>
      <c r="D3714" s="6">
        <v>0.2</v>
      </c>
      <c r="H3714" s="6" t="s">
        <v>1787</v>
      </c>
    </row>
    <row r="3715" spans="1:9" ht="15.75" customHeight="1" x14ac:dyDescent="0.2">
      <c r="A3715" s="6" t="s">
        <v>1787</v>
      </c>
      <c r="C3715" s="6" t="s">
        <v>1842</v>
      </c>
      <c r="D3715" s="6">
        <v>1</v>
      </c>
      <c r="H3715" s="6" t="s">
        <v>1787</v>
      </c>
    </row>
    <row r="3716" spans="1:9" ht="15.75" customHeight="1" x14ac:dyDescent="0.2">
      <c r="A3716" s="6" t="s">
        <v>1787</v>
      </c>
      <c r="C3716" s="6" t="s">
        <v>1792</v>
      </c>
      <c r="D3716" s="6">
        <v>1</v>
      </c>
      <c r="H3716" s="6" t="s">
        <v>1787</v>
      </c>
    </row>
    <row r="3717" spans="1:9" ht="15.75" customHeight="1" x14ac:dyDescent="0.2">
      <c r="A3717" s="6" t="s">
        <v>1787</v>
      </c>
      <c r="C3717" s="6" t="s">
        <v>1793</v>
      </c>
      <c r="D3717" s="6">
        <v>2</v>
      </c>
      <c r="H3717" s="6" t="s">
        <v>1787</v>
      </c>
    </row>
    <row r="3718" spans="1:9" ht="15.75" customHeight="1" x14ac:dyDescent="0.2">
      <c r="A3718" s="6" t="s">
        <v>1787</v>
      </c>
      <c r="C3718" s="6" t="s">
        <v>1843</v>
      </c>
      <c r="D3718" s="6">
        <v>0.2</v>
      </c>
      <c r="H3718" s="6" t="s">
        <v>1787</v>
      </c>
    </row>
    <row r="3719" spans="1:9" ht="15.75" customHeight="1" x14ac:dyDescent="0.2">
      <c r="A3719" s="6" t="s">
        <v>1787</v>
      </c>
      <c r="C3719" s="6" t="s">
        <v>1864</v>
      </c>
      <c r="D3719" s="6">
        <v>2</v>
      </c>
      <c r="H3719" s="6" t="s">
        <v>1787</v>
      </c>
    </row>
    <row r="3720" spans="1:9" ht="15.75" customHeight="1" x14ac:dyDescent="0.2">
      <c r="A3720" s="6" t="s">
        <v>1787</v>
      </c>
      <c r="C3720" s="6" t="s">
        <v>1863</v>
      </c>
      <c r="D3720" s="6">
        <v>2</v>
      </c>
      <c r="H3720" s="6" t="s">
        <v>1787</v>
      </c>
    </row>
    <row r="3721" spans="1:9" ht="15.75" customHeight="1" x14ac:dyDescent="0.2">
      <c r="A3721" s="6" t="s">
        <v>1787</v>
      </c>
      <c r="C3721" s="6" t="s">
        <v>1797</v>
      </c>
      <c r="E3721" s="6">
        <v>5</v>
      </c>
      <c r="H3721" s="6" t="s">
        <v>1787</v>
      </c>
    </row>
    <row r="3722" spans="1:9" s="155" customFormat="1" ht="15.75" customHeight="1" x14ac:dyDescent="0.2">
      <c r="A3722" s="144">
        <v>12011</v>
      </c>
      <c r="B3722" s="146" t="s">
        <v>1484</v>
      </c>
      <c r="C3722" s="144"/>
      <c r="D3722" s="144"/>
      <c r="E3722" s="144"/>
      <c r="F3722" s="144"/>
      <c r="G3722" s="144"/>
      <c r="H3722" s="144" t="s">
        <v>35</v>
      </c>
      <c r="I3722" s="144">
        <v>22</v>
      </c>
    </row>
    <row r="3723" spans="1:9" s="155" customFormat="1" ht="15.75" customHeight="1" x14ac:dyDescent="0.2">
      <c r="A3723" s="144" t="s">
        <v>1787</v>
      </c>
      <c r="B3723" s="144"/>
      <c r="C3723" s="144" t="s">
        <v>1861</v>
      </c>
      <c r="D3723" s="144"/>
      <c r="E3723" s="144">
        <v>5</v>
      </c>
      <c r="F3723" s="144"/>
      <c r="G3723" s="144"/>
      <c r="H3723" s="144" t="s">
        <v>1787</v>
      </c>
      <c r="I3723" s="144"/>
    </row>
    <row r="3724" spans="1:9" s="155" customFormat="1" ht="15.75" customHeight="1" x14ac:dyDescent="0.2">
      <c r="A3724" s="144" t="s">
        <v>1787</v>
      </c>
      <c r="B3724" s="144"/>
      <c r="C3724" s="144" t="s">
        <v>1841</v>
      </c>
      <c r="D3724" s="144">
        <v>0.1</v>
      </c>
      <c r="E3724" s="144"/>
      <c r="F3724" s="144"/>
      <c r="G3724" s="144"/>
      <c r="H3724" s="144" t="s">
        <v>1787</v>
      </c>
      <c r="I3724" s="144"/>
    </row>
    <row r="3725" spans="1:9" s="155" customFormat="1" ht="15.75" customHeight="1" x14ac:dyDescent="0.2">
      <c r="A3725" s="144" t="s">
        <v>1787</v>
      </c>
      <c r="B3725" s="144"/>
      <c r="C3725" s="144" t="s">
        <v>1842</v>
      </c>
      <c r="D3725" s="144">
        <v>1</v>
      </c>
      <c r="E3725" s="144"/>
      <c r="F3725" s="144"/>
      <c r="G3725" s="144"/>
      <c r="H3725" s="144" t="s">
        <v>1787</v>
      </c>
      <c r="I3725" s="144"/>
    </row>
    <row r="3726" spans="1:9" s="155" customFormat="1" ht="15.75" customHeight="1" x14ac:dyDescent="0.2">
      <c r="A3726" s="144" t="s">
        <v>1787</v>
      </c>
      <c r="B3726" s="144"/>
      <c r="C3726" s="144" t="s">
        <v>1792</v>
      </c>
      <c r="D3726" s="144">
        <v>0.5</v>
      </c>
      <c r="E3726" s="144"/>
      <c r="F3726" s="144"/>
      <c r="G3726" s="144"/>
      <c r="H3726" s="144" t="s">
        <v>1787</v>
      </c>
      <c r="I3726" s="144"/>
    </row>
    <row r="3727" spans="1:9" s="155" customFormat="1" ht="15.75" customHeight="1" x14ac:dyDescent="0.2">
      <c r="A3727" s="144" t="s">
        <v>1787</v>
      </c>
      <c r="B3727" s="144"/>
      <c r="C3727" s="144" t="s">
        <v>1843</v>
      </c>
      <c r="D3727" s="144">
        <v>0.1</v>
      </c>
      <c r="E3727" s="144"/>
      <c r="F3727" s="144"/>
      <c r="G3727" s="144"/>
      <c r="H3727" s="144" t="s">
        <v>1787</v>
      </c>
      <c r="I3727" s="144"/>
    </row>
    <row r="3728" spans="1:9" s="155" customFormat="1" ht="15.75" customHeight="1" x14ac:dyDescent="0.2">
      <c r="A3728" s="144" t="s">
        <v>1787</v>
      </c>
      <c r="B3728" s="144"/>
      <c r="C3728" s="144" t="s">
        <v>1864</v>
      </c>
      <c r="D3728" s="144">
        <v>1</v>
      </c>
      <c r="E3728" s="144"/>
      <c r="F3728" s="144"/>
      <c r="G3728" s="144"/>
      <c r="H3728" s="144" t="s">
        <v>1787</v>
      </c>
      <c r="I3728" s="144"/>
    </row>
    <row r="3729" spans="1:9" s="155" customFormat="1" ht="15.75" customHeight="1" x14ac:dyDescent="0.2">
      <c r="A3729" s="144" t="s">
        <v>1787</v>
      </c>
      <c r="B3729" s="144"/>
      <c r="C3729" s="144" t="s">
        <v>1863</v>
      </c>
      <c r="D3729" s="144">
        <v>1</v>
      </c>
      <c r="E3729" s="144"/>
      <c r="F3729" s="144"/>
      <c r="G3729" s="144"/>
      <c r="H3729" s="144" t="s">
        <v>1787</v>
      </c>
      <c r="I3729" s="144"/>
    </row>
    <row r="3730" spans="1:9" s="155" customFormat="1" ht="15.75" customHeight="1" x14ac:dyDescent="0.2">
      <c r="A3730" s="144" t="s">
        <v>1787</v>
      </c>
      <c r="B3730" s="144"/>
      <c r="C3730" s="144" t="s">
        <v>1797</v>
      </c>
      <c r="D3730" s="144"/>
      <c r="E3730" s="144">
        <v>5</v>
      </c>
      <c r="F3730" s="144"/>
      <c r="G3730" s="144"/>
      <c r="H3730" s="144" t="s">
        <v>1787</v>
      </c>
      <c r="I3730" s="144"/>
    </row>
    <row r="3731" spans="1:9" s="155" customFormat="1" ht="15.75" customHeight="1" x14ac:dyDescent="0.2">
      <c r="A3731" s="144">
        <v>12012</v>
      </c>
      <c r="B3731" s="146" t="s">
        <v>2296</v>
      </c>
      <c r="C3731" s="144"/>
      <c r="D3731" s="144"/>
      <c r="E3731" s="144"/>
      <c r="F3731" s="144"/>
      <c r="G3731" s="144"/>
      <c r="H3731" s="144" t="s">
        <v>35</v>
      </c>
      <c r="I3731" s="144">
        <v>17</v>
      </c>
    </row>
    <row r="3732" spans="1:9" s="155" customFormat="1" ht="15.75" customHeight="1" x14ac:dyDescent="0.2">
      <c r="A3732" s="144" t="s">
        <v>1787</v>
      </c>
      <c r="B3732" s="144"/>
      <c r="C3732" s="144" t="s">
        <v>1861</v>
      </c>
      <c r="D3732" s="144"/>
      <c r="E3732" s="144">
        <v>5</v>
      </c>
      <c r="F3732" s="144"/>
      <c r="G3732" s="144"/>
      <c r="H3732" s="144" t="s">
        <v>1787</v>
      </c>
      <c r="I3732" s="144"/>
    </row>
    <row r="3733" spans="1:9" s="155" customFormat="1" ht="15.75" customHeight="1" x14ac:dyDescent="0.2">
      <c r="A3733" s="144" t="s">
        <v>1787</v>
      </c>
      <c r="B3733" s="144"/>
      <c r="C3733" s="144" t="s">
        <v>1841</v>
      </c>
      <c r="D3733" s="144">
        <v>0.2</v>
      </c>
      <c r="E3733" s="144"/>
      <c r="F3733" s="144"/>
      <c r="G3733" s="144"/>
      <c r="H3733" s="144" t="s">
        <v>1787</v>
      </c>
      <c r="I3733" s="144"/>
    </row>
    <row r="3734" spans="1:9" s="155" customFormat="1" ht="15.75" customHeight="1" x14ac:dyDescent="0.2">
      <c r="A3734" s="144" t="s">
        <v>1787</v>
      </c>
      <c r="B3734" s="144"/>
      <c r="C3734" s="144" t="s">
        <v>1842</v>
      </c>
      <c r="D3734" s="144">
        <v>1</v>
      </c>
      <c r="E3734" s="144"/>
      <c r="F3734" s="144"/>
      <c r="G3734" s="144"/>
      <c r="H3734" s="144" t="s">
        <v>1787</v>
      </c>
      <c r="I3734" s="144"/>
    </row>
    <row r="3735" spans="1:9" s="155" customFormat="1" ht="15.75" customHeight="1" x14ac:dyDescent="0.2">
      <c r="A3735" s="144" t="s">
        <v>1787</v>
      </c>
      <c r="B3735" s="144"/>
      <c r="C3735" s="144" t="s">
        <v>1792</v>
      </c>
      <c r="D3735" s="144">
        <v>1</v>
      </c>
      <c r="E3735" s="144"/>
      <c r="F3735" s="144"/>
      <c r="G3735" s="144"/>
      <c r="H3735" s="144" t="s">
        <v>1787</v>
      </c>
      <c r="I3735" s="144"/>
    </row>
    <row r="3736" spans="1:9" s="155" customFormat="1" ht="15.75" customHeight="1" x14ac:dyDescent="0.2">
      <c r="A3736" s="144" t="s">
        <v>1787</v>
      </c>
      <c r="B3736" s="144"/>
      <c r="C3736" s="144" t="s">
        <v>1793</v>
      </c>
      <c r="D3736" s="144">
        <v>2</v>
      </c>
      <c r="E3736" s="144"/>
      <c r="F3736" s="144"/>
      <c r="G3736" s="144"/>
      <c r="H3736" s="144" t="s">
        <v>1787</v>
      </c>
      <c r="I3736" s="144"/>
    </row>
    <row r="3737" spans="1:9" s="155" customFormat="1" ht="15.75" customHeight="1" x14ac:dyDescent="0.2">
      <c r="A3737" s="144" t="s">
        <v>1787</v>
      </c>
      <c r="B3737" s="144"/>
      <c r="C3737" s="144" t="s">
        <v>1843</v>
      </c>
      <c r="D3737" s="144">
        <v>0.2</v>
      </c>
      <c r="E3737" s="144"/>
      <c r="F3737" s="144"/>
      <c r="G3737" s="144"/>
      <c r="H3737" s="144" t="s">
        <v>1787</v>
      </c>
      <c r="I3737" s="144"/>
    </row>
    <row r="3738" spans="1:9" s="155" customFormat="1" ht="15.75" customHeight="1" x14ac:dyDescent="0.2">
      <c r="A3738" s="144" t="s">
        <v>1787</v>
      </c>
      <c r="B3738" s="144"/>
      <c r="C3738" s="144" t="s">
        <v>1864</v>
      </c>
      <c r="D3738" s="144">
        <v>2</v>
      </c>
      <c r="E3738" s="144"/>
      <c r="F3738" s="144"/>
      <c r="G3738" s="144"/>
      <c r="H3738" s="144" t="s">
        <v>1787</v>
      </c>
      <c r="I3738" s="144"/>
    </row>
    <row r="3739" spans="1:9" s="155" customFormat="1" ht="15.75" customHeight="1" x14ac:dyDescent="0.2">
      <c r="A3739" s="144" t="s">
        <v>1787</v>
      </c>
      <c r="B3739" s="144"/>
      <c r="C3739" s="144" t="s">
        <v>1863</v>
      </c>
      <c r="D3739" s="144">
        <v>2</v>
      </c>
      <c r="E3739" s="144"/>
      <c r="F3739" s="144"/>
      <c r="G3739" s="144"/>
      <c r="H3739" s="144" t="s">
        <v>1787</v>
      </c>
      <c r="I3739" s="144"/>
    </row>
    <row r="3740" spans="1:9" s="155" customFormat="1" ht="15.75" customHeight="1" x14ac:dyDescent="0.2">
      <c r="A3740" s="144" t="s">
        <v>1787</v>
      </c>
      <c r="B3740" s="144"/>
      <c r="C3740" s="144" t="s">
        <v>1797</v>
      </c>
      <c r="D3740" s="144"/>
      <c r="E3740" s="144">
        <v>5</v>
      </c>
      <c r="F3740" s="144"/>
      <c r="G3740" s="144"/>
      <c r="H3740" s="144" t="s">
        <v>1787</v>
      </c>
      <c r="I3740" s="144"/>
    </row>
    <row r="3741" spans="1:9" s="155" customFormat="1" ht="15.75" customHeight="1" x14ac:dyDescent="0.2">
      <c r="A3741" s="144">
        <v>12013</v>
      </c>
      <c r="B3741" s="146" t="s">
        <v>2298</v>
      </c>
      <c r="C3741" s="144"/>
      <c r="D3741" s="144"/>
      <c r="E3741" s="144"/>
      <c r="F3741" s="144"/>
      <c r="G3741" s="144"/>
      <c r="H3741" s="144" t="s">
        <v>35</v>
      </c>
      <c r="I3741" s="144">
        <v>14</v>
      </c>
    </row>
    <row r="3742" spans="1:9" s="155" customFormat="1" ht="15.75" customHeight="1" x14ac:dyDescent="0.2">
      <c r="A3742" s="144" t="s">
        <v>1787</v>
      </c>
      <c r="B3742" s="144"/>
      <c r="C3742" s="144" t="s">
        <v>1861</v>
      </c>
      <c r="D3742" s="144"/>
      <c r="E3742" s="144">
        <v>5</v>
      </c>
      <c r="F3742" s="144"/>
      <c r="G3742" s="144"/>
      <c r="H3742" s="144" t="s">
        <v>1787</v>
      </c>
      <c r="I3742" s="144"/>
    </row>
    <row r="3743" spans="1:9" s="155" customFormat="1" ht="15.75" customHeight="1" x14ac:dyDescent="0.2">
      <c r="A3743" s="144" t="s">
        <v>1787</v>
      </c>
      <c r="B3743" s="144"/>
      <c r="C3743" s="144" t="s">
        <v>1841</v>
      </c>
      <c r="D3743" s="144">
        <v>0.2</v>
      </c>
      <c r="E3743" s="144"/>
      <c r="F3743" s="144"/>
      <c r="G3743" s="144"/>
      <c r="H3743" s="144" t="s">
        <v>1787</v>
      </c>
      <c r="I3743" s="144"/>
    </row>
    <row r="3744" spans="1:9" s="155" customFormat="1" ht="15.75" customHeight="1" x14ac:dyDescent="0.2">
      <c r="A3744" s="144" t="s">
        <v>1787</v>
      </c>
      <c r="B3744" s="144"/>
      <c r="C3744" s="144" t="s">
        <v>1842</v>
      </c>
      <c r="D3744" s="144">
        <v>1</v>
      </c>
      <c r="E3744" s="144"/>
      <c r="F3744" s="144"/>
      <c r="G3744" s="144"/>
      <c r="H3744" s="144" t="s">
        <v>1787</v>
      </c>
      <c r="I3744" s="144"/>
    </row>
    <row r="3745" spans="1:9" s="155" customFormat="1" ht="15.75" customHeight="1" x14ac:dyDescent="0.2">
      <c r="A3745" s="144" t="s">
        <v>1787</v>
      </c>
      <c r="B3745" s="144"/>
      <c r="C3745" s="144" t="s">
        <v>1792</v>
      </c>
      <c r="D3745" s="144">
        <v>1</v>
      </c>
      <c r="E3745" s="144"/>
      <c r="F3745" s="144"/>
      <c r="G3745" s="144"/>
      <c r="H3745" s="144" t="s">
        <v>1787</v>
      </c>
      <c r="I3745" s="144"/>
    </row>
    <row r="3746" spans="1:9" s="155" customFormat="1" ht="15.75" customHeight="1" x14ac:dyDescent="0.2">
      <c r="A3746" s="144" t="s">
        <v>1787</v>
      </c>
      <c r="B3746" s="144"/>
      <c r="C3746" s="144" t="s">
        <v>1793</v>
      </c>
      <c r="D3746" s="144">
        <v>2</v>
      </c>
      <c r="E3746" s="144"/>
      <c r="F3746" s="144"/>
      <c r="G3746" s="144"/>
      <c r="H3746" s="144" t="s">
        <v>1787</v>
      </c>
      <c r="I3746" s="144"/>
    </row>
    <row r="3747" spans="1:9" s="155" customFormat="1" ht="15.75" customHeight="1" x14ac:dyDescent="0.2">
      <c r="A3747" s="144" t="s">
        <v>1787</v>
      </c>
      <c r="B3747" s="144"/>
      <c r="C3747" s="144" t="s">
        <v>1843</v>
      </c>
      <c r="D3747" s="144">
        <v>0.2</v>
      </c>
      <c r="E3747" s="144"/>
      <c r="F3747" s="144"/>
      <c r="G3747" s="144"/>
      <c r="H3747" s="144" t="s">
        <v>1787</v>
      </c>
      <c r="I3747" s="144"/>
    </row>
    <row r="3748" spans="1:9" s="155" customFormat="1" ht="15.75" customHeight="1" x14ac:dyDescent="0.2">
      <c r="A3748" s="144" t="s">
        <v>1787</v>
      </c>
      <c r="B3748" s="144"/>
      <c r="C3748" s="144" t="s">
        <v>1864</v>
      </c>
      <c r="D3748" s="144">
        <v>2</v>
      </c>
      <c r="E3748" s="144"/>
      <c r="F3748" s="144"/>
      <c r="G3748" s="144"/>
      <c r="H3748" s="144" t="s">
        <v>1787</v>
      </c>
      <c r="I3748" s="144"/>
    </row>
    <row r="3749" spans="1:9" s="155" customFormat="1" ht="15.75" customHeight="1" x14ac:dyDescent="0.2">
      <c r="A3749" s="144" t="s">
        <v>1787</v>
      </c>
      <c r="B3749" s="144"/>
      <c r="C3749" s="144" t="s">
        <v>1863</v>
      </c>
      <c r="D3749" s="144">
        <v>2</v>
      </c>
      <c r="E3749" s="144"/>
      <c r="F3749" s="144"/>
      <c r="G3749" s="144"/>
      <c r="H3749" s="144" t="s">
        <v>1787</v>
      </c>
      <c r="I3749" s="144"/>
    </row>
    <row r="3750" spans="1:9" s="155" customFormat="1" ht="15.75" customHeight="1" x14ac:dyDescent="0.2">
      <c r="A3750" s="144" t="s">
        <v>1787</v>
      </c>
      <c r="B3750" s="144"/>
      <c r="C3750" s="144" t="s">
        <v>1797</v>
      </c>
      <c r="D3750" s="144"/>
      <c r="E3750" s="144">
        <v>5</v>
      </c>
      <c r="F3750" s="144"/>
      <c r="G3750" s="144"/>
      <c r="H3750" s="144" t="s">
        <v>1787</v>
      </c>
      <c r="I3750" s="144"/>
    </row>
    <row r="3751" spans="1:9" s="155" customFormat="1" ht="15.75" customHeight="1" x14ac:dyDescent="0.2">
      <c r="A3751" s="144">
        <v>12014</v>
      </c>
      <c r="B3751" s="146" t="s">
        <v>2300</v>
      </c>
      <c r="C3751" s="144"/>
      <c r="D3751" s="144"/>
      <c r="E3751" s="144"/>
      <c r="F3751" s="144"/>
      <c r="G3751" s="144"/>
      <c r="H3751" s="144" t="s">
        <v>35</v>
      </c>
      <c r="I3751" s="144">
        <v>16</v>
      </c>
    </row>
    <row r="3752" spans="1:9" s="155" customFormat="1" ht="15.75" customHeight="1" x14ac:dyDescent="0.2">
      <c r="A3752" s="144" t="s">
        <v>1787</v>
      </c>
      <c r="B3752" s="144"/>
      <c r="C3752" s="144" t="s">
        <v>1861</v>
      </c>
      <c r="D3752" s="144"/>
      <c r="E3752" s="144">
        <v>5</v>
      </c>
      <c r="F3752" s="144"/>
      <c r="G3752" s="144"/>
      <c r="H3752" s="144" t="s">
        <v>1787</v>
      </c>
      <c r="I3752" s="144"/>
    </row>
    <row r="3753" spans="1:9" s="155" customFormat="1" ht="15.75" customHeight="1" x14ac:dyDescent="0.2">
      <c r="A3753" s="144" t="s">
        <v>1787</v>
      </c>
      <c r="B3753" s="144"/>
      <c r="C3753" s="144" t="s">
        <v>1841</v>
      </c>
      <c r="D3753" s="144">
        <v>0.2</v>
      </c>
      <c r="E3753" s="144"/>
      <c r="F3753" s="144"/>
      <c r="G3753" s="144"/>
      <c r="H3753" s="144" t="s">
        <v>1787</v>
      </c>
      <c r="I3753" s="144"/>
    </row>
    <row r="3754" spans="1:9" s="155" customFormat="1" ht="15.75" customHeight="1" x14ac:dyDescent="0.2">
      <c r="A3754" s="144" t="s">
        <v>1787</v>
      </c>
      <c r="B3754" s="144"/>
      <c r="C3754" s="144" t="s">
        <v>1842</v>
      </c>
      <c r="D3754" s="144">
        <v>1</v>
      </c>
      <c r="E3754" s="144"/>
      <c r="F3754" s="144"/>
      <c r="G3754" s="144"/>
      <c r="H3754" s="144" t="s">
        <v>1787</v>
      </c>
      <c r="I3754" s="144"/>
    </row>
    <row r="3755" spans="1:9" s="155" customFormat="1" ht="15.75" customHeight="1" x14ac:dyDescent="0.2">
      <c r="A3755" s="144" t="s">
        <v>1787</v>
      </c>
      <c r="B3755" s="144"/>
      <c r="C3755" s="144" t="s">
        <v>1792</v>
      </c>
      <c r="D3755" s="144">
        <v>1</v>
      </c>
      <c r="E3755" s="144"/>
      <c r="F3755" s="144"/>
      <c r="G3755" s="144"/>
      <c r="H3755" s="144" t="s">
        <v>1787</v>
      </c>
      <c r="I3755" s="144"/>
    </row>
    <row r="3756" spans="1:9" s="155" customFormat="1" ht="15.75" customHeight="1" x14ac:dyDescent="0.2">
      <c r="A3756" s="144" t="s">
        <v>1787</v>
      </c>
      <c r="B3756" s="144"/>
      <c r="C3756" s="144" t="s">
        <v>1793</v>
      </c>
      <c r="D3756" s="144">
        <v>2</v>
      </c>
      <c r="E3756" s="144"/>
      <c r="F3756" s="144"/>
      <c r="G3756" s="144"/>
      <c r="H3756" s="144" t="s">
        <v>1787</v>
      </c>
      <c r="I3756" s="144"/>
    </row>
    <row r="3757" spans="1:9" s="155" customFormat="1" ht="15.75" customHeight="1" x14ac:dyDescent="0.2">
      <c r="A3757" s="144" t="s">
        <v>1787</v>
      </c>
      <c r="B3757" s="144"/>
      <c r="C3757" s="144" t="s">
        <v>1843</v>
      </c>
      <c r="D3757" s="144">
        <v>0.2</v>
      </c>
      <c r="E3757" s="144"/>
      <c r="F3757" s="144"/>
      <c r="G3757" s="144"/>
      <c r="H3757" s="144" t="s">
        <v>1787</v>
      </c>
      <c r="I3757" s="144"/>
    </row>
    <row r="3758" spans="1:9" s="155" customFormat="1" ht="15.75" customHeight="1" x14ac:dyDescent="0.2">
      <c r="A3758" s="144" t="s">
        <v>1787</v>
      </c>
      <c r="B3758" s="144"/>
      <c r="C3758" s="144" t="s">
        <v>1864</v>
      </c>
      <c r="D3758" s="144">
        <v>2</v>
      </c>
      <c r="E3758" s="144"/>
      <c r="F3758" s="144"/>
      <c r="G3758" s="144"/>
      <c r="H3758" s="144" t="s">
        <v>1787</v>
      </c>
      <c r="I3758" s="144"/>
    </row>
    <row r="3759" spans="1:9" s="155" customFormat="1" ht="15.75" customHeight="1" x14ac:dyDescent="0.2">
      <c r="A3759" s="144" t="s">
        <v>1787</v>
      </c>
      <c r="B3759" s="144"/>
      <c r="C3759" s="144" t="s">
        <v>1863</v>
      </c>
      <c r="D3759" s="144">
        <v>2</v>
      </c>
      <c r="E3759" s="144"/>
      <c r="F3759" s="144"/>
      <c r="G3759" s="144"/>
      <c r="H3759" s="144" t="s">
        <v>1787</v>
      </c>
      <c r="I3759" s="144"/>
    </row>
    <row r="3760" spans="1:9" s="155" customFormat="1" ht="15.75" customHeight="1" x14ac:dyDescent="0.2">
      <c r="A3760" s="144" t="s">
        <v>1787</v>
      </c>
      <c r="B3760" s="144"/>
      <c r="C3760" s="144" t="s">
        <v>1797</v>
      </c>
      <c r="D3760" s="144"/>
      <c r="E3760" s="144">
        <v>5</v>
      </c>
      <c r="F3760" s="144"/>
      <c r="G3760" s="144"/>
      <c r="H3760" s="144" t="s">
        <v>1787</v>
      </c>
      <c r="I3760" s="144"/>
    </row>
    <row r="3761" spans="1:9" s="155" customFormat="1" ht="15.75" customHeight="1" x14ac:dyDescent="0.2">
      <c r="A3761" s="144">
        <v>12015</v>
      </c>
      <c r="B3761" s="146" t="s">
        <v>2301</v>
      </c>
      <c r="C3761" s="144"/>
      <c r="D3761" s="144"/>
      <c r="E3761" s="144"/>
      <c r="F3761" s="144"/>
      <c r="G3761" s="144"/>
      <c r="H3761" s="144" t="s">
        <v>35</v>
      </c>
      <c r="I3761" s="144">
        <v>13</v>
      </c>
    </row>
    <row r="3762" spans="1:9" s="155" customFormat="1" ht="15.75" customHeight="1" x14ac:dyDescent="0.2">
      <c r="A3762" s="144" t="s">
        <v>1787</v>
      </c>
      <c r="B3762" s="144"/>
      <c r="C3762" s="144" t="s">
        <v>1861</v>
      </c>
      <c r="D3762" s="144"/>
      <c r="E3762" s="144">
        <v>5</v>
      </c>
      <c r="F3762" s="144"/>
      <c r="G3762" s="144"/>
      <c r="H3762" s="144" t="s">
        <v>1787</v>
      </c>
      <c r="I3762" s="144"/>
    </row>
    <row r="3763" spans="1:9" s="155" customFormat="1" ht="15.75" customHeight="1" x14ac:dyDescent="0.2">
      <c r="A3763" s="144" t="s">
        <v>1787</v>
      </c>
      <c r="B3763" s="144"/>
      <c r="C3763" s="144" t="s">
        <v>1841</v>
      </c>
      <c r="D3763" s="144">
        <v>0.2</v>
      </c>
      <c r="E3763" s="144"/>
      <c r="F3763" s="144"/>
      <c r="G3763" s="144"/>
      <c r="H3763" s="144" t="s">
        <v>1787</v>
      </c>
      <c r="I3763" s="144"/>
    </row>
    <row r="3764" spans="1:9" s="155" customFormat="1" ht="15.75" customHeight="1" x14ac:dyDescent="0.2">
      <c r="A3764" s="144" t="s">
        <v>1787</v>
      </c>
      <c r="B3764" s="144"/>
      <c r="C3764" s="144" t="s">
        <v>1842</v>
      </c>
      <c r="D3764" s="144">
        <v>1</v>
      </c>
      <c r="E3764" s="144"/>
      <c r="F3764" s="144"/>
      <c r="G3764" s="144"/>
      <c r="H3764" s="144" t="s">
        <v>1787</v>
      </c>
      <c r="I3764" s="144"/>
    </row>
    <row r="3765" spans="1:9" s="155" customFormat="1" ht="15.75" customHeight="1" x14ac:dyDescent="0.2">
      <c r="A3765" s="144" t="s">
        <v>1787</v>
      </c>
      <c r="B3765" s="144"/>
      <c r="C3765" s="144" t="s">
        <v>1792</v>
      </c>
      <c r="D3765" s="144">
        <v>1</v>
      </c>
      <c r="E3765" s="144"/>
      <c r="F3765" s="144"/>
      <c r="G3765" s="144"/>
      <c r="H3765" s="144" t="s">
        <v>1787</v>
      </c>
      <c r="I3765" s="144"/>
    </row>
    <row r="3766" spans="1:9" s="155" customFormat="1" ht="15.75" customHeight="1" x14ac:dyDescent="0.2">
      <c r="A3766" s="144" t="s">
        <v>1787</v>
      </c>
      <c r="B3766" s="144"/>
      <c r="C3766" s="144" t="s">
        <v>1793</v>
      </c>
      <c r="D3766" s="144">
        <v>2</v>
      </c>
      <c r="E3766" s="144"/>
      <c r="F3766" s="144"/>
      <c r="G3766" s="144"/>
      <c r="H3766" s="144" t="s">
        <v>1787</v>
      </c>
      <c r="I3766" s="144"/>
    </row>
    <row r="3767" spans="1:9" s="155" customFormat="1" ht="15.75" customHeight="1" x14ac:dyDescent="0.2">
      <c r="A3767" s="144" t="s">
        <v>1787</v>
      </c>
      <c r="B3767" s="144"/>
      <c r="C3767" s="144" t="s">
        <v>1843</v>
      </c>
      <c r="D3767" s="144">
        <v>0.2</v>
      </c>
      <c r="E3767" s="144"/>
      <c r="F3767" s="144"/>
      <c r="G3767" s="144"/>
      <c r="H3767" s="144" t="s">
        <v>1787</v>
      </c>
      <c r="I3767" s="144"/>
    </row>
    <row r="3768" spans="1:9" s="155" customFormat="1" ht="15.75" customHeight="1" x14ac:dyDescent="0.2">
      <c r="A3768" s="144" t="s">
        <v>1787</v>
      </c>
      <c r="B3768" s="144"/>
      <c r="C3768" s="144" t="s">
        <v>1864</v>
      </c>
      <c r="D3768" s="144">
        <v>2</v>
      </c>
      <c r="E3768" s="144"/>
      <c r="F3768" s="144"/>
      <c r="G3768" s="144"/>
      <c r="H3768" s="144" t="s">
        <v>1787</v>
      </c>
      <c r="I3768" s="144"/>
    </row>
    <row r="3769" spans="1:9" s="155" customFormat="1" ht="15.75" customHeight="1" x14ac:dyDescent="0.2">
      <c r="A3769" s="144" t="s">
        <v>1787</v>
      </c>
      <c r="B3769" s="144"/>
      <c r="C3769" s="144" t="s">
        <v>1863</v>
      </c>
      <c r="D3769" s="144">
        <v>2</v>
      </c>
      <c r="E3769" s="144"/>
      <c r="F3769" s="144"/>
      <c r="G3769" s="144"/>
      <c r="H3769" s="144" t="s">
        <v>1787</v>
      </c>
      <c r="I3769" s="144"/>
    </row>
    <row r="3770" spans="1:9" s="155" customFormat="1" ht="15.75" customHeight="1" x14ac:dyDescent="0.2">
      <c r="A3770" s="144" t="s">
        <v>1787</v>
      </c>
      <c r="B3770" s="144"/>
      <c r="C3770" s="144" t="s">
        <v>1797</v>
      </c>
      <c r="D3770" s="144"/>
      <c r="E3770" s="144">
        <v>5</v>
      </c>
      <c r="F3770" s="144"/>
      <c r="G3770" s="144"/>
      <c r="H3770" s="144" t="s">
        <v>1787</v>
      </c>
      <c r="I3770" s="144"/>
    </row>
    <row r="3771" spans="1:9" ht="15.75" customHeight="1" x14ac:dyDescent="0.2">
      <c r="B3771" s="49" t="s">
        <v>1585</v>
      </c>
    </row>
    <row r="3772" spans="1:9" ht="15.75" customHeight="1" x14ac:dyDescent="0.2">
      <c r="A3772" s="6">
        <v>7501</v>
      </c>
      <c r="B3772" s="6" t="s">
        <v>1771</v>
      </c>
      <c r="H3772" s="6" t="s">
        <v>35</v>
      </c>
      <c r="I3772" s="6">
        <v>24</v>
      </c>
    </row>
    <row r="3773" spans="1:9" ht="15.75" customHeight="1" x14ac:dyDescent="0.2">
      <c r="A3773" s="6" t="s">
        <v>1787</v>
      </c>
      <c r="C3773" s="6" t="s">
        <v>1822</v>
      </c>
      <c r="E3773" s="6">
        <v>5</v>
      </c>
      <c r="H3773" s="6" t="s">
        <v>1787</v>
      </c>
    </row>
    <row r="3774" spans="1:9" ht="15.75" customHeight="1" x14ac:dyDescent="0.2">
      <c r="A3774" s="6" t="s">
        <v>1787</v>
      </c>
      <c r="C3774" s="6" t="s">
        <v>1841</v>
      </c>
      <c r="D3774" s="6">
        <v>0.5</v>
      </c>
      <c r="H3774" s="6" t="s">
        <v>1787</v>
      </c>
    </row>
    <row r="3775" spans="1:9" ht="15.75" customHeight="1" x14ac:dyDescent="0.2">
      <c r="A3775" s="6" t="s">
        <v>1787</v>
      </c>
      <c r="C3775" s="6" t="s">
        <v>1842</v>
      </c>
      <c r="D3775" s="6">
        <v>1</v>
      </c>
      <c r="H3775" s="6" t="s">
        <v>1787</v>
      </c>
    </row>
    <row r="3776" spans="1:9" ht="15.75" customHeight="1" x14ac:dyDescent="0.2">
      <c r="A3776" s="6" t="s">
        <v>1787</v>
      </c>
      <c r="C3776" s="6" t="s">
        <v>1792</v>
      </c>
      <c r="D3776" s="6">
        <v>1</v>
      </c>
      <c r="H3776" s="6" t="s">
        <v>1787</v>
      </c>
    </row>
    <row r="3777" spans="1:9" ht="15.75" customHeight="1" x14ac:dyDescent="0.2">
      <c r="A3777" s="6" t="s">
        <v>1787</v>
      </c>
      <c r="C3777" s="6" t="s">
        <v>1793</v>
      </c>
      <c r="D3777" s="6">
        <v>5</v>
      </c>
      <c r="H3777" s="6" t="s">
        <v>1787</v>
      </c>
    </row>
    <row r="3778" spans="1:9" ht="15.75" customHeight="1" x14ac:dyDescent="0.2">
      <c r="A3778" s="6" t="s">
        <v>1787</v>
      </c>
      <c r="C3778" s="6" t="s">
        <v>1843</v>
      </c>
      <c r="D3778" s="6">
        <v>0.15</v>
      </c>
      <c r="H3778" s="6" t="s">
        <v>1787</v>
      </c>
    </row>
    <row r="3779" spans="1:9" ht="15.75" customHeight="1" x14ac:dyDescent="0.2">
      <c r="A3779" s="6" t="s">
        <v>1787</v>
      </c>
      <c r="C3779" s="6" t="s">
        <v>1855</v>
      </c>
      <c r="D3779" s="6">
        <v>1</v>
      </c>
      <c r="H3779" s="6" t="s">
        <v>1787</v>
      </c>
    </row>
    <row r="3780" spans="1:9" ht="15.75" customHeight="1" x14ac:dyDescent="0.2">
      <c r="A3780" s="6" t="s">
        <v>1787</v>
      </c>
      <c r="C3780" s="6" t="s">
        <v>1797</v>
      </c>
      <c r="E3780" s="6">
        <v>5</v>
      </c>
      <c r="H3780" s="6" t="s">
        <v>1787</v>
      </c>
    </row>
    <row r="3781" spans="1:9" ht="15.75" customHeight="1" x14ac:dyDescent="0.2">
      <c r="A3781" s="6">
        <v>7502</v>
      </c>
      <c r="B3781" s="6" t="s">
        <v>1773</v>
      </c>
      <c r="H3781" s="6" t="s">
        <v>39</v>
      </c>
      <c r="I3781" s="6">
        <v>3.5</v>
      </c>
    </row>
    <row r="3782" spans="1:9" ht="15.75" customHeight="1" x14ac:dyDescent="0.2">
      <c r="A3782" s="6" t="s">
        <v>1787</v>
      </c>
      <c r="C3782" s="6" t="s">
        <v>1870</v>
      </c>
      <c r="E3782" s="6">
        <v>0.5</v>
      </c>
      <c r="H3782" s="6" t="s">
        <v>1787</v>
      </c>
    </row>
    <row r="3783" spans="1:9" ht="15.75" customHeight="1" x14ac:dyDescent="0.2">
      <c r="A3783" s="6" t="s">
        <v>1787</v>
      </c>
      <c r="C3783" s="6" t="s">
        <v>1871</v>
      </c>
      <c r="E3783" s="6">
        <v>0.5</v>
      </c>
      <c r="H3783" s="6" t="s">
        <v>1787</v>
      </c>
    </row>
    <row r="3784" spans="1:9" ht="15.75" customHeight="1" x14ac:dyDescent="0.2">
      <c r="A3784" s="6" t="s">
        <v>1787</v>
      </c>
      <c r="C3784" s="6" t="s">
        <v>1872</v>
      </c>
      <c r="E3784" s="6">
        <v>5</v>
      </c>
      <c r="H3784" s="6" t="s">
        <v>1787</v>
      </c>
    </row>
    <row r="3785" spans="1:9" ht="15.75" customHeight="1" x14ac:dyDescent="0.2">
      <c r="A3785" s="6" t="s">
        <v>1787</v>
      </c>
      <c r="C3785" s="6" t="s">
        <v>1841</v>
      </c>
      <c r="D3785" s="6">
        <v>1</v>
      </c>
      <c r="H3785" s="6" t="s">
        <v>1787</v>
      </c>
    </row>
    <row r="3786" spans="1:9" ht="15.75" customHeight="1" x14ac:dyDescent="0.2">
      <c r="A3786" s="6" t="s">
        <v>1787</v>
      </c>
      <c r="C3786" s="6" t="s">
        <v>1842</v>
      </c>
      <c r="D3786" s="6">
        <v>2</v>
      </c>
      <c r="H3786" s="6" t="s">
        <v>1787</v>
      </c>
    </row>
    <row r="3787" spans="1:9" ht="15.75" customHeight="1" x14ac:dyDescent="0.2">
      <c r="A3787" s="6" t="s">
        <v>1787</v>
      </c>
      <c r="C3787" s="6" t="s">
        <v>1792</v>
      </c>
      <c r="D3787" s="6">
        <v>2</v>
      </c>
      <c r="H3787" s="6" t="s">
        <v>1787</v>
      </c>
    </row>
    <row r="3788" spans="1:9" ht="15.75" customHeight="1" x14ac:dyDescent="0.2">
      <c r="A3788" s="6" t="s">
        <v>1787</v>
      </c>
      <c r="C3788" s="6" t="s">
        <v>1793</v>
      </c>
      <c r="D3788" s="6">
        <v>5</v>
      </c>
      <c r="H3788" s="6" t="s">
        <v>1787</v>
      </c>
    </row>
    <row r="3789" spans="1:9" ht="15.75" customHeight="1" x14ac:dyDescent="0.2">
      <c r="A3789" s="6" t="s">
        <v>1787</v>
      </c>
      <c r="C3789" s="6" t="s">
        <v>1843</v>
      </c>
      <c r="D3789" s="6">
        <v>0.25</v>
      </c>
      <c r="H3789" s="6" t="s">
        <v>1787</v>
      </c>
    </row>
    <row r="3790" spans="1:9" ht="15.75" customHeight="1" x14ac:dyDescent="0.2">
      <c r="A3790" s="6" t="s">
        <v>1787</v>
      </c>
      <c r="C3790" s="6" t="s">
        <v>1862</v>
      </c>
      <c r="D3790" s="6">
        <v>2</v>
      </c>
      <c r="H3790" s="6" t="s">
        <v>1787</v>
      </c>
    </row>
    <row r="3791" spans="1:9" ht="15.75" customHeight="1" x14ac:dyDescent="0.2">
      <c r="A3791" s="6" t="s">
        <v>1787</v>
      </c>
      <c r="C3791" s="6" t="s">
        <v>1863</v>
      </c>
      <c r="D3791" s="6">
        <v>2</v>
      </c>
      <c r="H3791" s="6" t="s">
        <v>1787</v>
      </c>
    </row>
    <row r="3792" spans="1:9" ht="15.75" customHeight="1" x14ac:dyDescent="0.2">
      <c r="A3792" s="6" t="s">
        <v>1787</v>
      </c>
      <c r="C3792" s="6" t="s">
        <v>1857</v>
      </c>
      <c r="D3792" s="6">
        <v>2</v>
      </c>
      <c r="H3792" s="6" t="s">
        <v>1787</v>
      </c>
    </row>
    <row r="3793" spans="1:9" ht="15.75" customHeight="1" x14ac:dyDescent="0.2">
      <c r="A3793" s="6" t="s">
        <v>1787</v>
      </c>
      <c r="C3793" s="6" t="s">
        <v>1796</v>
      </c>
      <c r="D3793" s="6">
        <v>4</v>
      </c>
      <c r="H3793" s="6" t="s">
        <v>1787</v>
      </c>
    </row>
    <row r="3794" spans="1:9" ht="15.75" customHeight="1" x14ac:dyDescent="0.2">
      <c r="A3794" s="6" t="s">
        <v>1787</v>
      </c>
      <c r="C3794" s="6" t="s">
        <v>1864</v>
      </c>
      <c r="D3794" s="6">
        <v>4</v>
      </c>
      <c r="H3794" s="6" t="s">
        <v>1787</v>
      </c>
    </row>
    <row r="3795" spans="1:9" ht="15.75" customHeight="1" x14ac:dyDescent="0.2">
      <c r="A3795" s="6" t="s">
        <v>1787</v>
      </c>
      <c r="C3795" s="6" t="s">
        <v>1797</v>
      </c>
      <c r="E3795" s="6">
        <v>5</v>
      </c>
      <c r="H3795" s="6" t="s">
        <v>1787</v>
      </c>
    </row>
    <row r="3796" spans="1:9" ht="15.75" customHeight="1" x14ac:dyDescent="0.2">
      <c r="A3796" s="6">
        <v>7503</v>
      </c>
      <c r="B3796" s="6" t="s">
        <v>1775</v>
      </c>
      <c r="H3796" s="6" t="s">
        <v>35</v>
      </c>
      <c r="I3796" s="6">
        <v>27</v>
      </c>
    </row>
    <row r="3797" spans="1:9" ht="15.75" customHeight="1" x14ac:dyDescent="0.2">
      <c r="A3797" s="6" t="s">
        <v>1787</v>
      </c>
      <c r="C3797" s="6" t="s">
        <v>1861</v>
      </c>
      <c r="E3797" s="6">
        <v>5</v>
      </c>
      <c r="H3797" s="6" t="s">
        <v>1787</v>
      </c>
    </row>
    <row r="3798" spans="1:9" ht="15.75" customHeight="1" x14ac:dyDescent="0.2">
      <c r="A3798" s="6" t="s">
        <v>1787</v>
      </c>
      <c r="C3798" s="6" t="s">
        <v>1841</v>
      </c>
      <c r="D3798" s="6">
        <v>0.1</v>
      </c>
      <c r="H3798" s="6" t="s">
        <v>1787</v>
      </c>
    </row>
    <row r="3799" spans="1:9" ht="15.75" customHeight="1" x14ac:dyDescent="0.2">
      <c r="A3799" s="6" t="s">
        <v>1787</v>
      </c>
      <c r="C3799" s="6" t="s">
        <v>1842</v>
      </c>
      <c r="D3799" s="6">
        <v>1</v>
      </c>
      <c r="H3799" s="6" t="s">
        <v>1787</v>
      </c>
    </row>
    <row r="3800" spans="1:9" ht="15.75" customHeight="1" x14ac:dyDescent="0.2">
      <c r="A3800" s="6" t="s">
        <v>1787</v>
      </c>
      <c r="C3800" s="6" t="s">
        <v>1792</v>
      </c>
      <c r="D3800" s="6">
        <v>0.5</v>
      </c>
      <c r="H3800" s="6" t="s">
        <v>1787</v>
      </c>
    </row>
    <row r="3801" spans="1:9" ht="15.75" customHeight="1" x14ac:dyDescent="0.2">
      <c r="A3801" s="6" t="s">
        <v>1787</v>
      </c>
      <c r="C3801" s="6" t="s">
        <v>1843</v>
      </c>
      <c r="D3801" s="6">
        <v>0.1</v>
      </c>
      <c r="H3801" s="6" t="s">
        <v>1787</v>
      </c>
    </row>
    <row r="3802" spans="1:9" ht="15.75" customHeight="1" x14ac:dyDescent="0.2">
      <c r="A3802" s="6" t="s">
        <v>1787</v>
      </c>
      <c r="C3802" s="6" t="s">
        <v>1864</v>
      </c>
      <c r="D3802" s="6">
        <v>1</v>
      </c>
      <c r="H3802" s="6" t="s">
        <v>1787</v>
      </c>
    </row>
    <row r="3803" spans="1:9" ht="15.75" customHeight="1" x14ac:dyDescent="0.2">
      <c r="A3803" s="6" t="s">
        <v>1787</v>
      </c>
      <c r="C3803" s="6" t="s">
        <v>1863</v>
      </c>
      <c r="D3803" s="6">
        <v>1</v>
      </c>
      <c r="H3803" s="6" t="s">
        <v>1787</v>
      </c>
    </row>
    <row r="3804" spans="1:9" ht="15.75" customHeight="1" x14ac:dyDescent="0.2">
      <c r="A3804" s="6" t="s">
        <v>1787</v>
      </c>
      <c r="C3804" s="6" t="s">
        <v>1797</v>
      </c>
      <c r="E3804" s="6">
        <v>5</v>
      </c>
      <c r="H3804" s="6" t="s">
        <v>1787</v>
      </c>
    </row>
    <row r="3805" spans="1:9" ht="15.75" customHeight="1" x14ac:dyDescent="0.2">
      <c r="B3805" s="49" t="s">
        <v>1601</v>
      </c>
    </row>
    <row r="3806" spans="1:9" ht="15.75" customHeight="1" x14ac:dyDescent="0.2">
      <c r="A3806" s="6">
        <v>8501</v>
      </c>
      <c r="B3806" s="6" t="s">
        <v>1777</v>
      </c>
      <c r="H3806" s="6" t="s">
        <v>1172</v>
      </c>
      <c r="I3806" s="6">
        <v>2</v>
      </c>
    </row>
    <row r="3807" spans="1:9" ht="15.75" customHeight="1" x14ac:dyDescent="0.2">
      <c r="A3807" s="6" t="s">
        <v>1787</v>
      </c>
      <c r="C3807" s="6" t="s">
        <v>1861</v>
      </c>
      <c r="E3807" s="6">
        <v>5</v>
      </c>
      <c r="H3807" s="6" t="s">
        <v>1787</v>
      </c>
    </row>
    <row r="3808" spans="1:9" ht="15.75" customHeight="1" x14ac:dyDescent="0.2">
      <c r="A3808" s="6" t="s">
        <v>1787</v>
      </c>
      <c r="C3808" s="6" t="s">
        <v>1841</v>
      </c>
      <c r="D3808" s="6">
        <v>1</v>
      </c>
      <c r="H3808" s="6" t="s">
        <v>1787</v>
      </c>
    </row>
    <row r="3809" spans="1:9" ht="15.75" customHeight="1" x14ac:dyDescent="0.2">
      <c r="A3809" s="6" t="s">
        <v>1787</v>
      </c>
      <c r="C3809" s="6" t="s">
        <v>1842</v>
      </c>
      <c r="D3809" s="6">
        <v>2</v>
      </c>
      <c r="H3809" s="6" t="s">
        <v>1787</v>
      </c>
    </row>
    <row r="3810" spans="1:9" ht="15.75" customHeight="1" x14ac:dyDescent="0.2">
      <c r="A3810" s="6" t="s">
        <v>1787</v>
      </c>
      <c r="C3810" s="6" t="s">
        <v>1792</v>
      </c>
      <c r="D3810" s="6">
        <v>1</v>
      </c>
      <c r="H3810" s="6" t="s">
        <v>1787</v>
      </c>
    </row>
    <row r="3811" spans="1:9" ht="15.75" customHeight="1" x14ac:dyDescent="0.2">
      <c r="A3811" s="6" t="s">
        <v>1787</v>
      </c>
      <c r="C3811" s="6" t="s">
        <v>1793</v>
      </c>
      <c r="D3811" s="6">
        <v>2</v>
      </c>
      <c r="H3811" s="6" t="s">
        <v>1787</v>
      </c>
    </row>
    <row r="3812" spans="1:9" ht="15.75" customHeight="1" x14ac:dyDescent="0.2">
      <c r="A3812" s="6" t="s">
        <v>1787</v>
      </c>
      <c r="C3812" s="6" t="s">
        <v>1794</v>
      </c>
      <c r="D3812" s="6">
        <v>0.25</v>
      </c>
      <c r="H3812" s="6" t="s">
        <v>1787</v>
      </c>
    </row>
    <row r="3813" spans="1:9" ht="15.75" customHeight="1" x14ac:dyDescent="0.2">
      <c r="A3813" s="6" t="s">
        <v>1787</v>
      </c>
      <c r="C3813" s="6" t="s">
        <v>1845</v>
      </c>
      <c r="D3813" s="6">
        <v>1</v>
      </c>
      <c r="H3813" s="6" t="s">
        <v>1787</v>
      </c>
    </row>
    <row r="3814" spans="1:9" ht="15.75" customHeight="1" x14ac:dyDescent="0.2">
      <c r="A3814" s="6" t="s">
        <v>1787</v>
      </c>
      <c r="C3814" s="6" t="s">
        <v>1801</v>
      </c>
      <c r="D3814" s="6">
        <v>1</v>
      </c>
      <c r="H3814" s="6" t="s">
        <v>1787</v>
      </c>
    </row>
    <row r="3815" spans="1:9" ht="15.75" customHeight="1" x14ac:dyDescent="0.2">
      <c r="A3815" s="6" t="s">
        <v>1787</v>
      </c>
      <c r="C3815" s="6" t="s">
        <v>1879</v>
      </c>
      <c r="D3815" s="6">
        <v>1</v>
      </c>
      <c r="H3815" s="6" t="s">
        <v>1787</v>
      </c>
    </row>
    <row r="3816" spans="1:9" ht="15.75" customHeight="1" x14ac:dyDescent="0.2">
      <c r="A3816" s="6" t="s">
        <v>1787</v>
      </c>
      <c r="C3816" s="6" t="s">
        <v>1880</v>
      </c>
      <c r="D3816" s="6">
        <v>1</v>
      </c>
      <c r="H3816" s="6" t="s">
        <v>1787</v>
      </c>
    </row>
    <row r="3817" spans="1:9" ht="15.75" customHeight="1" x14ac:dyDescent="0.2">
      <c r="A3817" s="6" t="s">
        <v>1787</v>
      </c>
      <c r="C3817" s="6" t="s">
        <v>1881</v>
      </c>
      <c r="D3817" s="6">
        <v>1</v>
      </c>
      <c r="H3817" s="6" t="s">
        <v>1787</v>
      </c>
    </row>
    <row r="3818" spans="1:9" ht="15.75" customHeight="1" x14ac:dyDescent="0.2">
      <c r="A3818" s="6" t="s">
        <v>1787</v>
      </c>
      <c r="C3818" s="6" t="s">
        <v>1864</v>
      </c>
      <c r="D3818" s="6">
        <v>2</v>
      </c>
      <c r="H3818" s="6" t="s">
        <v>1787</v>
      </c>
    </row>
    <row r="3819" spans="1:9" ht="15.75" customHeight="1" x14ac:dyDescent="0.2">
      <c r="A3819" s="6" t="s">
        <v>1787</v>
      </c>
      <c r="C3819" s="6" t="s">
        <v>1797</v>
      </c>
      <c r="E3819" s="6">
        <v>5</v>
      </c>
      <c r="H3819" s="6" t="s">
        <v>1787</v>
      </c>
    </row>
    <row r="3820" spans="1:9" ht="15.75" customHeight="1" x14ac:dyDescent="0.2">
      <c r="A3820" s="6">
        <v>8502</v>
      </c>
      <c r="B3820" s="6" t="s">
        <v>1778</v>
      </c>
      <c r="H3820" s="6" t="s">
        <v>1172</v>
      </c>
      <c r="I3820" s="6">
        <v>1</v>
      </c>
    </row>
    <row r="3821" spans="1:9" ht="15.75" customHeight="1" x14ac:dyDescent="0.2">
      <c r="A3821" s="6" t="s">
        <v>1787</v>
      </c>
      <c r="C3821" s="6" t="s">
        <v>1886</v>
      </c>
      <c r="E3821" s="6">
        <f>0.3</f>
        <v>0.3</v>
      </c>
      <c r="F3821" s="6">
        <f>5500/57</f>
        <v>96.491228070175438</v>
      </c>
      <c r="H3821" s="6" t="s">
        <v>42</v>
      </c>
      <c r="I3821" s="6">
        <v>1</v>
      </c>
    </row>
    <row r="3822" spans="1:9" ht="15.75" customHeight="1" x14ac:dyDescent="0.2">
      <c r="A3822" s="6" t="s">
        <v>1787</v>
      </c>
      <c r="C3822" s="6" t="s">
        <v>2101</v>
      </c>
      <c r="E3822" s="6">
        <f>0.6</f>
        <v>0.6</v>
      </c>
      <c r="F3822" s="6">
        <f>3500/57</f>
        <v>61.403508771929822</v>
      </c>
    </row>
    <row r="3823" spans="1:9" ht="15.75" customHeight="1" x14ac:dyDescent="0.2">
      <c r="A3823" s="6" t="s">
        <v>1787</v>
      </c>
      <c r="C3823" s="6" t="s">
        <v>2102</v>
      </c>
      <c r="E3823" s="98">
        <v>0.03</v>
      </c>
      <c r="F3823" s="6">
        <f>3750/57</f>
        <v>65.78947368421052</v>
      </c>
    </row>
    <row r="3824" spans="1:9" ht="15.75" customHeight="1" x14ac:dyDescent="0.2">
      <c r="A3824" s="6" t="s">
        <v>1787</v>
      </c>
      <c r="C3824" s="6" t="s">
        <v>1815</v>
      </c>
      <c r="E3824" s="6">
        <v>1</v>
      </c>
      <c r="F3824" s="6">
        <f>840/57</f>
        <v>14.736842105263158</v>
      </c>
    </row>
    <row r="3825" spans="1:9" ht="15.75" customHeight="1" x14ac:dyDescent="0.2">
      <c r="A3825" s="6" t="s">
        <v>1787</v>
      </c>
      <c r="C3825" s="6" t="s">
        <v>1816</v>
      </c>
      <c r="E3825" s="6">
        <v>1</v>
      </c>
      <c r="F3825" s="6">
        <f>840/57</f>
        <v>14.736842105263158</v>
      </c>
    </row>
    <row r="3826" spans="1:9" ht="15.75" customHeight="1" x14ac:dyDescent="0.2">
      <c r="A3826" s="6" t="s">
        <v>1787</v>
      </c>
      <c r="C3826" s="6" t="s">
        <v>1817</v>
      </c>
      <c r="E3826" s="6">
        <v>1</v>
      </c>
      <c r="F3826" s="6">
        <f>883/57</f>
        <v>15.491228070175438</v>
      </c>
    </row>
    <row r="3827" spans="1:9" ht="15.75" customHeight="1" x14ac:dyDescent="0.2">
      <c r="A3827" s="6" t="s">
        <v>1787</v>
      </c>
      <c r="C3827" s="6" t="s">
        <v>1818</v>
      </c>
      <c r="E3827" s="6">
        <v>1.9</v>
      </c>
    </row>
    <row r="3828" spans="1:9" ht="15.75" customHeight="1" x14ac:dyDescent="0.2">
      <c r="A3828" s="6" t="s">
        <v>1787</v>
      </c>
      <c r="C3828" s="6" t="s">
        <v>1883</v>
      </c>
      <c r="E3828" s="6">
        <v>1.36</v>
      </c>
    </row>
    <row r="3829" spans="1:9" ht="15.75" customHeight="1" x14ac:dyDescent="0.2">
      <c r="A3829" s="6" t="s">
        <v>1787</v>
      </c>
      <c r="B3829" s="49" t="s">
        <v>1888</v>
      </c>
    </row>
    <row r="3830" spans="1:9" ht="15.75" customHeight="1" x14ac:dyDescent="0.2">
      <c r="A3830" s="6" t="s">
        <v>1787</v>
      </c>
      <c r="B3830" s="6" t="s">
        <v>1859</v>
      </c>
      <c r="H3830" s="6" t="s">
        <v>1317</v>
      </c>
      <c r="I3830" s="6">
        <v>25</v>
      </c>
    </row>
    <row r="3831" spans="1:9" ht="15.75" customHeight="1" x14ac:dyDescent="0.2">
      <c r="A3831" s="6" t="s">
        <v>1787</v>
      </c>
      <c r="C3831" s="6" t="s">
        <v>1841</v>
      </c>
      <c r="D3831" s="6">
        <v>0.1</v>
      </c>
    </row>
    <row r="3832" spans="1:9" ht="15.75" customHeight="1" x14ac:dyDescent="0.2">
      <c r="A3832" s="6" t="s">
        <v>1787</v>
      </c>
      <c r="C3832" s="6" t="s">
        <v>1842</v>
      </c>
      <c r="D3832" s="6">
        <v>2</v>
      </c>
    </row>
    <row r="3833" spans="1:9" ht="15.75" customHeight="1" x14ac:dyDescent="0.2">
      <c r="A3833" s="6" t="s">
        <v>1787</v>
      </c>
      <c r="C3833" s="6" t="s">
        <v>1889</v>
      </c>
      <c r="D3833" s="6">
        <v>1</v>
      </c>
    </row>
    <row r="3834" spans="1:9" ht="15.75" customHeight="1" x14ac:dyDescent="0.2">
      <c r="A3834" s="6" t="s">
        <v>1787</v>
      </c>
      <c r="C3834" s="6" t="s">
        <v>1792</v>
      </c>
      <c r="D3834" s="6">
        <v>1</v>
      </c>
    </row>
    <row r="3835" spans="1:9" ht="15.75" customHeight="1" x14ac:dyDescent="0.2">
      <c r="A3835" s="6" t="s">
        <v>1787</v>
      </c>
      <c r="C3835" s="6" t="s">
        <v>1793</v>
      </c>
      <c r="D3835" s="6">
        <v>8</v>
      </c>
    </row>
    <row r="3836" spans="1:9" ht="15.75" customHeight="1" x14ac:dyDescent="0.2">
      <c r="A3836" s="6" t="s">
        <v>1787</v>
      </c>
      <c r="C3836" s="6" t="s">
        <v>1849</v>
      </c>
      <c r="E3836" s="6">
        <v>3</v>
      </c>
    </row>
    <row r="3837" spans="1:9" ht="15.75" customHeight="1" x14ac:dyDescent="0.2">
      <c r="A3837" s="6" t="s">
        <v>1787</v>
      </c>
      <c r="C3837" s="6" t="s">
        <v>1890</v>
      </c>
      <c r="D3837" s="6">
        <v>1</v>
      </c>
    </row>
    <row r="3838" spans="1:9" ht="15.75" customHeight="1" x14ac:dyDescent="0.2">
      <c r="A3838" s="6" t="s">
        <v>1787</v>
      </c>
      <c r="C3838" s="6" t="s">
        <v>1839</v>
      </c>
      <c r="E3838" s="6">
        <v>2.64</v>
      </c>
    </row>
    <row r="3839" spans="1:9" ht="15.75" customHeight="1" x14ac:dyDescent="0.2">
      <c r="A3839" s="6" t="s">
        <v>1787</v>
      </c>
      <c r="C3839" s="6" t="s">
        <v>1840</v>
      </c>
      <c r="E3839" s="6">
        <v>0.89839999999999998</v>
      </c>
    </row>
    <row r="3840" spans="1:9" ht="15.75" customHeight="1" x14ac:dyDescent="0.2">
      <c r="A3840" s="6" t="s">
        <v>1787</v>
      </c>
      <c r="C3840" s="6" t="s">
        <v>1857</v>
      </c>
      <c r="E3840" s="6">
        <v>8.9899999999999994E-2</v>
      </c>
    </row>
    <row r="3841" spans="1:5" ht="15.75" customHeight="1" x14ac:dyDescent="0.2">
      <c r="A3841" s="6" t="s">
        <v>1787</v>
      </c>
      <c r="C3841" s="6" t="s">
        <v>1891</v>
      </c>
      <c r="E3841" s="6">
        <v>5.0299999999999997E-2</v>
      </c>
    </row>
    <row r="3842" spans="1:5" ht="15.75" customHeight="1" x14ac:dyDescent="0.2"/>
    <row r="3843" spans="1:5" ht="15.75" customHeight="1" x14ac:dyDescent="0.2"/>
    <row r="3844" spans="1:5" ht="15.75" customHeight="1" x14ac:dyDescent="0.2"/>
    <row r="3845" spans="1:5" ht="15.75" customHeight="1" x14ac:dyDescent="0.2"/>
    <row r="3846" spans="1:5" ht="15.75" customHeight="1" x14ac:dyDescent="0.2"/>
    <row r="3847" spans="1:5" ht="15.75" customHeight="1" x14ac:dyDescent="0.2"/>
    <row r="3848" spans="1:5" ht="15.75" customHeight="1" x14ac:dyDescent="0.2"/>
    <row r="3849" spans="1:5" ht="15.75" customHeight="1" x14ac:dyDescent="0.2"/>
    <row r="3850" spans="1:5" ht="15.75" customHeight="1" x14ac:dyDescent="0.2"/>
    <row r="3851" spans="1:5" ht="15.75" customHeight="1" x14ac:dyDescent="0.2"/>
    <row r="3852" spans="1:5" ht="15.75" customHeight="1" x14ac:dyDescent="0.2"/>
    <row r="3853" spans="1:5" ht="15.75" customHeight="1" x14ac:dyDescent="0.2"/>
    <row r="3854" spans="1:5" ht="15.75" customHeight="1" x14ac:dyDescent="0.2"/>
    <row r="3855" spans="1:5" ht="15.75" customHeight="1" x14ac:dyDescent="0.2"/>
    <row r="3856" spans="1:5" ht="15.75" customHeight="1" x14ac:dyDescent="0.2"/>
    <row r="3857" ht="15.75" customHeight="1" x14ac:dyDescent="0.2"/>
    <row r="3858" ht="15.75" customHeight="1" x14ac:dyDescent="0.2"/>
    <row r="3859" ht="15.75" customHeight="1" x14ac:dyDescent="0.2"/>
    <row r="3860" ht="15.75" customHeight="1" x14ac:dyDescent="0.2"/>
    <row r="3861" ht="15.75" customHeight="1" x14ac:dyDescent="0.2"/>
    <row r="3862" ht="15.75" customHeight="1" x14ac:dyDescent="0.2"/>
    <row r="3863" ht="15.75" customHeight="1" x14ac:dyDescent="0.2"/>
    <row r="3864" ht="15.75" customHeight="1" x14ac:dyDescent="0.2"/>
    <row r="3865" ht="15.75" customHeight="1" x14ac:dyDescent="0.2"/>
    <row r="3866" ht="15.75" customHeight="1" x14ac:dyDescent="0.2"/>
    <row r="3867" ht="15.75" customHeight="1" x14ac:dyDescent="0.2"/>
    <row r="3868" ht="15.75" customHeight="1" x14ac:dyDescent="0.2"/>
    <row r="3869" ht="15.75" customHeight="1" x14ac:dyDescent="0.2"/>
    <row r="3870" ht="15.75" customHeight="1" x14ac:dyDescent="0.2"/>
    <row r="3871" ht="15.75" customHeight="1" x14ac:dyDescent="0.2"/>
    <row r="3872" ht="15.75" customHeight="1" x14ac:dyDescent="0.2"/>
    <row r="3873" ht="15.75" customHeight="1" x14ac:dyDescent="0.2"/>
    <row r="3874" ht="15.75" customHeight="1" x14ac:dyDescent="0.2"/>
    <row r="3875" ht="15.75" customHeight="1" x14ac:dyDescent="0.2"/>
    <row r="3876" ht="15.75" customHeight="1" x14ac:dyDescent="0.2"/>
    <row r="3877" ht="15.75" customHeight="1" x14ac:dyDescent="0.2"/>
    <row r="3878" ht="15.75" customHeight="1" x14ac:dyDescent="0.2"/>
    <row r="3879" ht="15.75" customHeight="1" x14ac:dyDescent="0.2"/>
    <row r="3880" ht="15.75" customHeight="1" x14ac:dyDescent="0.2"/>
    <row r="3881" ht="15.75" customHeight="1" x14ac:dyDescent="0.2"/>
    <row r="3882" ht="15.75" customHeight="1" x14ac:dyDescent="0.2"/>
    <row r="3883" ht="15.75" customHeight="1" x14ac:dyDescent="0.2"/>
    <row r="3884" ht="15.75" customHeight="1" x14ac:dyDescent="0.2"/>
    <row r="3885" ht="15.75" customHeight="1" x14ac:dyDescent="0.2"/>
    <row r="3886" ht="15.75" customHeight="1" x14ac:dyDescent="0.2"/>
    <row r="3887" ht="15.75" customHeight="1" x14ac:dyDescent="0.2"/>
    <row r="3888" ht="15.75" customHeight="1" x14ac:dyDescent="0.2"/>
    <row r="3889" ht="15.75" customHeight="1" x14ac:dyDescent="0.2"/>
    <row r="3890" ht="15.75" customHeight="1" x14ac:dyDescent="0.2"/>
    <row r="3891" ht="15.75" customHeight="1" x14ac:dyDescent="0.2"/>
    <row r="3892" ht="15.75" customHeight="1" x14ac:dyDescent="0.2"/>
    <row r="3893" ht="15.75" customHeight="1" x14ac:dyDescent="0.2"/>
    <row r="3894" ht="15.75" customHeight="1" x14ac:dyDescent="0.2"/>
    <row r="3895" ht="15.75" customHeight="1" x14ac:dyDescent="0.2"/>
    <row r="3896" ht="15.75" customHeight="1" x14ac:dyDescent="0.2"/>
    <row r="3897" ht="15.75" customHeight="1" x14ac:dyDescent="0.2"/>
    <row r="3898" ht="15.75" customHeight="1" x14ac:dyDescent="0.2"/>
    <row r="3899" ht="15.75" customHeight="1" x14ac:dyDescent="0.2"/>
    <row r="3900" ht="15.75" customHeight="1" x14ac:dyDescent="0.2"/>
    <row r="3901" ht="15.75" customHeight="1" x14ac:dyDescent="0.2"/>
    <row r="3902" ht="15.75" customHeight="1" x14ac:dyDescent="0.2"/>
    <row r="3903" ht="15.75" customHeight="1" x14ac:dyDescent="0.2"/>
    <row r="3904" ht="15.75" customHeight="1" x14ac:dyDescent="0.2"/>
    <row r="3905" ht="15.75" customHeight="1" x14ac:dyDescent="0.2"/>
    <row r="3906" ht="15.75" customHeight="1" x14ac:dyDescent="0.2"/>
    <row r="3907" ht="15.75" customHeight="1" x14ac:dyDescent="0.2"/>
    <row r="3908" ht="15.75" customHeight="1" x14ac:dyDescent="0.2"/>
    <row r="3909" ht="15.75" customHeight="1" x14ac:dyDescent="0.2"/>
    <row r="3910" ht="15.75" customHeight="1" x14ac:dyDescent="0.2"/>
    <row r="3911" ht="15.75" customHeight="1" x14ac:dyDescent="0.2"/>
    <row r="3912" ht="15.75" customHeight="1" x14ac:dyDescent="0.2"/>
    <row r="3913" ht="15.75" customHeight="1" x14ac:dyDescent="0.2"/>
    <row r="3914" ht="15.75" customHeight="1" x14ac:dyDescent="0.2"/>
    <row r="3915" ht="15.75" customHeight="1" x14ac:dyDescent="0.2"/>
    <row r="3916" ht="15.75" customHeight="1" x14ac:dyDescent="0.2"/>
    <row r="3917" ht="15.75" customHeight="1" x14ac:dyDescent="0.2"/>
    <row r="3918" ht="15.75" customHeight="1" x14ac:dyDescent="0.2"/>
    <row r="3919" ht="15.75" customHeight="1" x14ac:dyDescent="0.2"/>
    <row r="3920" ht="15.75" customHeight="1" x14ac:dyDescent="0.2"/>
    <row r="3921" ht="15.75" customHeight="1" x14ac:dyDescent="0.2"/>
    <row r="3922" ht="15.75" customHeight="1" x14ac:dyDescent="0.2"/>
    <row r="3923" ht="15.75" customHeight="1" x14ac:dyDescent="0.2"/>
    <row r="3924" ht="15.75" customHeight="1" x14ac:dyDescent="0.2"/>
    <row r="3925" ht="15.75" customHeight="1" x14ac:dyDescent="0.2"/>
    <row r="3926" ht="15.75" customHeight="1" x14ac:dyDescent="0.2"/>
    <row r="3927" ht="15.75" customHeight="1" x14ac:dyDescent="0.2"/>
    <row r="3928" ht="15.75" customHeight="1" x14ac:dyDescent="0.2"/>
    <row r="3929" ht="15.75" customHeight="1" x14ac:dyDescent="0.2"/>
  </sheetData>
  <pageMargins left="0.7" right="0.7" top="0.75" bottom="0.75" header="0.3" footer="0.3"/>
  <pageSetup paperSize="9" orientation="portrait" horizontalDpi="4294967293" r:id="rId1"/>
  <legacy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Hoja19">
    <tabColor theme="8" tint="0.39997558519241921"/>
  </sheetPr>
  <dimension ref="A1:G115"/>
  <sheetViews>
    <sheetView workbookViewId="0"/>
  </sheetViews>
  <sheetFormatPr baseColWidth="10" defaultRowHeight="12.75" x14ac:dyDescent="0.2"/>
  <cols>
    <col min="1" max="1" width="11.42578125" style="6"/>
    <col min="2" max="2" width="5.140625" style="6" customWidth="1"/>
    <col min="3" max="3" width="56.7109375" style="6" bestFit="1" customWidth="1"/>
    <col min="4" max="4" width="12.28515625" style="6" customWidth="1"/>
    <col min="5" max="5" width="13" style="6" customWidth="1"/>
    <col min="6" max="6" width="15.7109375" style="6" customWidth="1"/>
    <col min="7" max="7" width="50.5703125" style="6" customWidth="1"/>
    <col min="8" max="16384" width="11.42578125" style="6"/>
  </cols>
  <sheetData>
    <row r="1" spans="1:7" x14ac:dyDescent="0.2">
      <c r="A1" s="6" t="s">
        <v>2372</v>
      </c>
    </row>
    <row r="2" spans="1:7" ht="32.25" customHeight="1" x14ac:dyDescent="0.2">
      <c r="A2" s="88" t="s">
        <v>2055</v>
      </c>
      <c r="B2" s="88" t="s">
        <v>1892</v>
      </c>
      <c r="C2" s="88" t="s">
        <v>1893</v>
      </c>
      <c r="D2" s="88" t="s">
        <v>1894</v>
      </c>
      <c r="E2" s="88" t="s">
        <v>2099</v>
      </c>
      <c r="F2" s="88" t="s">
        <v>206</v>
      </c>
      <c r="G2" s="88" t="s">
        <v>1895</v>
      </c>
    </row>
    <row r="3" spans="1:7" x14ac:dyDescent="0.2">
      <c r="A3" s="6">
        <v>1</v>
      </c>
      <c r="B3" s="6" t="s">
        <v>1896</v>
      </c>
      <c r="F3"/>
    </row>
    <row r="4" spans="1:7" x14ac:dyDescent="0.2">
      <c r="B4" s="6">
        <v>1</v>
      </c>
      <c r="C4" s="6" t="s">
        <v>1806</v>
      </c>
      <c r="D4" s="6" t="s">
        <v>1897</v>
      </c>
      <c r="E4" s="6">
        <v>53.22</v>
      </c>
      <c r="F4" s="6">
        <v>47</v>
      </c>
    </row>
    <row r="5" spans="1:7" x14ac:dyDescent="0.2">
      <c r="B5" s="6">
        <v>2</v>
      </c>
      <c r="C5" s="6" t="s">
        <v>1807</v>
      </c>
      <c r="D5" s="6" t="s">
        <v>1897</v>
      </c>
      <c r="E5" s="6">
        <v>37.1</v>
      </c>
      <c r="F5" s="6">
        <v>47</v>
      </c>
    </row>
    <row r="6" spans="1:7" x14ac:dyDescent="0.2">
      <c r="B6" s="6">
        <v>3</v>
      </c>
      <c r="C6" s="6" t="s">
        <v>1823</v>
      </c>
      <c r="D6" s="6" t="s">
        <v>1897</v>
      </c>
      <c r="E6" s="6">
        <v>37.1</v>
      </c>
      <c r="F6" s="6">
        <v>47</v>
      </c>
    </row>
    <row r="7" spans="1:7" x14ac:dyDescent="0.2">
      <c r="B7" s="6">
        <v>4</v>
      </c>
      <c r="C7" s="6" t="s">
        <v>1841</v>
      </c>
      <c r="D7" s="6" t="s">
        <v>1897</v>
      </c>
      <c r="E7" s="6">
        <v>34.1</v>
      </c>
      <c r="F7" s="6">
        <v>47</v>
      </c>
    </row>
    <row r="8" spans="1:7" x14ac:dyDescent="0.2">
      <c r="B8" s="6">
        <v>5</v>
      </c>
      <c r="C8" s="6" t="s">
        <v>1898</v>
      </c>
      <c r="D8" s="6" t="s">
        <v>1897</v>
      </c>
      <c r="E8" s="6">
        <v>23.31</v>
      </c>
      <c r="F8" s="6">
        <v>47</v>
      </c>
    </row>
    <row r="9" spans="1:7" x14ac:dyDescent="0.2">
      <c r="B9" s="6">
        <v>6</v>
      </c>
      <c r="C9" s="6" t="s">
        <v>2101</v>
      </c>
      <c r="D9" s="6" t="s">
        <v>42</v>
      </c>
      <c r="E9" s="6">
        <v>3500</v>
      </c>
      <c r="F9" s="6">
        <v>47</v>
      </c>
    </row>
    <row r="10" spans="1:7" x14ac:dyDescent="0.2">
      <c r="B10" s="6">
        <v>7</v>
      </c>
      <c r="C10" s="6" t="s">
        <v>1813</v>
      </c>
      <c r="D10" s="6" t="s">
        <v>1897</v>
      </c>
      <c r="E10" s="6">
        <v>53.22</v>
      </c>
      <c r="F10" s="6">
        <v>47</v>
      </c>
    </row>
    <row r="11" spans="1:7" x14ac:dyDescent="0.2">
      <c r="B11" s="6">
        <v>8</v>
      </c>
      <c r="C11" s="6" t="s">
        <v>1789</v>
      </c>
      <c r="D11" s="6" t="s">
        <v>1897</v>
      </c>
      <c r="E11" s="6">
        <v>53.22</v>
      </c>
      <c r="F11" s="6">
        <v>47</v>
      </c>
    </row>
    <row r="12" spans="1:7" x14ac:dyDescent="0.2">
      <c r="B12" s="6">
        <v>9</v>
      </c>
      <c r="C12" s="6" t="s">
        <v>1799</v>
      </c>
      <c r="D12" s="6" t="s">
        <v>1897</v>
      </c>
      <c r="E12" s="6">
        <v>53.22</v>
      </c>
      <c r="F12" s="6">
        <v>47</v>
      </c>
    </row>
    <row r="13" spans="1:7" x14ac:dyDescent="0.2">
      <c r="B13" s="6">
        <v>10</v>
      </c>
      <c r="C13" s="6" t="s">
        <v>1886</v>
      </c>
      <c r="D13" s="6" t="s">
        <v>1897</v>
      </c>
      <c r="E13" s="6">
        <v>53.22</v>
      </c>
      <c r="F13" s="6">
        <v>47</v>
      </c>
    </row>
    <row r="14" spans="1:7" x14ac:dyDescent="0.2">
      <c r="B14" s="6">
        <v>11</v>
      </c>
      <c r="C14" s="6" t="s">
        <v>1802</v>
      </c>
      <c r="D14" s="6" t="s">
        <v>1897</v>
      </c>
      <c r="E14" s="6">
        <v>53.22</v>
      </c>
      <c r="F14" s="6">
        <v>47</v>
      </c>
    </row>
    <row r="15" spans="1:7" x14ac:dyDescent="0.2">
      <c r="B15" s="6">
        <v>12</v>
      </c>
      <c r="C15" s="6" t="s">
        <v>1899</v>
      </c>
      <c r="D15" s="6" t="s">
        <v>1897</v>
      </c>
      <c r="E15" s="6">
        <v>37.1</v>
      </c>
      <c r="F15" s="6">
        <v>47</v>
      </c>
    </row>
    <row r="16" spans="1:7" x14ac:dyDescent="0.2">
      <c r="B16" s="6">
        <v>13</v>
      </c>
      <c r="C16" s="6" t="s">
        <v>2103</v>
      </c>
      <c r="D16" s="6" t="s">
        <v>42</v>
      </c>
      <c r="E16" s="6">
        <v>5500</v>
      </c>
      <c r="F16" s="6">
        <v>47</v>
      </c>
    </row>
    <row r="17" spans="1:6" x14ac:dyDescent="0.2">
      <c r="B17" s="6">
        <v>14</v>
      </c>
      <c r="C17" s="6" t="s">
        <v>2104</v>
      </c>
      <c r="D17" s="6" t="s">
        <v>42</v>
      </c>
      <c r="E17" s="6">
        <v>5500</v>
      </c>
      <c r="F17" s="6">
        <v>47</v>
      </c>
    </row>
    <row r="18" spans="1:6" x14ac:dyDescent="0.2">
      <c r="B18" s="6">
        <v>15</v>
      </c>
      <c r="C18" s="6" t="s">
        <v>1900</v>
      </c>
      <c r="D18" s="6" t="s">
        <v>1897</v>
      </c>
      <c r="E18" s="6">
        <v>37.1</v>
      </c>
      <c r="F18" s="6">
        <v>47</v>
      </c>
    </row>
    <row r="19" spans="1:6" x14ac:dyDescent="0.2">
      <c r="B19" s="6">
        <v>16</v>
      </c>
      <c r="C19" s="6" t="s">
        <v>1814</v>
      </c>
      <c r="D19" s="6" t="s">
        <v>1897</v>
      </c>
      <c r="E19" s="6">
        <v>37.1</v>
      </c>
      <c r="F19" s="6">
        <v>47</v>
      </c>
    </row>
    <row r="20" spans="1:6" x14ac:dyDescent="0.2">
      <c r="B20" s="6">
        <v>17</v>
      </c>
      <c r="C20" s="6" t="s">
        <v>1792</v>
      </c>
      <c r="D20" s="6" t="s">
        <v>1897</v>
      </c>
      <c r="E20" s="6">
        <v>20.64</v>
      </c>
      <c r="F20" s="6">
        <v>47</v>
      </c>
    </row>
    <row r="21" spans="1:6" x14ac:dyDescent="0.2">
      <c r="B21" s="6">
        <v>18</v>
      </c>
      <c r="C21" s="6" t="s">
        <v>1842</v>
      </c>
      <c r="D21" s="6" t="s">
        <v>1897</v>
      </c>
      <c r="E21" s="6">
        <v>26.23</v>
      </c>
      <c r="F21" s="6">
        <v>47</v>
      </c>
    </row>
    <row r="22" spans="1:6" x14ac:dyDescent="0.2">
      <c r="B22" s="6">
        <v>19</v>
      </c>
      <c r="C22" s="6" t="s">
        <v>1889</v>
      </c>
      <c r="D22" s="6" t="s">
        <v>1897</v>
      </c>
      <c r="E22" s="6">
        <v>21.8</v>
      </c>
      <c r="F22" s="6">
        <v>47</v>
      </c>
    </row>
    <row r="23" spans="1:6" x14ac:dyDescent="0.2">
      <c r="B23" s="6">
        <v>20</v>
      </c>
      <c r="C23" s="6" t="s">
        <v>1793</v>
      </c>
      <c r="D23" s="6" t="s">
        <v>1897</v>
      </c>
      <c r="E23" s="6">
        <v>18.68</v>
      </c>
      <c r="F23" s="6">
        <v>47</v>
      </c>
    </row>
    <row r="24" spans="1:6" x14ac:dyDescent="0.2">
      <c r="B24" s="6">
        <v>21</v>
      </c>
      <c r="C24" s="6" t="s">
        <v>1901</v>
      </c>
      <c r="D24" s="6" t="s">
        <v>1902</v>
      </c>
      <c r="E24" s="6" t="s">
        <v>1787</v>
      </c>
      <c r="F24" s="6">
        <v>47</v>
      </c>
    </row>
    <row r="25" spans="1:6" x14ac:dyDescent="0.2">
      <c r="B25" s="6">
        <v>22</v>
      </c>
      <c r="C25" s="6" t="s">
        <v>1882</v>
      </c>
      <c r="D25" s="6" t="s">
        <v>1902</v>
      </c>
      <c r="E25" s="6" t="s">
        <v>1787</v>
      </c>
      <c r="F25" s="6">
        <v>47</v>
      </c>
    </row>
    <row r="26" spans="1:6" x14ac:dyDescent="0.2">
      <c r="B26" s="6">
        <v>23</v>
      </c>
      <c r="C26" s="6" t="s">
        <v>2102</v>
      </c>
      <c r="D26" s="6" t="s">
        <v>42</v>
      </c>
      <c r="E26" s="6" t="s">
        <v>1787</v>
      </c>
      <c r="F26" s="6">
        <v>47</v>
      </c>
    </row>
    <row r="27" spans="1:6" x14ac:dyDescent="0.2">
      <c r="B27" s="6">
        <v>24</v>
      </c>
      <c r="C27" s="6" t="s">
        <v>1790</v>
      </c>
      <c r="D27" s="6" t="s">
        <v>1897</v>
      </c>
      <c r="E27" s="6">
        <v>23.31</v>
      </c>
      <c r="F27" s="6">
        <v>47</v>
      </c>
    </row>
    <row r="28" spans="1:6" x14ac:dyDescent="0.2">
      <c r="B28" s="6">
        <v>25</v>
      </c>
      <c r="C28" s="6" t="s">
        <v>1791</v>
      </c>
      <c r="D28" s="6" t="s">
        <v>1897</v>
      </c>
      <c r="E28" s="6">
        <v>29.03</v>
      </c>
      <c r="F28" s="6">
        <v>47</v>
      </c>
    </row>
    <row r="29" spans="1:6" x14ac:dyDescent="0.2">
      <c r="B29" s="6">
        <v>26</v>
      </c>
      <c r="C29" s="6" t="s">
        <v>1800</v>
      </c>
      <c r="D29" s="6" t="s">
        <v>1897</v>
      </c>
      <c r="E29" s="6">
        <v>21.71</v>
      </c>
      <c r="F29" s="6">
        <v>47</v>
      </c>
    </row>
    <row r="30" spans="1:6" x14ac:dyDescent="0.2">
      <c r="A30" s="6">
        <v>2</v>
      </c>
      <c r="B30" s="6" t="s">
        <v>1903</v>
      </c>
      <c r="D30" s="6" t="s">
        <v>1860</v>
      </c>
      <c r="E30" s="6" t="s">
        <v>1787</v>
      </c>
    </row>
    <row r="31" spans="1:6" x14ac:dyDescent="0.2">
      <c r="A31" s="6">
        <v>3</v>
      </c>
      <c r="B31" s="6" t="s">
        <v>1904</v>
      </c>
      <c r="E31" s="6" t="s">
        <v>1787</v>
      </c>
    </row>
    <row r="32" spans="1:6" x14ac:dyDescent="0.2">
      <c r="B32" s="6">
        <v>27</v>
      </c>
      <c r="C32" s="6" t="s">
        <v>1868</v>
      </c>
      <c r="D32" s="6" t="s">
        <v>1905</v>
      </c>
      <c r="E32" s="6">
        <v>5.65</v>
      </c>
      <c r="F32" s="6">
        <v>3</v>
      </c>
    </row>
    <row r="33" spans="2:6" x14ac:dyDescent="0.2">
      <c r="B33" s="6">
        <v>28</v>
      </c>
      <c r="C33" s="6" t="s">
        <v>1857</v>
      </c>
      <c r="D33" s="6" t="s">
        <v>1317</v>
      </c>
      <c r="E33" s="6">
        <v>12.23</v>
      </c>
      <c r="F33" s="6">
        <v>39</v>
      </c>
    </row>
    <row r="34" spans="2:6" x14ac:dyDescent="0.2">
      <c r="B34" s="6">
        <v>29</v>
      </c>
      <c r="C34" s="6" t="s">
        <v>1866</v>
      </c>
      <c r="D34" s="6" t="s">
        <v>1317</v>
      </c>
      <c r="E34" s="6">
        <v>71.209999999999994</v>
      </c>
      <c r="F34" s="6">
        <v>4</v>
      </c>
    </row>
    <row r="35" spans="2:6" x14ac:dyDescent="0.2">
      <c r="B35" s="6">
        <v>30</v>
      </c>
      <c r="C35" s="6" t="s">
        <v>1839</v>
      </c>
      <c r="D35" s="6" t="s">
        <v>1906</v>
      </c>
      <c r="E35" s="6">
        <v>29</v>
      </c>
      <c r="F35" s="6">
        <v>21</v>
      </c>
    </row>
    <row r="36" spans="2:6" x14ac:dyDescent="0.2">
      <c r="B36" s="6">
        <v>31</v>
      </c>
      <c r="C36" s="6" t="s">
        <v>1836</v>
      </c>
      <c r="D36" s="6" t="s">
        <v>1905</v>
      </c>
      <c r="E36" s="6">
        <v>8.15</v>
      </c>
      <c r="F36" s="6">
        <v>2</v>
      </c>
    </row>
    <row r="37" spans="2:6" x14ac:dyDescent="0.2">
      <c r="B37" s="6">
        <v>32</v>
      </c>
      <c r="C37" s="6" t="s">
        <v>1869</v>
      </c>
      <c r="D37" s="6" t="s">
        <v>1848</v>
      </c>
      <c r="E37" s="6">
        <v>129.94</v>
      </c>
      <c r="F37" s="6">
        <v>43</v>
      </c>
    </row>
    <row r="38" spans="2:6" x14ac:dyDescent="0.2">
      <c r="B38" s="6">
        <v>33</v>
      </c>
      <c r="C38" s="6" t="s">
        <v>1805</v>
      </c>
      <c r="D38" s="6" t="s">
        <v>42</v>
      </c>
      <c r="E38" s="6">
        <v>100</v>
      </c>
      <c r="F38" s="6">
        <v>39</v>
      </c>
    </row>
    <row r="39" spans="2:6" x14ac:dyDescent="0.2">
      <c r="B39" s="6">
        <v>34</v>
      </c>
      <c r="C39" s="6" t="s">
        <v>1817</v>
      </c>
      <c r="D39" s="6" t="s">
        <v>42</v>
      </c>
      <c r="E39" s="6">
        <v>400</v>
      </c>
      <c r="F39" s="6">
        <v>39</v>
      </c>
    </row>
    <row r="40" spans="2:6" x14ac:dyDescent="0.2">
      <c r="B40" s="6">
        <v>35</v>
      </c>
      <c r="C40" s="6" t="s">
        <v>1840</v>
      </c>
      <c r="D40" s="6" t="s">
        <v>1317</v>
      </c>
      <c r="E40" s="6">
        <v>28.09</v>
      </c>
      <c r="F40" s="6">
        <v>38</v>
      </c>
    </row>
    <row r="41" spans="2:6" x14ac:dyDescent="0.2">
      <c r="B41" s="6">
        <v>36</v>
      </c>
      <c r="C41" s="6" t="s">
        <v>1835</v>
      </c>
      <c r="D41" s="6" t="s">
        <v>1907</v>
      </c>
      <c r="E41" s="6">
        <v>9.7799999999999994</v>
      </c>
      <c r="F41" s="6">
        <v>43</v>
      </c>
    </row>
    <row r="42" spans="2:6" x14ac:dyDescent="0.2">
      <c r="B42" s="6">
        <v>37</v>
      </c>
      <c r="C42" s="6" t="s">
        <v>1851</v>
      </c>
      <c r="D42" s="6" t="s">
        <v>1902</v>
      </c>
      <c r="E42" s="6">
        <v>5</v>
      </c>
      <c r="F42" s="6">
        <v>39</v>
      </c>
    </row>
    <row r="43" spans="2:6" x14ac:dyDescent="0.2">
      <c r="B43" s="6">
        <v>38</v>
      </c>
      <c r="C43" s="6" t="s">
        <v>1853</v>
      </c>
      <c r="D43" s="6" t="s">
        <v>1902</v>
      </c>
      <c r="E43" s="6">
        <v>5</v>
      </c>
      <c r="F43" s="6">
        <v>39</v>
      </c>
    </row>
    <row r="44" spans="2:6" x14ac:dyDescent="0.2">
      <c r="B44" s="6">
        <v>39</v>
      </c>
      <c r="C44" s="6" t="s">
        <v>1822</v>
      </c>
      <c r="D44" s="6" t="s">
        <v>1902</v>
      </c>
      <c r="E44" s="6">
        <v>5</v>
      </c>
      <c r="F44" s="6">
        <v>39</v>
      </c>
    </row>
    <row r="45" spans="2:6" x14ac:dyDescent="0.2">
      <c r="B45" s="6">
        <v>40</v>
      </c>
      <c r="C45" t="s">
        <v>1861</v>
      </c>
      <c r="D45" s="6" t="s">
        <v>1902</v>
      </c>
      <c r="E45" s="6">
        <v>5</v>
      </c>
      <c r="F45" s="6">
        <v>39</v>
      </c>
    </row>
    <row r="46" spans="2:6" x14ac:dyDescent="0.2">
      <c r="B46" s="6">
        <v>41</v>
      </c>
      <c r="C46" s="6" t="s">
        <v>1844</v>
      </c>
      <c r="D46" s="6" t="s">
        <v>42</v>
      </c>
      <c r="E46" s="6">
        <v>71.64</v>
      </c>
      <c r="F46" s="6">
        <v>39</v>
      </c>
    </row>
    <row r="47" spans="2:6" x14ac:dyDescent="0.2">
      <c r="B47" s="6">
        <v>42</v>
      </c>
      <c r="C47" s="6" t="s">
        <v>1788</v>
      </c>
      <c r="D47" s="6" t="s">
        <v>1902</v>
      </c>
      <c r="E47" s="6">
        <v>5</v>
      </c>
      <c r="F47" s="6">
        <v>39</v>
      </c>
    </row>
    <row r="48" spans="2:6" x14ac:dyDescent="0.2">
      <c r="B48" s="6">
        <v>43</v>
      </c>
      <c r="C48" s="6" t="s">
        <v>1872</v>
      </c>
      <c r="D48" s="6" t="s">
        <v>1902</v>
      </c>
      <c r="E48" s="6">
        <v>5</v>
      </c>
      <c r="F48" s="6">
        <v>39</v>
      </c>
    </row>
    <row r="49" spans="2:6" x14ac:dyDescent="0.2">
      <c r="B49" s="6">
        <v>44</v>
      </c>
      <c r="C49" s="6" t="s">
        <v>1885</v>
      </c>
      <c r="D49" s="6" t="s">
        <v>1902</v>
      </c>
      <c r="E49" s="6">
        <v>5</v>
      </c>
      <c r="F49" s="6">
        <v>39</v>
      </c>
    </row>
    <row r="50" spans="2:6" x14ac:dyDescent="0.2">
      <c r="B50" s="6">
        <v>45</v>
      </c>
      <c r="C50" s="6" t="s">
        <v>1846</v>
      </c>
      <c r="D50" s="6" t="s">
        <v>42</v>
      </c>
      <c r="E50" s="6">
        <v>12.09</v>
      </c>
      <c r="F50" s="6">
        <v>39</v>
      </c>
    </row>
    <row r="51" spans="2:6" x14ac:dyDescent="0.2">
      <c r="B51" s="6">
        <v>46</v>
      </c>
      <c r="C51" s="6" t="s">
        <v>1821</v>
      </c>
      <c r="D51" s="6" t="s">
        <v>1902</v>
      </c>
      <c r="E51" s="6">
        <v>30</v>
      </c>
      <c r="F51" s="6">
        <v>39</v>
      </c>
    </row>
    <row r="52" spans="2:6" x14ac:dyDescent="0.2">
      <c r="B52" s="6">
        <v>47</v>
      </c>
      <c r="C52" s="6" t="s">
        <v>1818</v>
      </c>
      <c r="D52" s="6" t="s">
        <v>1908</v>
      </c>
      <c r="E52" s="6">
        <v>120</v>
      </c>
      <c r="F52" s="6">
        <v>39</v>
      </c>
    </row>
    <row r="53" spans="2:6" x14ac:dyDescent="0.2">
      <c r="B53" s="6">
        <v>48</v>
      </c>
      <c r="C53" s="6" t="s">
        <v>1815</v>
      </c>
      <c r="D53" s="6" t="s">
        <v>42</v>
      </c>
      <c r="E53" s="6">
        <v>150</v>
      </c>
      <c r="F53" s="6">
        <v>39</v>
      </c>
    </row>
    <row r="54" spans="2:6" x14ac:dyDescent="0.2">
      <c r="B54" s="6">
        <v>49</v>
      </c>
      <c r="C54" s="6" t="s">
        <v>1816</v>
      </c>
      <c r="D54" s="6" t="s">
        <v>42</v>
      </c>
      <c r="E54" s="6">
        <v>300</v>
      </c>
      <c r="F54" s="6">
        <v>39</v>
      </c>
    </row>
    <row r="55" spans="2:6" x14ac:dyDescent="0.2">
      <c r="B55" s="6">
        <v>50</v>
      </c>
      <c r="C55" s="6" t="s">
        <v>1867</v>
      </c>
      <c r="D55" s="6" t="s">
        <v>1317</v>
      </c>
      <c r="E55" s="6">
        <v>71.84</v>
      </c>
      <c r="F55" s="6">
        <v>5</v>
      </c>
    </row>
    <row r="56" spans="2:6" x14ac:dyDescent="0.2">
      <c r="B56" s="6">
        <v>51</v>
      </c>
      <c r="C56" s="6" t="s">
        <v>1891</v>
      </c>
      <c r="D56" s="6" t="s">
        <v>1317</v>
      </c>
      <c r="E56" s="6">
        <v>32.67</v>
      </c>
      <c r="F56" s="6">
        <v>5</v>
      </c>
    </row>
    <row r="57" spans="2:6" x14ac:dyDescent="0.2">
      <c r="B57" s="6">
        <v>52</v>
      </c>
      <c r="C57" s="6" t="s">
        <v>1856</v>
      </c>
      <c r="D57" s="6" t="s">
        <v>1317</v>
      </c>
      <c r="E57" s="6">
        <v>49.16</v>
      </c>
      <c r="F57" s="6">
        <v>5</v>
      </c>
    </row>
    <row r="58" spans="2:6" x14ac:dyDescent="0.2">
      <c r="B58" s="6">
        <v>53</v>
      </c>
      <c r="C58" s="6" t="s">
        <v>1838</v>
      </c>
      <c r="D58" s="6" t="s">
        <v>1909</v>
      </c>
      <c r="E58" s="6">
        <v>65.47</v>
      </c>
      <c r="F58" s="6">
        <v>54</v>
      </c>
    </row>
    <row r="59" spans="2:6" x14ac:dyDescent="0.2">
      <c r="B59" s="6">
        <v>54</v>
      </c>
      <c r="C59" s="6" t="s">
        <v>1870</v>
      </c>
      <c r="D59" s="6" t="s">
        <v>1905</v>
      </c>
      <c r="E59" s="6">
        <v>22.74</v>
      </c>
      <c r="F59" s="6">
        <v>39</v>
      </c>
    </row>
    <row r="60" spans="2:6" x14ac:dyDescent="0.2">
      <c r="B60" s="6">
        <v>55</v>
      </c>
      <c r="C60" s="6" t="s">
        <v>1871</v>
      </c>
      <c r="D60" s="6" t="s">
        <v>1905</v>
      </c>
      <c r="E60" s="6">
        <v>52.98</v>
      </c>
      <c r="F60" s="6">
        <v>39</v>
      </c>
    </row>
    <row r="61" spans="2:6" x14ac:dyDescent="0.2">
      <c r="B61" s="6">
        <v>56</v>
      </c>
      <c r="C61" s="6" t="s">
        <v>1878</v>
      </c>
      <c r="D61" s="6" t="s">
        <v>1317</v>
      </c>
      <c r="E61" s="6">
        <v>21.68</v>
      </c>
      <c r="F61" s="6">
        <v>4</v>
      </c>
    </row>
    <row r="62" spans="2:6" x14ac:dyDescent="0.2">
      <c r="B62" s="6">
        <v>57</v>
      </c>
      <c r="C62" s="6" t="s">
        <v>1837</v>
      </c>
      <c r="D62" s="6" t="s">
        <v>1910</v>
      </c>
      <c r="E62" s="6">
        <v>66.02</v>
      </c>
      <c r="F62" s="6">
        <v>44</v>
      </c>
    </row>
    <row r="63" spans="2:6" x14ac:dyDescent="0.2">
      <c r="B63" s="6">
        <v>58</v>
      </c>
      <c r="C63" s="6" t="s">
        <v>1798</v>
      </c>
      <c r="D63" s="6" t="s">
        <v>1902</v>
      </c>
      <c r="E63" s="6">
        <v>10</v>
      </c>
      <c r="F63" s="6">
        <v>39</v>
      </c>
    </row>
    <row r="64" spans="2:6" x14ac:dyDescent="0.2">
      <c r="B64" s="6">
        <v>59</v>
      </c>
      <c r="C64" s="6" t="s">
        <v>1804</v>
      </c>
      <c r="D64" s="6" t="s">
        <v>42</v>
      </c>
      <c r="E64" s="6">
        <v>308.36</v>
      </c>
      <c r="F64" s="6">
        <v>39</v>
      </c>
    </row>
    <row r="65" spans="1:6" x14ac:dyDescent="0.2">
      <c r="A65" s="6">
        <v>4</v>
      </c>
      <c r="B65" s="6" t="s">
        <v>1911</v>
      </c>
      <c r="E65" s="6" t="s">
        <v>1787</v>
      </c>
    </row>
    <row r="66" spans="1:6" x14ac:dyDescent="0.2">
      <c r="B66" s="6">
        <v>60</v>
      </c>
      <c r="C66" s="6" t="s">
        <v>1877</v>
      </c>
      <c r="D66" s="6" t="s">
        <v>1912</v>
      </c>
      <c r="E66" s="6">
        <v>19.25</v>
      </c>
      <c r="F66" s="6">
        <v>49</v>
      </c>
    </row>
    <row r="67" spans="1:6" x14ac:dyDescent="0.2">
      <c r="B67" s="6">
        <v>61</v>
      </c>
      <c r="C67" s="6" t="s">
        <v>1874</v>
      </c>
      <c r="D67" s="6" t="s">
        <v>1912</v>
      </c>
      <c r="E67" s="6">
        <v>36.090000000000003</v>
      </c>
      <c r="F67" s="6">
        <v>49</v>
      </c>
    </row>
    <row r="68" spans="1:6" x14ac:dyDescent="0.2">
      <c r="B68" s="6">
        <v>62</v>
      </c>
      <c r="C68" s="6" t="s">
        <v>1864</v>
      </c>
      <c r="D68" s="6" t="s">
        <v>1912</v>
      </c>
      <c r="E68" s="6">
        <v>1.81</v>
      </c>
      <c r="F68" s="6">
        <v>37</v>
      </c>
    </row>
    <row r="69" spans="1:6" x14ac:dyDescent="0.2">
      <c r="B69" s="6">
        <v>63</v>
      </c>
      <c r="C69" s="6" t="s">
        <v>1887</v>
      </c>
      <c r="D69" s="6" t="s">
        <v>1912</v>
      </c>
      <c r="E69" s="6">
        <v>29.44</v>
      </c>
      <c r="F69" s="6">
        <v>49</v>
      </c>
    </row>
    <row r="70" spans="1:6" x14ac:dyDescent="0.2">
      <c r="B70" s="6">
        <v>64</v>
      </c>
      <c r="C70" s="6" t="s">
        <v>1865</v>
      </c>
      <c r="D70" s="6" t="s">
        <v>1912</v>
      </c>
      <c r="E70" s="6">
        <v>42.83</v>
      </c>
      <c r="F70" s="6">
        <v>49</v>
      </c>
    </row>
    <row r="71" spans="1:6" x14ac:dyDescent="0.2">
      <c r="B71" s="6">
        <v>65</v>
      </c>
      <c r="C71" s="6" t="s">
        <v>1803</v>
      </c>
      <c r="D71" s="6" t="s">
        <v>42</v>
      </c>
      <c r="E71" s="6" t="s">
        <v>1787</v>
      </c>
      <c r="F71" s="6">
        <v>49</v>
      </c>
    </row>
    <row r="72" spans="1:6" x14ac:dyDescent="0.2">
      <c r="B72" s="6">
        <v>66</v>
      </c>
      <c r="C72" s="6" t="s">
        <v>1796</v>
      </c>
      <c r="D72" s="6" t="s">
        <v>1912</v>
      </c>
      <c r="E72" s="6">
        <v>4.34</v>
      </c>
      <c r="F72" s="6">
        <v>49</v>
      </c>
    </row>
    <row r="73" spans="1:6" x14ac:dyDescent="0.2">
      <c r="B73" s="6">
        <v>67</v>
      </c>
      <c r="C73" s="6" t="s">
        <v>1795</v>
      </c>
      <c r="D73" s="6" t="s">
        <v>1912</v>
      </c>
      <c r="E73" s="6">
        <v>24.92</v>
      </c>
      <c r="F73" s="6">
        <v>49</v>
      </c>
    </row>
    <row r="74" spans="1:6" x14ac:dyDescent="0.2">
      <c r="B74" s="6">
        <v>68</v>
      </c>
      <c r="C74" s="6" t="s">
        <v>1863</v>
      </c>
      <c r="D74" s="6" t="s">
        <v>1912</v>
      </c>
      <c r="E74" s="6">
        <v>1.83</v>
      </c>
      <c r="F74" s="6">
        <v>48</v>
      </c>
    </row>
    <row r="75" spans="1:6" x14ac:dyDescent="0.2">
      <c r="B75" s="6">
        <v>69</v>
      </c>
      <c r="C75" s="6" t="s">
        <v>1876</v>
      </c>
      <c r="D75" s="6" t="s">
        <v>1912</v>
      </c>
      <c r="E75" s="6">
        <v>43.52</v>
      </c>
      <c r="F75" s="6">
        <v>49</v>
      </c>
    </row>
    <row r="76" spans="1:6" x14ac:dyDescent="0.2">
      <c r="B76" s="6">
        <v>70</v>
      </c>
      <c r="C76" s="6" t="s">
        <v>1879</v>
      </c>
      <c r="D76" s="6" t="s">
        <v>1912</v>
      </c>
      <c r="E76" s="6">
        <v>10.45</v>
      </c>
      <c r="F76" s="6">
        <v>49</v>
      </c>
    </row>
    <row r="77" spans="1:6" x14ac:dyDescent="0.2">
      <c r="B77" s="6">
        <v>71</v>
      </c>
      <c r="C77" s="6" t="s">
        <v>1880</v>
      </c>
      <c r="D77" s="6" t="s">
        <v>1912</v>
      </c>
      <c r="E77" s="6">
        <v>10.45</v>
      </c>
      <c r="F77" s="6">
        <v>49</v>
      </c>
    </row>
    <row r="78" spans="1:6" x14ac:dyDescent="0.2">
      <c r="B78" s="6">
        <v>72</v>
      </c>
      <c r="C78" s="6" t="s">
        <v>1890</v>
      </c>
      <c r="D78" s="6" t="s">
        <v>1912</v>
      </c>
      <c r="E78" s="6">
        <v>9.6300000000000008</v>
      </c>
      <c r="F78" s="6">
        <v>49</v>
      </c>
    </row>
    <row r="79" spans="1:6" x14ac:dyDescent="0.2">
      <c r="B79" s="6">
        <v>73</v>
      </c>
      <c r="C79" s="6" t="s">
        <v>1845</v>
      </c>
      <c r="D79" s="6" t="s">
        <v>1912</v>
      </c>
      <c r="E79" s="6">
        <v>9.6300000000000008</v>
      </c>
      <c r="F79" s="6">
        <v>48</v>
      </c>
    </row>
    <row r="80" spans="1:6" x14ac:dyDescent="0.2">
      <c r="B80" s="6">
        <v>74</v>
      </c>
      <c r="C80" s="6" t="s">
        <v>1873</v>
      </c>
      <c r="D80" s="6" t="s">
        <v>1912</v>
      </c>
      <c r="E80" s="6">
        <v>3.01</v>
      </c>
      <c r="F80" s="6">
        <v>49</v>
      </c>
    </row>
    <row r="81" spans="1:6" x14ac:dyDescent="0.2">
      <c r="B81" s="6">
        <v>75</v>
      </c>
      <c r="C81" s="6" t="s">
        <v>1801</v>
      </c>
      <c r="D81" s="6" t="s">
        <v>1912</v>
      </c>
      <c r="E81" s="6">
        <v>13.33</v>
      </c>
      <c r="F81" s="6">
        <v>30</v>
      </c>
    </row>
    <row r="82" spans="1:6" x14ac:dyDescent="0.2">
      <c r="B82" s="6">
        <v>76</v>
      </c>
      <c r="C82" s="6" t="s">
        <v>1881</v>
      </c>
      <c r="D82" s="6" t="s">
        <v>1912</v>
      </c>
      <c r="E82" s="6">
        <v>5.22</v>
      </c>
      <c r="F82" s="6">
        <v>49</v>
      </c>
    </row>
    <row r="83" spans="1:6" x14ac:dyDescent="0.2">
      <c r="B83" s="6">
        <v>77</v>
      </c>
      <c r="C83" s="6" t="s">
        <v>1862</v>
      </c>
      <c r="D83" s="6" t="s">
        <v>1912</v>
      </c>
      <c r="E83" s="6">
        <v>5.22</v>
      </c>
      <c r="F83" s="6">
        <v>49</v>
      </c>
    </row>
    <row r="84" spans="1:6" x14ac:dyDescent="0.2">
      <c r="B84" s="6">
        <v>78</v>
      </c>
      <c r="C84" s="6" t="s">
        <v>1875</v>
      </c>
      <c r="D84" s="6" t="s">
        <v>1912</v>
      </c>
      <c r="E84" s="6">
        <v>46.67</v>
      </c>
      <c r="F84" s="6">
        <v>49</v>
      </c>
    </row>
    <row r="85" spans="1:6" x14ac:dyDescent="0.2">
      <c r="B85" s="6">
        <v>79</v>
      </c>
      <c r="C85" s="6" t="s">
        <v>1797</v>
      </c>
      <c r="D85" s="6" t="s">
        <v>1902</v>
      </c>
      <c r="E85" s="6">
        <v>5</v>
      </c>
      <c r="F85" s="6">
        <v>37</v>
      </c>
    </row>
    <row r="86" spans="1:6" x14ac:dyDescent="0.2">
      <c r="B86" s="6">
        <v>80</v>
      </c>
      <c r="C86" s="6" t="s">
        <v>1849</v>
      </c>
      <c r="D86" s="6" t="s">
        <v>1902</v>
      </c>
      <c r="E86" s="6">
        <v>5</v>
      </c>
      <c r="F86" s="6">
        <v>37</v>
      </c>
    </row>
    <row r="87" spans="1:6" x14ac:dyDescent="0.2">
      <c r="A87" s="6">
        <v>5</v>
      </c>
      <c r="B87" s="6" t="s">
        <v>1913</v>
      </c>
      <c r="E87" s="6" t="s">
        <v>1787</v>
      </c>
    </row>
    <row r="88" spans="1:6" x14ac:dyDescent="0.2">
      <c r="B88" s="6">
        <v>81</v>
      </c>
      <c r="C88" s="6" t="s">
        <v>1843</v>
      </c>
      <c r="D88" s="6" t="s">
        <v>1912</v>
      </c>
      <c r="E88" s="6">
        <v>252.86</v>
      </c>
      <c r="F88" s="6">
        <v>49</v>
      </c>
    </row>
    <row r="89" spans="1:6" x14ac:dyDescent="0.2">
      <c r="B89" s="6">
        <v>82</v>
      </c>
      <c r="C89" s="6" t="s">
        <v>1794</v>
      </c>
      <c r="D89" s="6" t="s">
        <v>1912</v>
      </c>
      <c r="E89" s="6">
        <v>166.91</v>
      </c>
      <c r="F89" s="6">
        <v>48</v>
      </c>
    </row>
    <row r="90" spans="1:6" x14ac:dyDescent="0.2">
      <c r="B90" s="6">
        <v>83</v>
      </c>
      <c r="C90" s="6" t="s">
        <v>1850</v>
      </c>
      <c r="D90" s="6" t="s">
        <v>1912</v>
      </c>
      <c r="E90" s="6">
        <v>196.55</v>
      </c>
      <c r="F90" s="6">
        <v>49</v>
      </c>
    </row>
    <row r="91" spans="1:6" x14ac:dyDescent="0.2">
      <c r="B91" s="6">
        <v>84</v>
      </c>
      <c r="C91" s="6" t="s">
        <v>1854</v>
      </c>
      <c r="D91" s="6" t="s">
        <v>1912</v>
      </c>
      <c r="E91" s="6">
        <v>196.55</v>
      </c>
      <c r="F91" s="6">
        <v>49</v>
      </c>
    </row>
    <row r="92" spans="1:6" x14ac:dyDescent="0.2">
      <c r="B92" s="6">
        <v>85</v>
      </c>
      <c r="C92" s="6" t="s">
        <v>1855</v>
      </c>
      <c r="D92" s="6" t="s">
        <v>1912</v>
      </c>
      <c r="E92" s="6">
        <v>31.96</v>
      </c>
      <c r="F92" s="6">
        <v>49</v>
      </c>
    </row>
    <row r="93" spans="1:6" x14ac:dyDescent="0.2">
      <c r="B93" s="6">
        <v>86</v>
      </c>
      <c r="C93" s="6" t="s">
        <v>1852</v>
      </c>
      <c r="D93" s="6" t="s">
        <v>1912</v>
      </c>
      <c r="E93" s="6">
        <v>37.81</v>
      </c>
      <c r="F93" s="6">
        <v>37</v>
      </c>
    </row>
    <row r="94" spans="1:6" x14ac:dyDescent="0.2">
      <c r="B94" s="6">
        <v>87</v>
      </c>
      <c r="C94" s="6" t="s">
        <v>1812</v>
      </c>
      <c r="D94" s="6" t="s">
        <v>42</v>
      </c>
      <c r="E94" s="6" t="s">
        <v>1787</v>
      </c>
      <c r="F94" s="6">
        <v>48</v>
      </c>
    </row>
    <row r="95" spans="1:6" x14ac:dyDescent="0.2">
      <c r="A95" s="6">
        <v>6</v>
      </c>
      <c r="B95" s="6" t="s">
        <v>1914</v>
      </c>
      <c r="D95" s="6" t="s">
        <v>1858</v>
      </c>
      <c r="E95" s="6" t="s">
        <v>1787</v>
      </c>
    </row>
    <row r="96" spans="1:6" x14ac:dyDescent="0.2">
      <c r="A96" s="6">
        <v>7</v>
      </c>
      <c r="B96" s="6" t="s">
        <v>1915</v>
      </c>
      <c r="D96" s="6" t="s">
        <v>1916</v>
      </c>
      <c r="E96" s="6" t="s">
        <v>1787</v>
      </c>
    </row>
    <row r="97" spans="1:7" x14ac:dyDescent="0.2">
      <c r="A97" s="6">
        <v>8</v>
      </c>
      <c r="B97" s="6" t="s">
        <v>1917</v>
      </c>
      <c r="E97" s="6" t="s">
        <v>1787</v>
      </c>
    </row>
    <row r="98" spans="1:7" x14ac:dyDescent="0.2">
      <c r="B98" s="6">
        <v>88</v>
      </c>
      <c r="C98" s="6" t="s">
        <v>1883</v>
      </c>
      <c r="D98" s="6" t="s">
        <v>1908</v>
      </c>
      <c r="E98" s="6" t="s">
        <v>1787</v>
      </c>
      <c r="F98" s="6">
        <v>39</v>
      </c>
      <c r="G98" s="6" t="s">
        <v>1888</v>
      </c>
    </row>
    <row r="99" spans="1:7" x14ac:dyDescent="0.2">
      <c r="B99" s="6">
        <v>89</v>
      </c>
      <c r="C99" s="6" t="s">
        <v>1819</v>
      </c>
      <c r="D99" s="6" t="s">
        <v>42</v>
      </c>
      <c r="E99" s="6">
        <v>1500</v>
      </c>
      <c r="F99" s="6">
        <v>39</v>
      </c>
      <c r="G99" s="6" t="s">
        <v>1888</v>
      </c>
    </row>
    <row r="100" spans="1:7" x14ac:dyDescent="0.2">
      <c r="B100" s="6">
        <v>90</v>
      </c>
      <c r="C100" s="6" t="s">
        <v>1834</v>
      </c>
      <c r="D100" s="6" t="s">
        <v>42</v>
      </c>
      <c r="E100" s="6">
        <v>50</v>
      </c>
      <c r="F100" s="6">
        <v>39</v>
      </c>
      <c r="G100" s="6" t="s">
        <v>1888</v>
      </c>
    </row>
    <row r="101" spans="1:7" x14ac:dyDescent="0.2">
      <c r="B101" s="6">
        <v>91</v>
      </c>
      <c r="C101" s="6" t="s">
        <v>1820</v>
      </c>
      <c r="D101" s="6" t="s">
        <v>42</v>
      </c>
      <c r="E101" s="6">
        <v>2775</v>
      </c>
      <c r="F101" s="6">
        <v>49</v>
      </c>
      <c r="G101" s="6" t="s">
        <v>1888</v>
      </c>
    </row>
    <row r="102" spans="1:7" x14ac:dyDescent="0.2">
      <c r="B102" s="6">
        <v>92</v>
      </c>
      <c r="C102" s="6" t="s">
        <v>1811</v>
      </c>
      <c r="D102" s="6" t="s">
        <v>42</v>
      </c>
      <c r="E102" s="6">
        <v>600</v>
      </c>
      <c r="F102" s="6">
        <v>39</v>
      </c>
      <c r="G102" s="6" t="s">
        <v>1888</v>
      </c>
    </row>
    <row r="103" spans="1:7" x14ac:dyDescent="0.2">
      <c r="B103" s="6">
        <v>93</v>
      </c>
      <c r="C103" s="6" t="s">
        <v>1808</v>
      </c>
      <c r="D103" s="6" t="s">
        <v>42</v>
      </c>
      <c r="E103" s="6">
        <v>1718</v>
      </c>
      <c r="F103" s="6">
        <v>30</v>
      </c>
      <c r="G103" s="6" t="s">
        <v>1918</v>
      </c>
    </row>
    <row r="104" spans="1:7" x14ac:dyDescent="0.2">
      <c r="B104" s="6">
        <v>94</v>
      </c>
      <c r="C104" s="6" t="s">
        <v>1809</v>
      </c>
      <c r="D104" s="6" t="s">
        <v>42</v>
      </c>
      <c r="E104" s="6">
        <v>2300</v>
      </c>
      <c r="F104" s="6">
        <v>47</v>
      </c>
      <c r="G104" s="6" t="s">
        <v>1918</v>
      </c>
    </row>
    <row r="105" spans="1:7" x14ac:dyDescent="0.2">
      <c r="B105" s="6">
        <v>95</v>
      </c>
      <c r="C105" s="6" t="s">
        <v>1810</v>
      </c>
      <c r="D105" s="6" t="s">
        <v>42</v>
      </c>
      <c r="E105" s="6">
        <v>890</v>
      </c>
      <c r="F105" s="6">
        <v>47</v>
      </c>
      <c r="G105" s="6" t="s">
        <v>1918</v>
      </c>
    </row>
    <row r="106" spans="1:7" x14ac:dyDescent="0.2">
      <c r="B106" s="6">
        <v>96</v>
      </c>
      <c r="C106" s="6" t="s">
        <v>1824</v>
      </c>
      <c r="D106" s="6" t="s">
        <v>1848</v>
      </c>
      <c r="E106" s="6">
        <v>20</v>
      </c>
      <c r="F106" s="6">
        <v>44</v>
      </c>
      <c r="G106" s="6" t="s">
        <v>1919</v>
      </c>
    </row>
    <row r="107" spans="1:7" x14ac:dyDescent="0.2">
      <c r="B107" s="6">
        <v>97</v>
      </c>
      <c r="C107" s="6" t="s">
        <v>1825</v>
      </c>
      <c r="D107" s="6" t="s">
        <v>1848</v>
      </c>
      <c r="E107" s="6">
        <v>20</v>
      </c>
      <c r="F107" s="6">
        <v>44</v>
      </c>
      <c r="G107" s="6" t="s">
        <v>1919</v>
      </c>
    </row>
    <row r="108" spans="1:7" x14ac:dyDescent="0.2">
      <c r="B108" s="6">
        <v>98</v>
      </c>
      <c r="C108" s="6" t="s">
        <v>1826</v>
      </c>
      <c r="D108" s="6" t="s">
        <v>1920</v>
      </c>
      <c r="E108" s="6">
        <v>120</v>
      </c>
      <c r="F108" s="6">
        <v>47</v>
      </c>
      <c r="G108" s="6" t="s">
        <v>1921</v>
      </c>
    </row>
    <row r="109" spans="1:7" x14ac:dyDescent="0.2">
      <c r="B109" s="6">
        <v>99</v>
      </c>
      <c r="C109" s="6" t="s">
        <v>1827</v>
      </c>
      <c r="D109" s="6" t="s">
        <v>1920</v>
      </c>
      <c r="E109" s="6">
        <v>120</v>
      </c>
      <c r="F109" s="6">
        <v>47</v>
      </c>
      <c r="G109" s="6" t="s">
        <v>1921</v>
      </c>
    </row>
    <row r="110" spans="1:7" x14ac:dyDescent="0.2">
      <c r="B110" s="6">
        <v>100</v>
      </c>
      <c r="C110" s="6" t="s">
        <v>1828</v>
      </c>
      <c r="D110" s="6" t="s">
        <v>42</v>
      </c>
      <c r="E110" s="6">
        <v>1000</v>
      </c>
      <c r="F110" s="6">
        <v>30</v>
      </c>
      <c r="G110" s="6" t="s">
        <v>1922</v>
      </c>
    </row>
    <row r="111" spans="1:7" x14ac:dyDescent="0.2">
      <c r="B111" s="6">
        <v>101</v>
      </c>
      <c r="C111" s="6" t="s">
        <v>1829</v>
      </c>
      <c r="D111" s="6" t="s">
        <v>42</v>
      </c>
      <c r="E111" s="6">
        <v>2160</v>
      </c>
      <c r="F111" s="6">
        <v>47</v>
      </c>
      <c r="G111" s="6" t="s">
        <v>1922</v>
      </c>
    </row>
    <row r="112" spans="1:7" x14ac:dyDescent="0.2">
      <c r="B112" s="6">
        <v>102</v>
      </c>
      <c r="C112" s="6" t="s">
        <v>1830</v>
      </c>
      <c r="D112" s="6" t="s">
        <v>35</v>
      </c>
      <c r="E112" s="6">
        <v>15</v>
      </c>
      <c r="F112" s="6">
        <v>39</v>
      </c>
      <c r="G112" s="6" t="s">
        <v>1923</v>
      </c>
    </row>
    <row r="113" spans="2:7" x14ac:dyDescent="0.2">
      <c r="B113" s="6">
        <v>103</v>
      </c>
      <c r="C113" s="6" t="s">
        <v>1831</v>
      </c>
      <c r="D113" s="6" t="s">
        <v>35</v>
      </c>
      <c r="E113" s="6">
        <v>0.3</v>
      </c>
      <c r="F113" s="6">
        <v>39</v>
      </c>
      <c r="G113" s="6" t="s">
        <v>1923</v>
      </c>
    </row>
    <row r="114" spans="2:7" x14ac:dyDescent="0.2">
      <c r="B114" s="6">
        <v>104</v>
      </c>
      <c r="C114" s="6" t="s">
        <v>1832</v>
      </c>
      <c r="D114" s="6" t="s">
        <v>35</v>
      </c>
      <c r="E114" s="6">
        <v>50</v>
      </c>
      <c r="F114" s="6">
        <v>48</v>
      </c>
      <c r="G114" s="6" t="s">
        <v>1923</v>
      </c>
    </row>
    <row r="115" spans="2:7" x14ac:dyDescent="0.2">
      <c r="B115" s="6">
        <v>105</v>
      </c>
      <c r="C115" s="6" t="s">
        <v>1833</v>
      </c>
      <c r="D115" s="6" t="s">
        <v>42</v>
      </c>
      <c r="E115" s="6">
        <v>200</v>
      </c>
      <c r="F115" s="6">
        <v>39</v>
      </c>
      <c r="G115" s="6" t="s">
        <v>1923</v>
      </c>
    </row>
  </sheetData>
  <pageMargins left="0.7" right="0.7" top="0.75" bottom="0.75" header="0.3" footer="0.3"/>
  <pageSetup paperSize="9" orientation="portrait" horizontalDpi="4294967293" verticalDpi="300" r:id="rId1"/>
  <legacy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Hoja20"/>
  <dimension ref="A1:G90"/>
  <sheetViews>
    <sheetView zoomScaleNormal="100" workbookViewId="0">
      <pane xSplit="6" ySplit="3" topLeftCell="G4" activePane="bottomRight" state="frozen"/>
      <selection activeCell="D9" sqref="D9"/>
      <selection pane="topRight" activeCell="D9" sqref="D9"/>
      <selection pane="bottomLeft" activeCell="D9" sqref="D9"/>
      <selection pane="bottomRight" activeCell="G4" sqref="G4"/>
    </sheetView>
  </sheetViews>
  <sheetFormatPr baseColWidth="10" defaultRowHeight="12.75" x14ac:dyDescent="0.2"/>
  <cols>
    <col min="1" max="1" width="9.85546875" customWidth="1"/>
    <col min="2" max="2" width="54.7109375" bestFit="1" customWidth="1"/>
    <col min="3" max="3" width="32.140625" customWidth="1"/>
    <col min="4" max="4" width="8.5703125" bestFit="1" customWidth="1"/>
    <col min="5" max="5" width="9.7109375" customWidth="1"/>
    <col min="6" max="6" width="7.42578125" customWidth="1"/>
    <col min="7" max="7" width="32.42578125" customWidth="1"/>
  </cols>
  <sheetData>
    <row r="1" spans="1:7" x14ac:dyDescent="0.2">
      <c r="A1" t="s">
        <v>2373</v>
      </c>
    </row>
    <row r="2" spans="1:7" ht="38.25" x14ac:dyDescent="0.2">
      <c r="A2" s="88" t="s">
        <v>1924</v>
      </c>
      <c r="B2" s="88" t="s">
        <v>1925</v>
      </c>
      <c r="C2" s="88" t="s">
        <v>1926</v>
      </c>
      <c r="D2" s="88" t="s">
        <v>1927</v>
      </c>
      <c r="E2" s="88" t="s">
        <v>1928</v>
      </c>
      <c r="F2" s="88" t="s">
        <v>1929</v>
      </c>
      <c r="G2" s="185" t="s">
        <v>2109</v>
      </c>
    </row>
    <row r="3" spans="1:7" x14ac:dyDescent="0.2">
      <c r="A3" s="76"/>
      <c r="B3" s="77"/>
      <c r="C3" s="77"/>
      <c r="D3" s="77"/>
      <c r="E3" s="77"/>
      <c r="F3" s="77"/>
      <c r="G3" s="186"/>
    </row>
    <row r="4" spans="1:7" x14ac:dyDescent="0.2">
      <c r="A4" s="96">
        <v>1</v>
      </c>
      <c r="B4" s="4" t="s">
        <v>1930</v>
      </c>
      <c r="C4" s="4"/>
      <c r="D4" s="74"/>
      <c r="E4" s="74"/>
      <c r="F4" s="74"/>
      <c r="G4" s="99"/>
    </row>
    <row r="5" spans="1:7" x14ac:dyDescent="0.2">
      <c r="A5" s="96">
        <v>2</v>
      </c>
      <c r="B5" s="4" t="s">
        <v>1931</v>
      </c>
      <c r="C5" s="4"/>
      <c r="D5" s="74" t="s">
        <v>1932</v>
      </c>
      <c r="E5" s="74"/>
      <c r="F5" s="74"/>
      <c r="G5" s="99" t="s">
        <v>2171</v>
      </c>
    </row>
    <row r="6" spans="1:7" x14ac:dyDescent="0.2">
      <c r="A6" s="96">
        <v>3</v>
      </c>
      <c r="B6" s="4" t="s">
        <v>1933</v>
      </c>
      <c r="C6" s="4"/>
      <c r="D6" s="74" t="s">
        <v>1934</v>
      </c>
      <c r="E6" s="74"/>
      <c r="F6" s="74"/>
      <c r="G6" s="99" t="s">
        <v>2172</v>
      </c>
    </row>
    <row r="7" spans="1:7" x14ac:dyDescent="0.2">
      <c r="A7" s="96">
        <v>4</v>
      </c>
      <c r="B7" s="4" t="s">
        <v>1935</v>
      </c>
      <c r="C7" s="4"/>
      <c r="D7" s="74" t="s">
        <v>1936</v>
      </c>
      <c r="E7" s="74"/>
      <c r="F7" s="74"/>
      <c r="G7" s="99" t="s">
        <v>2173</v>
      </c>
    </row>
    <row r="8" spans="1:7" x14ac:dyDescent="0.2">
      <c r="A8" s="96">
        <v>5</v>
      </c>
      <c r="B8" s="4" t="s">
        <v>1937</v>
      </c>
      <c r="C8" s="4"/>
      <c r="D8" s="74" t="s">
        <v>1938</v>
      </c>
      <c r="E8" s="74"/>
      <c r="F8" s="74"/>
      <c r="G8" s="99" t="s">
        <v>2174</v>
      </c>
    </row>
    <row r="9" spans="1:7" x14ac:dyDescent="0.2">
      <c r="A9" s="96">
        <v>6</v>
      </c>
      <c r="B9" s="4" t="s">
        <v>1939</v>
      </c>
      <c r="C9" s="4"/>
      <c r="D9" s="74" t="s">
        <v>1940</v>
      </c>
      <c r="E9" s="74" t="s">
        <v>1941</v>
      </c>
      <c r="F9" s="74">
        <v>3</v>
      </c>
      <c r="G9" s="99" t="s">
        <v>2110</v>
      </c>
    </row>
    <row r="10" spans="1:7" x14ac:dyDescent="0.2">
      <c r="A10" s="96">
        <v>7</v>
      </c>
      <c r="B10" s="4" t="s">
        <v>1943</v>
      </c>
      <c r="C10" s="4"/>
      <c r="D10" s="74" t="s">
        <v>1944</v>
      </c>
      <c r="E10" s="74" t="s">
        <v>1941</v>
      </c>
      <c r="F10" s="74">
        <v>3</v>
      </c>
      <c r="G10" s="99" t="s">
        <v>1945</v>
      </c>
    </row>
    <row r="11" spans="1:7" x14ac:dyDescent="0.2">
      <c r="A11" s="96">
        <v>8</v>
      </c>
      <c r="B11" s="4" t="s">
        <v>1946</v>
      </c>
      <c r="C11" s="4"/>
      <c r="D11" s="74" t="s">
        <v>1941</v>
      </c>
      <c r="E11" s="74" t="s">
        <v>1941</v>
      </c>
      <c r="F11" s="74">
        <v>3</v>
      </c>
      <c r="G11" s="99" t="s">
        <v>1942</v>
      </c>
    </row>
    <row r="12" spans="1:7" x14ac:dyDescent="0.2">
      <c r="A12" s="96">
        <v>9</v>
      </c>
      <c r="B12" s="4" t="s">
        <v>1947</v>
      </c>
      <c r="C12" s="4"/>
      <c r="D12" s="74"/>
      <c r="E12" s="74"/>
      <c r="F12" s="74"/>
      <c r="G12" s="99"/>
    </row>
    <row r="13" spans="1:7" x14ac:dyDescent="0.2">
      <c r="A13" s="96">
        <v>10</v>
      </c>
      <c r="B13" s="4" t="s">
        <v>1948</v>
      </c>
      <c r="C13" s="4"/>
      <c r="D13" s="74"/>
      <c r="E13" s="74"/>
      <c r="F13" s="74"/>
      <c r="G13" s="99"/>
    </row>
    <row r="14" spans="1:7" x14ac:dyDescent="0.2">
      <c r="A14" s="96">
        <v>11</v>
      </c>
      <c r="B14" s="4" t="s">
        <v>1949</v>
      </c>
      <c r="C14" s="4"/>
      <c r="D14" s="74" t="s">
        <v>1950</v>
      </c>
      <c r="E14" s="74" t="s">
        <v>1951</v>
      </c>
      <c r="F14" s="74">
        <v>4</v>
      </c>
      <c r="G14" s="99" t="s">
        <v>2106</v>
      </c>
    </row>
    <row r="15" spans="1:7" x14ac:dyDescent="0.2">
      <c r="A15" s="96">
        <v>12</v>
      </c>
      <c r="B15" s="4" t="s">
        <v>1952</v>
      </c>
      <c r="C15" s="4"/>
      <c r="D15" s="74" t="s">
        <v>1953</v>
      </c>
      <c r="E15" s="74" t="s">
        <v>1951</v>
      </c>
      <c r="F15" s="74">
        <v>4</v>
      </c>
      <c r="G15" s="99" t="s">
        <v>1954</v>
      </c>
    </row>
    <row r="16" spans="1:7" x14ac:dyDescent="0.2">
      <c r="A16" s="96">
        <v>13</v>
      </c>
      <c r="B16" s="4" t="s">
        <v>1955</v>
      </c>
      <c r="C16" s="4"/>
      <c r="D16" s="74"/>
      <c r="E16" s="74"/>
      <c r="F16" s="74"/>
      <c r="G16" s="99"/>
    </row>
    <row r="17" spans="1:7" x14ac:dyDescent="0.2">
      <c r="A17" s="96">
        <v>14</v>
      </c>
      <c r="B17" s="4" t="s">
        <v>1956</v>
      </c>
      <c r="C17" s="4"/>
      <c r="D17" s="74"/>
      <c r="E17" s="74"/>
      <c r="F17" s="74"/>
      <c r="G17" s="99"/>
    </row>
    <row r="18" spans="1:7" x14ac:dyDescent="0.2">
      <c r="A18" s="96"/>
      <c r="B18" s="4" t="s">
        <v>1957</v>
      </c>
      <c r="C18" s="4"/>
      <c r="D18" s="74"/>
      <c r="E18" s="74"/>
      <c r="F18" s="74"/>
      <c r="G18" s="99"/>
    </row>
    <row r="19" spans="1:7" x14ac:dyDescent="0.2">
      <c r="A19" s="96">
        <v>16</v>
      </c>
      <c r="B19" s="4" t="s">
        <v>1958</v>
      </c>
      <c r="C19" s="4"/>
      <c r="D19" s="74"/>
      <c r="E19" s="74"/>
      <c r="F19" s="74"/>
      <c r="G19" s="99"/>
    </row>
    <row r="20" spans="1:7" x14ac:dyDescent="0.2">
      <c r="A20" s="96">
        <v>17</v>
      </c>
      <c r="B20" s="4" t="s">
        <v>1959</v>
      </c>
      <c r="C20" s="4"/>
      <c r="D20" s="74"/>
      <c r="E20" s="74"/>
      <c r="F20" s="74"/>
      <c r="G20" s="99"/>
    </row>
    <row r="21" spans="1:7" x14ac:dyDescent="0.2">
      <c r="A21" s="96">
        <v>18</v>
      </c>
      <c r="B21" s="4" t="s">
        <v>1960</v>
      </c>
      <c r="C21" s="4"/>
      <c r="D21" s="74"/>
      <c r="E21" s="74"/>
      <c r="F21" s="74"/>
      <c r="G21" s="99"/>
    </row>
    <row r="22" spans="1:7" x14ac:dyDescent="0.2">
      <c r="A22" s="96">
        <v>19</v>
      </c>
      <c r="B22" s="4" t="s">
        <v>1961</v>
      </c>
      <c r="C22" s="4"/>
      <c r="D22" s="74" t="s">
        <v>1962</v>
      </c>
      <c r="E22" s="74" t="s">
        <v>2105</v>
      </c>
      <c r="F22" s="74">
        <v>3</v>
      </c>
      <c r="G22" s="99" t="s">
        <v>2111</v>
      </c>
    </row>
    <row r="23" spans="1:7" x14ac:dyDescent="0.2">
      <c r="A23" s="96">
        <v>20</v>
      </c>
      <c r="B23" s="4" t="s">
        <v>1963</v>
      </c>
      <c r="C23" s="4"/>
      <c r="D23" s="74"/>
      <c r="E23" s="74"/>
      <c r="F23" s="74"/>
      <c r="G23" s="99"/>
    </row>
    <row r="24" spans="1:7" x14ac:dyDescent="0.2">
      <c r="A24" s="96">
        <v>21</v>
      </c>
      <c r="B24" s="4" t="s">
        <v>1964</v>
      </c>
      <c r="C24" s="4"/>
      <c r="D24" s="74" t="s">
        <v>1965</v>
      </c>
      <c r="E24" s="74"/>
      <c r="F24" s="74"/>
      <c r="G24" s="99" t="s">
        <v>2175</v>
      </c>
    </row>
    <row r="25" spans="1:7" x14ac:dyDescent="0.2">
      <c r="A25" s="96">
        <v>22</v>
      </c>
      <c r="B25" s="4" t="s">
        <v>1966</v>
      </c>
      <c r="C25" s="4"/>
      <c r="D25" s="74" t="s">
        <v>1967</v>
      </c>
      <c r="E25" s="74"/>
      <c r="F25" s="74"/>
      <c r="G25" s="99"/>
    </row>
    <row r="26" spans="1:7" x14ac:dyDescent="0.2">
      <c r="A26" s="96">
        <v>23</v>
      </c>
      <c r="B26" s="4" t="s">
        <v>1968</v>
      </c>
      <c r="C26" s="4"/>
      <c r="D26" s="74" t="s">
        <v>1969</v>
      </c>
      <c r="E26" s="74"/>
      <c r="F26" s="74"/>
      <c r="G26" s="99"/>
    </row>
    <row r="27" spans="1:7" x14ac:dyDescent="0.2">
      <c r="A27" s="96">
        <v>24</v>
      </c>
      <c r="B27" s="4" t="s">
        <v>1970</v>
      </c>
      <c r="C27" s="4"/>
      <c r="D27" s="74"/>
      <c r="E27" s="74"/>
      <c r="F27" s="74"/>
      <c r="G27" s="99"/>
    </row>
    <row r="28" spans="1:7" x14ac:dyDescent="0.2">
      <c r="A28" s="96"/>
      <c r="B28" s="4" t="s">
        <v>1971</v>
      </c>
      <c r="C28" s="4"/>
      <c r="D28" s="74"/>
      <c r="E28" s="74"/>
      <c r="F28" s="74"/>
      <c r="G28" s="99"/>
    </row>
    <row r="29" spans="1:7" x14ac:dyDescent="0.2">
      <c r="A29" s="96">
        <v>26</v>
      </c>
      <c r="B29" s="4" t="s">
        <v>1972</v>
      </c>
      <c r="C29" s="4"/>
      <c r="D29" s="74"/>
      <c r="E29" s="74"/>
      <c r="F29" s="74"/>
      <c r="G29" s="99"/>
    </row>
    <row r="30" spans="1:7" x14ac:dyDescent="0.2">
      <c r="A30" s="96">
        <v>27</v>
      </c>
      <c r="B30" s="4" t="s">
        <v>1973</v>
      </c>
      <c r="C30" s="4"/>
      <c r="D30" s="74"/>
      <c r="E30" s="74"/>
      <c r="F30" s="74"/>
      <c r="G30" s="99"/>
    </row>
    <row r="31" spans="1:7" x14ac:dyDescent="0.2">
      <c r="A31" s="96">
        <v>28</v>
      </c>
      <c r="B31" s="4" t="s">
        <v>1974</v>
      </c>
      <c r="C31" s="4"/>
      <c r="D31" s="74"/>
      <c r="E31" s="74"/>
      <c r="F31" s="74"/>
      <c r="G31" s="99"/>
    </row>
    <row r="32" spans="1:7" x14ac:dyDescent="0.2">
      <c r="A32" s="96"/>
      <c r="B32" s="4" t="s">
        <v>1975</v>
      </c>
      <c r="C32" s="4"/>
      <c r="D32" s="74"/>
      <c r="E32" s="74"/>
      <c r="F32" s="74"/>
      <c r="G32" s="99"/>
    </row>
    <row r="33" spans="1:7" x14ac:dyDescent="0.2">
      <c r="A33" s="96">
        <v>30</v>
      </c>
      <c r="B33" s="4" t="s">
        <v>1976</v>
      </c>
      <c r="C33" s="4"/>
      <c r="D33" s="74" t="s">
        <v>1977</v>
      </c>
      <c r="E33" s="74" t="s">
        <v>1977</v>
      </c>
      <c r="F33" s="74">
        <v>4</v>
      </c>
      <c r="G33" s="99" t="s">
        <v>2112</v>
      </c>
    </row>
    <row r="34" spans="1:7" x14ac:dyDescent="0.2">
      <c r="A34" s="97"/>
      <c r="B34" s="4" t="s">
        <v>1978</v>
      </c>
      <c r="C34" s="4"/>
      <c r="D34" s="74"/>
      <c r="E34" s="74"/>
      <c r="F34" s="74"/>
      <c r="G34" s="99"/>
    </row>
    <row r="35" spans="1:7" x14ac:dyDescent="0.2">
      <c r="A35" s="97"/>
      <c r="B35" s="4" t="s">
        <v>1979</v>
      </c>
      <c r="C35" s="4"/>
      <c r="D35" s="74"/>
      <c r="E35" s="74"/>
      <c r="F35" s="74"/>
      <c r="G35" s="99"/>
    </row>
    <row r="36" spans="1:7" x14ac:dyDescent="0.2">
      <c r="A36" s="97"/>
      <c r="B36" s="4" t="s">
        <v>1980</v>
      </c>
      <c r="C36" s="4"/>
      <c r="D36" s="74"/>
      <c r="E36" s="74"/>
      <c r="F36" s="74"/>
      <c r="G36" s="99"/>
    </row>
    <row r="37" spans="1:7" x14ac:dyDescent="0.2">
      <c r="A37" s="97"/>
      <c r="B37" s="4" t="s">
        <v>1981</v>
      </c>
      <c r="C37" s="4"/>
      <c r="D37" s="74"/>
      <c r="E37" s="74"/>
      <c r="F37" s="74"/>
      <c r="G37" s="99"/>
    </row>
    <row r="38" spans="1:7" x14ac:dyDescent="0.2">
      <c r="A38" s="96">
        <v>31</v>
      </c>
      <c r="B38" s="4" t="s">
        <v>1982</v>
      </c>
      <c r="C38" s="4"/>
      <c r="D38" s="74"/>
      <c r="E38" s="74"/>
      <c r="F38" s="74"/>
      <c r="G38" s="99"/>
    </row>
    <row r="39" spans="1:7" x14ac:dyDescent="0.2">
      <c r="A39" s="96">
        <v>32</v>
      </c>
      <c r="B39" s="4" t="s">
        <v>43</v>
      </c>
      <c r="C39" s="4" t="s">
        <v>1983</v>
      </c>
      <c r="D39" s="74" t="s">
        <v>1984</v>
      </c>
      <c r="E39" s="74" t="s">
        <v>1985</v>
      </c>
      <c r="F39" s="74">
        <v>6</v>
      </c>
      <c r="G39" s="99" t="s">
        <v>2365</v>
      </c>
    </row>
    <row r="40" spans="1:7" x14ac:dyDescent="0.2">
      <c r="A40" s="96">
        <v>33</v>
      </c>
      <c r="B40" s="4" t="s">
        <v>1986</v>
      </c>
      <c r="C40" s="4"/>
      <c r="D40" s="74"/>
      <c r="E40" s="74"/>
      <c r="F40" s="74">
        <v>6</v>
      </c>
      <c r="G40" s="99"/>
    </row>
    <row r="41" spans="1:7" x14ac:dyDescent="0.2">
      <c r="A41" s="96">
        <v>34</v>
      </c>
      <c r="B41" s="4" t="s">
        <v>1987</v>
      </c>
      <c r="C41" s="4"/>
      <c r="D41" s="74"/>
      <c r="E41" s="74"/>
      <c r="F41" s="74"/>
      <c r="G41" s="99"/>
    </row>
    <row r="42" spans="1:7" x14ac:dyDescent="0.2">
      <c r="A42" s="96"/>
      <c r="B42" s="4" t="s">
        <v>1988</v>
      </c>
      <c r="C42" s="4"/>
      <c r="D42" s="74"/>
      <c r="E42" s="74"/>
      <c r="F42" s="74"/>
      <c r="G42" s="99"/>
    </row>
    <row r="43" spans="1:7" x14ac:dyDescent="0.2">
      <c r="A43" s="96"/>
      <c r="B43" s="4" t="s">
        <v>1989</v>
      </c>
      <c r="C43" s="4"/>
      <c r="D43" s="74"/>
      <c r="E43" s="74"/>
      <c r="F43" s="74"/>
      <c r="G43" s="99"/>
    </row>
    <row r="44" spans="1:7" x14ac:dyDescent="0.2">
      <c r="A44" s="96">
        <v>37</v>
      </c>
      <c r="B44" s="4" t="s">
        <v>1990</v>
      </c>
      <c r="C44" s="4"/>
      <c r="D44" s="74" t="s">
        <v>1991</v>
      </c>
      <c r="E44" s="74" t="s">
        <v>1991</v>
      </c>
      <c r="F44" s="74">
        <v>2</v>
      </c>
      <c r="G44" s="99" t="s">
        <v>2176</v>
      </c>
    </row>
    <row r="45" spans="1:7" x14ac:dyDescent="0.2">
      <c r="A45" s="96">
        <v>38</v>
      </c>
      <c r="B45" s="4" t="s">
        <v>1840</v>
      </c>
      <c r="C45" s="4"/>
      <c r="D45" s="74" t="s">
        <v>1992</v>
      </c>
      <c r="E45" s="74"/>
      <c r="F45" s="74"/>
      <c r="G45" s="99" t="s">
        <v>2177</v>
      </c>
    </row>
    <row r="46" spans="1:7" x14ac:dyDescent="0.2">
      <c r="A46" s="96">
        <v>39</v>
      </c>
      <c r="B46" s="4" t="s">
        <v>1993</v>
      </c>
      <c r="C46" s="4" t="s">
        <v>1994</v>
      </c>
      <c r="D46" s="74" t="s">
        <v>1995</v>
      </c>
      <c r="E46" s="74" t="s">
        <v>1995</v>
      </c>
      <c r="F46" s="74">
        <v>8</v>
      </c>
      <c r="G46" s="99">
        <v>39</v>
      </c>
    </row>
    <row r="47" spans="1:7" x14ac:dyDescent="0.2">
      <c r="A47" s="96">
        <v>40</v>
      </c>
      <c r="B47" s="4" t="s">
        <v>1996</v>
      </c>
      <c r="C47" s="4"/>
      <c r="D47" s="74"/>
      <c r="E47" s="74"/>
      <c r="F47" s="74"/>
      <c r="G47" s="99"/>
    </row>
    <row r="48" spans="1:7" x14ac:dyDescent="0.2">
      <c r="A48" s="96">
        <v>41</v>
      </c>
      <c r="B48" s="4" t="s">
        <v>1997</v>
      </c>
      <c r="C48" s="4"/>
      <c r="D48" s="74"/>
      <c r="E48" s="74"/>
      <c r="F48" s="74"/>
      <c r="G48" s="99"/>
    </row>
    <row r="49" spans="1:7" x14ac:dyDescent="0.2">
      <c r="A49" s="96">
        <v>42</v>
      </c>
      <c r="B49" s="4" t="s">
        <v>1998</v>
      </c>
      <c r="C49" s="4"/>
      <c r="D49" s="74" t="s">
        <v>1999</v>
      </c>
      <c r="E49" s="74" t="s">
        <v>2000</v>
      </c>
      <c r="F49" s="74">
        <v>2</v>
      </c>
      <c r="G49" s="99" t="s">
        <v>2107</v>
      </c>
    </row>
    <row r="50" spans="1:7" x14ac:dyDescent="0.2">
      <c r="A50" s="96">
        <v>43</v>
      </c>
      <c r="B50" s="4" t="s">
        <v>2002</v>
      </c>
      <c r="C50" s="4"/>
      <c r="D50" s="74" t="s">
        <v>2003</v>
      </c>
      <c r="E50" s="74" t="s">
        <v>2000</v>
      </c>
      <c r="F50" s="74">
        <v>2</v>
      </c>
      <c r="G50" s="99" t="s">
        <v>2113</v>
      </c>
    </row>
    <row r="51" spans="1:7" x14ac:dyDescent="0.2">
      <c r="A51" s="96">
        <v>44</v>
      </c>
      <c r="B51" s="4" t="s">
        <v>2004</v>
      </c>
      <c r="C51" s="4"/>
      <c r="D51" s="74" t="s">
        <v>2005</v>
      </c>
      <c r="E51" s="74" t="s">
        <v>2000</v>
      </c>
      <c r="F51" s="74">
        <v>2</v>
      </c>
      <c r="G51" s="99" t="s">
        <v>2115</v>
      </c>
    </row>
    <row r="52" spans="1:7" x14ac:dyDescent="0.2">
      <c r="A52" s="96">
        <v>45</v>
      </c>
      <c r="B52" s="4" t="s">
        <v>2006</v>
      </c>
      <c r="C52" s="4"/>
      <c r="D52" s="74"/>
      <c r="E52" s="74"/>
      <c r="F52" s="74">
        <v>2</v>
      </c>
      <c r="G52" s="99" t="s">
        <v>2001</v>
      </c>
    </row>
    <row r="53" spans="1:7" x14ac:dyDescent="0.2">
      <c r="A53" s="96">
        <v>46</v>
      </c>
      <c r="B53" s="4" t="s">
        <v>2007</v>
      </c>
      <c r="C53" s="4"/>
      <c r="D53" s="74"/>
      <c r="E53" s="74"/>
      <c r="F53" s="74"/>
      <c r="G53" s="99"/>
    </row>
    <row r="54" spans="1:7" x14ac:dyDescent="0.2">
      <c r="A54" s="96">
        <v>47</v>
      </c>
      <c r="B54" s="4" t="s">
        <v>2008</v>
      </c>
      <c r="C54" s="4" t="s">
        <v>2009</v>
      </c>
      <c r="D54" s="74" t="s">
        <v>2010</v>
      </c>
      <c r="E54" s="74" t="s">
        <v>2010</v>
      </c>
      <c r="F54" s="74">
        <v>1</v>
      </c>
      <c r="G54" s="99" t="s">
        <v>2366</v>
      </c>
    </row>
    <row r="55" spans="1:7" x14ac:dyDescent="0.2">
      <c r="A55" s="96"/>
      <c r="B55" s="4" t="s">
        <v>2011</v>
      </c>
      <c r="C55" s="4"/>
      <c r="D55" s="74"/>
      <c r="E55" s="74"/>
      <c r="F55" s="74"/>
      <c r="G55" s="99"/>
    </row>
    <row r="56" spans="1:7" x14ac:dyDescent="0.2">
      <c r="A56" s="96">
        <v>48</v>
      </c>
      <c r="B56" s="4" t="s">
        <v>2012</v>
      </c>
      <c r="C56" s="4"/>
      <c r="D56" s="74" t="s">
        <v>2013</v>
      </c>
      <c r="E56" s="74" t="s">
        <v>2014</v>
      </c>
      <c r="F56" s="74">
        <v>5</v>
      </c>
      <c r="G56" s="99" t="s">
        <v>2100</v>
      </c>
    </row>
    <row r="57" spans="1:7" x14ac:dyDescent="0.2">
      <c r="A57" s="96">
        <v>49</v>
      </c>
      <c r="B57" s="4" t="s">
        <v>2015</v>
      </c>
      <c r="C57" s="4"/>
      <c r="D57" s="74" t="s">
        <v>2016</v>
      </c>
      <c r="E57" s="74" t="s">
        <v>2014</v>
      </c>
      <c r="F57" s="74">
        <v>5</v>
      </c>
      <c r="G57" s="99" t="s">
        <v>2364</v>
      </c>
    </row>
    <row r="58" spans="1:7" x14ac:dyDescent="0.2">
      <c r="A58" s="96">
        <v>50</v>
      </c>
      <c r="B58" s="4" t="s">
        <v>2017</v>
      </c>
      <c r="C58" s="4"/>
      <c r="D58" s="74"/>
      <c r="E58" s="74"/>
      <c r="F58" s="74"/>
      <c r="G58" s="99"/>
    </row>
    <row r="59" spans="1:7" x14ac:dyDescent="0.2">
      <c r="A59" s="96">
        <v>51</v>
      </c>
      <c r="B59" s="4" t="s">
        <v>2018</v>
      </c>
      <c r="C59" s="4"/>
      <c r="D59" s="74"/>
      <c r="E59" s="74"/>
      <c r="F59" s="74"/>
      <c r="G59" s="99"/>
    </row>
    <row r="60" spans="1:7" x14ac:dyDescent="0.2">
      <c r="A60" s="96">
        <v>52</v>
      </c>
      <c r="B60" s="4" t="s">
        <v>2019</v>
      </c>
      <c r="C60" s="4"/>
      <c r="D60" s="74"/>
      <c r="E60" s="74"/>
      <c r="F60" s="74"/>
      <c r="G60" s="99"/>
    </row>
    <row r="61" spans="1:7" x14ac:dyDescent="0.2">
      <c r="A61" s="96">
        <v>53</v>
      </c>
      <c r="B61" s="4" t="s">
        <v>2020</v>
      </c>
      <c r="C61" s="4"/>
      <c r="D61" s="74"/>
      <c r="E61" s="74"/>
      <c r="F61" s="74"/>
      <c r="G61" s="99"/>
    </row>
    <row r="62" spans="1:7" x14ac:dyDescent="0.2">
      <c r="A62" s="96">
        <v>54</v>
      </c>
      <c r="B62" s="4" t="s">
        <v>2021</v>
      </c>
      <c r="C62" s="4"/>
      <c r="D62" s="74" t="s">
        <v>1029</v>
      </c>
      <c r="E62" s="74" t="s">
        <v>1029</v>
      </c>
      <c r="F62" s="74"/>
      <c r="G62" s="99" t="s">
        <v>2108</v>
      </c>
    </row>
    <row r="63" spans="1:7" x14ac:dyDescent="0.2">
      <c r="A63" s="96">
        <v>55</v>
      </c>
      <c r="B63" s="4" t="s">
        <v>2022</v>
      </c>
      <c r="C63" s="4"/>
      <c r="D63" s="74"/>
      <c r="E63" s="74"/>
      <c r="F63" s="74"/>
      <c r="G63" s="99"/>
    </row>
    <row r="64" spans="1:7" x14ac:dyDescent="0.2">
      <c r="A64" s="96">
        <v>56</v>
      </c>
      <c r="B64" s="4" t="s">
        <v>2023</v>
      </c>
      <c r="C64" s="4"/>
      <c r="D64" s="74"/>
      <c r="E64" s="74"/>
      <c r="F64" s="74"/>
      <c r="G64" s="99"/>
    </row>
    <row r="65" spans="1:7" x14ac:dyDescent="0.2">
      <c r="A65" s="96">
        <v>57</v>
      </c>
      <c r="B65" s="4" t="s">
        <v>2024</v>
      </c>
      <c r="C65" s="4"/>
      <c r="D65" s="74"/>
      <c r="E65" s="74"/>
      <c r="F65" s="74"/>
      <c r="G65" s="99"/>
    </row>
    <row r="66" spans="1:7" x14ac:dyDescent="0.2">
      <c r="A66" s="96"/>
      <c r="B66" s="4" t="s">
        <v>2025</v>
      </c>
      <c r="C66" s="4"/>
      <c r="D66" s="74"/>
      <c r="E66" s="74"/>
      <c r="F66" s="74"/>
      <c r="G66" s="99"/>
    </row>
    <row r="67" spans="1:7" x14ac:dyDescent="0.2">
      <c r="A67" s="96">
        <v>59</v>
      </c>
      <c r="B67" s="4" t="s">
        <v>2026</v>
      </c>
      <c r="C67" s="4"/>
      <c r="D67" s="74"/>
      <c r="E67" s="74"/>
      <c r="F67" s="74"/>
      <c r="G67" s="99"/>
    </row>
    <row r="68" spans="1:7" x14ac:dyDescent="0.2">
      <c r="A68" s="96">
        <v>60</v>
      </c>
      <c r="B68" s="4" t="s">
        <v>2027</v>
      </c>
      <c r="C68" s="4"/>
      <c r="D68" s="74"/>
      <c r="E68" s="74"/>
      <c r="F68" s="74"/>
      <c r="G68" s="99"/>
    </row>
    <row r="69" spans="1:7" x14ac:dyDescent="0.2">
      <c r="A69" s="96">
        <v>61</v>
      </c>
      <c r="B69" s="4" t="s">
        <v>2028</v>
      </c>
      <c r="C69" s="4"/>
      <c r="D69" s="74"/>
      <c r="E69" s="74"/>
      <c r="F69" s="74"/>
      <c r="G69" s="99"/>
    </row>
    <row r="70" spans="1:7" x14ac:dyDescent="0.2">
      <c r="A70" s="96">
        <v>62</v>
      </c>
      <c r="B70" s="4" t="s">
        <v>2029</v>
      </c>
      <c r="C70" s="4"/>
      <c r="D70" s="74" t="s">
        <v>1858</v>
      </c>
      <c r="E70" s="74" t="s">
        <v>1858</v>
      </c>
      <c r="F70" s="74">
        <v>2</v>
      </c>
      <c r="G70" s="99" t="s">
        <v>2114</v>
      </c>
    </row>
    <row r="71" spans="1:7" x14ac:dyDescent="0.2">
      <c r="A71" s="96"/>
      <c r="B71" s="4" t="s">
        <v>2030</v>
      </c>
      <c r="C71" s="4"/>
      <c r="D71" s="74"/>
      <c r="E71" s="74"/>
      <c r="F71" s="74"/>
      <c r="G71" s="99"/>
    </row>
    <row r="72" spans="1:7" x14ac:dyDescent="0.2">
      <c r="A72" s="96">
        <v>64</v>
      </c>
      <c r="B72" s="4" t="s">
        <v>2031</v>
      </c>
      <c r="C72" s="4"/>
      <c r="D72" s="74"/>
      <c r="E72" s="74"/>
      <c r="F72" s="74"/>
      <c r="G72" s="99"/>
    </row>
    <row r="73" spans="1:7" x14ac:dyDescent="0.2">
      <c r="A73" s="96">
        <v>65</v>
      </c>
      <c r="B73" s="4" t="s">
        <v>2032</v>
      </c>
      <c r="C73" s="4"/>
      <c r="D73" s="74" t="s">
        <v>2033</v>
      </c>
      <c r="E73" s="74" t="s">
        <v>2033</v>
      </c>
      <c r="F73" s="74">
        <v>2</v>
      </c>
      <c r="G73" s="99">
        <v>30</v>
      </c>
    </row>
    <row r="74" spans="1:7" x14ac:dyDescent="0.2">
      <c r="A74" s="96">
        <v>66</v>
      </c>
      <c r="B74" s="4" t="s">
        <v>2034</v>
      </c>
      <c r="C74" s="4"/>
      <c r="D74" s="74"/>
      <c r="E74" s="74"/>
      <c r="F74" s="74"/>
      <c r="G74" s="99"/>
    </row>
    <row r="75" spans="1:7" x14ac:dyDescent="0.2">
      <c r="A75" s="96"/>
      <c r="B75" s="4" t="s">
        <v>2035</v>
      </c>
      <c r="C75" s="4"/>
      <c r="D75" s="74"/>
      <c r="E75" s="74"/>
      <c r="F75" s="74"/>
      <c r="G75" s="99"/>
    </row>
    <row r="76" spans="1:7" x14ac:dyDescent="0.2">
      <c r="A76" s="96">
        <v>68</v>
      </c>
      <c r="B76" s="4" t="s">
        <v>2036</v>
      </c>
      <c r="C76" s="4"/>
      <c r="D76" s="74"/>
      <c r="E76" s="74"/>
      <c r="F76" s="74"/>
      <c r="G76" s="99"/>
    </row>
    <row r="77" spans="1:7" x14ac:dyDescent="0.2">
      <c r="A77" s="96">
        <v>69</v>
      </c>
      <c r="B77" s="4" t="s">
        <v>2037</v>
      </c>
      <c r="C77" s="4"/>
      <c r="D77" s="74"/>
      <c r="E77" s="74"/>
      <c r="F77" s="74"/>
      <c r="G77" s="99"/>
    </row>
    <row r="78" spans="1:7" x14ac:dyDescent="0.2">
      <c r="A78" s="96">
        <v>70</v>
      </c>
      <c r="B78" s="4" t="s">
        <v>2038</v>
      </c>
      <c r="C78" s="4"/>
      <c r="D78" s="74"/>
      <c r="E78" s="74"/>
      <c r="F78" s="74"/>
      <c r="G78" s="99"/>
    </row>
    <row r="79" spans="1:7" x14ac:dyDescent="0.2">
      <c r="A79" s="96">
        <v>71</v>
      </c>
      <c r="B79" s="4" t="s">
        <v>2039</v>
      </c>
      <c r="C79" s="4"/>
      <c r="D79" s="74"/>
      <c r="E79" s="74"/>
      <c r="F79" s="74"/>
      <c r="G79" s="99"/>
    </row>
    <row r="80" spans="1:7" x14ac:dyDescent="0.2">
      <c r="A80" s="96">
        <v>72</v>
      </c>
      <c r="B80" s="4" t="s">
        <v>2040</v>
      </c>
      <c r="C80" s="4"/>
      <c r="D80" s="74" t="s">
        <v>2302</v>
      </c>
      <c r="E80" s="74" t="s">
        <v>2302</v>
      </c>
      <c r="F80" s="74"/>
      <c r="G80" s="99">
        <v>30</v>
      </c>
    </row>
    <row r="81" spans="1:7" x14ac:dyDescent="0.2">
      <c r="A81" s="96">
        <v>73</v>
      </c>
      <c r="B81" s="4" t="s">
        <v>2041</v>
      </c>
      <c r="C81" s="4"/>
      <c r="D81" s="74"/>
      <c r="E81" s="74"/>
      <c r="F81" s="74"/>
      <c r="G81" s="99"/>
    </row>
    <row r="82" spans="1:7" x14ac:dyDescent="0.2">
      <c r="A82" s="96"/>
      <c r="B82" s="4" t="s">
        <v>2042</v>
      </c>
      <c r="C82" s="4"/>
      <c r="D82" s="74"/>
      <c r="E82" s="74"/>
      <c r="F82" s="74"/>
      <c r="G82" s="99"/>
    </row>
    <row r="83" spans="1:7" x14ac:dyDescent="0.2">
      <c r="A83" s="96"/>
      <c r="B83" s="4" t="s">
        <v>2043</v>
      </c>
      <c r="C83" s="4"/>
      <c r="D83" s="74"/>
      <c r="E83" s="74"/>
      <c r="F83" s="74"/>
      <c r="G83" s="99"/>
    </row>
    <row r="84" spans="1:7" x14ac:dyDescent="0.2">
      <c r="A84" s="96"/>
      <c r="B84" s="4" t="s">
        <v>2044</v>
      </c>
      <c r="C84" s="4"/>
      <c r="D84" s="74"/>
      <c r="E84" s="74"/>
      <c r="F84" s="74"/>
      <c r="G84" s="99"/>
    </row>
    <row r="85" spans="1:7" x14ac:dyDescent="0.2">
      <c r="A85" s="96">
        <v>77</v>
      </c>
      <c r="B85" s="4" t="s">
        <v>2045</v>
      </c>
      <c r="C85" s="4"/>
      <c r="D85" s="74"/>
      <c r="E85" s="74"/>
      <c r="F85" s="74"/>
      <c r="G85" s="99"/>
    </row>
    <row r="86" spans="1:7" x14ac:dyDescent="0.2">
      <c r="A86" s="96">
        <v>78</v>
      </c>
      <c r="B86" s="4" t="s">
        <v>2046</v>
      </c>
      <c r="C86" s="4"/>
      <c r="D86" s="74"/>
      <c r="E86" s="74"/>
      <c r="F86" s="74"/>
      <c r="G86" s="99"/>
    </row>
    <row r="87" spans="1:7" x14ac:dyDescent="0.2">
      <c r="A87" s="96">
        <v>79</v>
      </c>
      <c r="B87" s="4" t="s">
        <v>2047</v>
      </c>
      <c r="C87" s="4"/>
      <c r="D87" s="74"/>
      <c r="E87" s="74"/>
      <c r="F87" s="74"/>
      <c r="G87" s="99"/>
    </row>
    <row r="88" spans="1:7" x14ac:dyDescent="0.2">
      <c r="A88" s="96">
        <v>80</v>
      </c>
      <c r="B88" s="4" t="s">
        <v>2048</v>
      </c>
      <c r="C88" s="4"/>
      <c r="D88" s="74"/>
      <c r="E88" s="74"/>
      <c r="F88" s="74"/>
      <c r="G88" s="99"/>
    </row>
    <row r="89" spans="1:7" x14ac:dyDescent="0.2">
      <c r="D89" s="2"/>
      <c r="E89" s="2"/>
      <c r="F89" s="2"/>
      <c r="G89" s="99"/>
    </row>
    <row r="90" spans="1:7" x14ac:dyDescent="0.2">
      <c r="G90" s="99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20</vt:i4>
      </vt:variant>
    </vt:vector>
  </HeadingPairs>
  <TitlesOfParts>
    <vt:vector size="20" baseType="lpstr">
      <vt:lpstr>Configuracion</vt:lpstr>
      <vt:lpstr>Rubros</vt:lpstr>
      <vt:lpstr>Unidades</vt:lpstr>
      <vt:lpstr>Flete T</vt:lpstr>
      <vt:lpstr>Suministros</vt:lpstr>
      <vt:lpstr>S-ArmadosMT</vt:lpstr>
      <vt:lpstr>S-RetenidasMT</vt:lpstr>
      <vt:lpstr>S-PAT-MT</vt:lpstr>
      <vt:lpstr>S-ProteMedMT</vt:lpstr>
      <vt:lpstr>S-SuministrosMT</vt:lpstr>
      <vt:lpstr>S-AccesoriosPostesMT</vt:lpstr>
      <vt:lpstr>S-AccesoriosMT</vt:lpstr>
      <vt:lpstr>S-ArmadosBT</vt:lpstr>
      <vt:lpstr>S-AccesoriosBT</vt:lpstr>
      <vt:lpstr>S-SuministrosBT</vt:lpstr>
      <vt:lpstr>Partidas-MT</vt:lpstr>
      <vt:lpstr>Partidas-BT</vt:lpstr>
      <vt:lpstr>APU</vt:lpstr>
      <vt:lpstr>RECURSOS</vt:lpstr>
      <vt:lpstr>IU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2020-12-25T23:28:40Z</dcterms:created>
  <dcterms:modified xsi:type="dcterms:W3CDTF">2024-06-19T04:55:07Z</dcterms:modified>
</cp:coreProperties>
</file>